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20" yWindow="-120" windowWidth="21840" windowHeight="13740" firstSheet="1" activeTab="3"/>
  </bookViews>
  <sheets>
    <sheet name="CIVIL" sheetId="3" state="hidden" r:id="rId1"/>
    <sheet name="INTERIOR" sheetId="13" r:id="rId2"/>
    <sheet name="FURNITURE" sheetId="5" r:id="rId3"/>
    <sheet name="ELECTRICAL" sheetId="6" r:id="rId4"/>
    <sheet name="INT-EXT. ELECTRIFICATION" sheetId="7" state="hidden" r:id="rId5"/>
    <sheet name="PLAY AREA" sheetId="8" state="hidden" r:id="rId6"/>
    <sheet name="FIRE ALARM SYSTEM" sheetId="9" state="hidden" r:id="rId7"/>
    <sheet name="FIRE FIGHTING SYSTEM" sheetId="10" state="hidden" r:id="rId8"/>
    <sheet name="OVER HEAD TANK" sheetId="11" state="hidden" r:id="rId9"/>
    <sheet name="MISCELLANEOUS ITEM(NDSR)" sheetId="12" state="hidden" r:id="rId10"/>
  </sheets>
  <definedNames>
    <definedName name="_">#REF!</definedName>
    <definedName name="_____">#REF!</definedName>
    <definedName name="_____________________________________________________________________JK98">#REF!</definedName>
    <definedName name="____________________________________________________________________JK98">#REF!</definedName>
    <definedName name="___________________________________________________________________JK98">#REF!</definedName>
    <definedName name="__________________________________________________________________JK98">#REF!</definedName>
    <definedName name="_________________________________________________________________JK98">#REF!</definedName>
    <definedName name="________________________________________________________________JK98">#REF!</definedName>
    <definedName name="_______________________________________________________________JK98">#REF!</definedName>
    <definedName name="______________________________________________________________JK98">#REF!</definedName>
    <definedName name="_____________________________________________________________JK98">#REF!</definedName>
    <definedName name="____________________________________________________________JK98">#REF!</definedName>
    <definedName name="___________________________________________________________JK98">#REF!</definedName>
    <definedName name="__________________________________________________________JK98">#REF!</definedName>
    <definedName name="_________________________________________________________JK98">#REF!</definedName>
    <definedName name="________________________________________________________JK98">#REF!</definedName>
    <definedName name="_______________________________________________________JK98">#REF!</definedName>
    <definedName name="______________________________________________________JK98">#REF!</definedName>
    <definedName name="_____________________________________________________JK98">#REF!</definedName>
    <definedName name="____________________________________________________DIA1">#REF!</definedName>
    <definedName name="____________________________________________________DIA2">#REF!</definedName>
    <definedName name="____________________________________________________JK98">#REF!</definedName>
    <definedName name="___________________________________________________DIA1">#REF!</definedName>
    <definedName name="___________________________________________________DIA2">#REF!</definedName>
    <definedName name="___________________________________________________JK98">#REF!</definedName>
    <definedName name="__________________________________________________DIA1">#REF!</definedName>
    <definedName name="__________________________________________________DIA2">#REF!</definedName>
    <definedName name="__________________________________________________JK98">#REF!</definedName>
    <definedName name="_________________________________________________DIA1">#REF!</definedName>
    <definedName name="_________________________________________________DIA2">#REF!</definedName>
    <definedName name="_________________________________________________JK98">#REF!</definedName>
    <definedName name="________________________________________________DIA1">#REF!</definedName>
    <definedName name="________________________________________________DIA2">#REF!</definedName>
    <definedName name="________________________________________________JK98">#REF!</definedName>
    <definedName name="_______________________________________________DIA1">#REF!</definedName>
    <definedName name="_______________________________________________DIA2">#REF!</definedName>
    <definedName name="_______________________________________________JK98">#REF!</definedName>
    <definedName name="______________________________________________DIA1">#REF!</definedName>
    <definedName name="______________________________________________DIA2">#REF!</definedName>
    <definedName name="______________________________________________JK98">#REF!</definedName>
    <definedName name="_____________________________________________DIA1">#REF!</definedName>
    <definedName name="_____________________________________________DIA2">#REF!</definedName>
    <definedName name="_____________________________________________JK98">#REF!</definedName>
    <definedName name="____________________________________________DIA1">#REF!</definedName>
    <definedName name="____________________________________________DIA2">#REF!</definedName>
    <definedName name="____________________________________________JK98">#REF!</definedName>
    <definedName name="___________________________________________DIA1">#REF!</definedName>
    <definedName name="___________________________________________DIA2">#REF!</definedName>
    <definedName name="___________________________________________JK98">#REF!</definedName>
    <definedName name="__________________________________________DIA1">#REF!</definedName>
    <definedName name="__________________________________________DIA2">#REF!</definedName>
    <definedName name="__________________________________________JK98">#REF!</definedName>
    <definedName name="_________________________________________DIA1">#REF!</definedName>
    <definedName name="_________________________________________DIA2">#REF!</definedName>
    <definedName name="_________________________________________JK98">#REF!</definedName>
    <definedName name="________________________________________DIA1">#REF!</definedName>
    <definedName name="________________________________________DIA2">#REF!</definedName>
    <definedName name="________________________________________JK98">#REF!</definedName>
    <definedName name="_______________________________________bla1">#REF!</definedName>
    <definedName name="_______________________________________cur1">#REF!</definedName>
    <definedName name="_______________________________________DIA1">#REF!</definedName>
    <definedName name="_______________________________________DIA2">#REF!</definedName>
    <definedName name="_______________________________________JK98">#REF!</definedName>
    <definedName name="_______________________________________l1">#REF!</definedName>
    <definedName name="_______________________________________l12">#REF!</definedName>
    <definedName name="_______________________________________l2">#REF!</definedName>
    <definedName name="_______________________________________l3">#REF!</definedName>
    <definedName name="_______________________________________l4">#REF!</definedName>
    <definedName name="_______________________________________l5">#REF!</definedName>
    <definedName name="_______________________________________l6">#REF!</definedName>
    <definedName name="_______________________________________l7">#REF!</definedName>
    <definedName name="_______________________________________l8">#REF!</definedName>
    <definedName name="_______________________________________l9">#REF!</definedName>
    <definedName name="_______________________________________mm1">#REF!</definedName>
    <definedName name="_______________________________________mm11">#REF!</definedName>
    <definedName name="_______________________________________mm111">#REF!</definedName>
    <definedName name="_______________________________________pc2">#REF!</definedName>
    <definedName name="_______________________________________pv2">#REF!</definedName>
    <definedName name="_______________________________________rr3">#REF!</definedName>
    <definedName name="_______________________________________rrr1">#REF!</definedName>
    <definedName name="_______________________________________ss12">#REF!</definedName>
    <definedName name="_______________________________________ss20">#REF!</definedName>
    <definedName name="_______________________________________ss40">#REF!</definedName>
    <definedName name="_______________________________________var1">#REF!</definedName>
    <definedName name="_______________________________________var4">#REF!</definedName>
    <definedName name="______________________________________bla1">#REF!</definedName>
    <definedName name="______________________________________cur1">#REF!</definedName>
    <definedName name="______________________________________DIA1">#REF!</definedName>
    <definedName name="______________________________________DIA2">#REF!</definedName>
    <definedName name="______________________________________JK98">#REF!</definedName>
    <definedName name="______________________________________l1">#REF!</definedName>
    <definedName name="______________________________________l12">#REF!</definedName>
    <definedName name="______________________________________l2">#REF!</definedName>
    <definedName name="______________________________________l3">#REF!</definedName>
    <definedName name="______________________________________l4">#REF!</definedName>
    <definedName name="______________________________________l5">#REF!</definedName>
    <definedName name="______________________________________l6">#REF!</definedName>
    <definedName name="______________________________________l7">#REF!</definedName>
    <definedName name="______________________________________l8">#REF!</definedName>
    <definedName name="______________________________________l9">#REF!</definedName>
    <definedName name="______________________________________mm1">#REF!</definedName>
    <definedName name="______________________________________mm11">#REF!</definedName>
    <definedName name="______________________________________mm111">#REF!</definedName>
    <definedName name="______________________________________pc2">#REF!</definedName>
    <definedName name="______________________________________pv2">#REF!</definedName>
    <definedName name="______________________________________rr3">#REF!</definedName>
    <definedName name="______________________________________rrr1">#REF!</definedName>
    <definedName name="______________________________________ss12">#REF!</definedName>
    <definedName name="______________________________________ss20">#REF!</definedName>
    <definedName name="______________________________________ss40">#REF!</definedName>
    <definedName name="______________________________________var1">#REF!</definedName>
    <definedName name="______________________________________var4">#REF!</definedName>
    <definedName name="_____________________________________bla1">#REF!</definedName>
    <definedName name="_____________________________________cur1">#REF!</definedName>
    <definedName name="_____________________________________DIA1">#REF!</definedName>
    <definedName name="_____________________________________DIA2">#REF!</definedName>
    <definedName name="_____________________________________JK98">#REF!</definedName>
    <definedName name="_____________________________________l1">#REF!</definedName>
    <definedName name="_____________________________________l12">#REF!</definedName>
    <definedName name="_____________________________________l2">#REF!</definedName>
    <definedName name="_____________________________________l3">#REF!</definedName>
    <definedName name="_____________________________________l4">#REF!</definedName>
    <definedName name="_____________________________________l5">#REF!</definedName>
    <definedName name="_____________________________________l6">#REF!</definedName>
    <definedName name="_____________________________________l7">#REF!</definedName>
    <definedName name="_____________________________________l8">#REF!</definedName>
    <definedName name="_____________________________________l9">#REF!</definedName>
    <definedName name="_____________________________________mm1">#REF!</definedName>
    <definedName name="_____________________________________mm11">#REF!</definedName>
    <definedName name="_____________________________________mm111">#REF!</definedName>
    <definedName name="_____________________________________pc2">#REF!</definedName>
    <definedName name="_____________________________________pv2">#REF!</definedName>
    <definedName name="_____________________________________rr3">#REF!</definedName>
    <definedName name="_____________________________________rrr1">#REF!</definedName>
    <definedName name="_____________________________________ss12">#REF!</definedName>
    <definedName name="_____________________________________ss20">#REF!</definedName>
    <definedName name="_____________________________________ss40">#REF!</definedName>
    <definedName name="_____________________________________var1">#REF!</definedName>
    <definedName name="_____________________________________var4">#REF!</definedName>
    <definedName name="____________________________________bla1">#REF!</definedName>
    <definedName name="____________________________________cur1">#REF!</definedName>
    <definedName name="____________________________________DIA1">#REF!</definedName>
    <definedName name="____________________________________DIA2">#REF!</definedName>
    <definedName name="____________________________________JK98">#REF!</definedName>
    <definedName name="____________________________________l1">#REF!</definedName>
    <definedName name="____________________________________l12">#REF!</definedName>
    <definedName name="____________________________________l2">#REF!</definedName>
    <definedName name="____________________________________l3">#REF!</definedName>
    <definedName name="____________________________________l4">#REF!</definedName>
    <definedName name="____________________________________l5">#REF!</definedName>
    <definedName name="____________________________________l6">#REF!</definedName>
    <definedName name="____________________________________l7">#REF!</definedName>
    <definedName name="____________________________________l8">#REF!</definedName>
    <definedName name="____________________________________l9">#REF!</definedName>
    <definedName name="____________________________________mm1">#REF!</definedName>
    <definedName name="____________________________________mm11">#REF!</definedName>
    <definedName name="____________________________________mm111">#REF!</definedName>
    <definedName name="____________________________________pc2">#REF!</definedName>
    <definedName name="____________________________________pv2">#REF!</definedName>
    <definedName name="____________________________________rr3">#REF!</definedName>
    <definedName name="____________________________________rrr1">#REF!</definedName>
    <definedName name="____________________________________ss12">#REF!</definedName>
    <definedName name="____________________________________ss20">#REF!</definedName>
    <definedName name="____________________________________ss40">#REF!</definedName>
    <definedName name="____________________________________var1">#REF!</definedName>
    <definedName name="____________________________________var4">#REF!</definedName>
    <definedName name="___________________________________bla1">#REF!</definedName>
    <definedName name="___________________________________cur1">#REF!</definedName>
    <definedName name="___________________________________DIA1">#REF!</definedName>
    <definedName name="___________________________________DIA2">#REF!</definedName>
    <definedName name="___________________________________JK98">#REF!</definedName>
    <definedName name="___________________________________l1">#REF!</definedName>
    <definedName name="___________________________________l12">#REF!</definedName>
    <definedName name="___________________________________l2">#REF!</definedName>
    <definedName name="___________________________________l3">#REF!</definedName>
    <definedName name="___________________________________l4">#REF!</definedName>
    <definedName name="___________________________________l5">#REF!</definedName>
    <definedName name="___________________________________l6">#REF!</definedName>
    <definedName name="___________________________________l7">#REF!</definedName>
    <definedName name="___________________________________l8">#REF!</definedName>
    <definedName name="___________________________________l9">#REF!</definedName>
    <definedName name="___________________________________mm1">#REF!</definedName>
    <definedName name="___________________________________mm11">#REF!</definedName>
    <definedName name="___________________________________mm111">#REF!</definedName>
    <definedName name="___________________________________pc2">#REF!</definedName>
    <definedName name="___________________________________pv2">#REF!</definedName>
    <definedName name="___________________________________rr3">#REF!</definedName>
    <definedName name="___________________________________rrr1">#REF!</definedName>
    <definedName name="___________________________________ss12">#REF!</definedName>
    <definedName name="___________________________________ss20">#REF!</definedName>
    <definedName name="___________________________________ss40">#REF!</definedName>
    <definedName name="___________________________________var1">#REF!</definedName>
    <definedName name="___________________________________var4">#REF!</definedName>
    <definedName name="__________________________________bla1">#REF!</definedName>
    <definedName name="__________________________________cur1">#REF!</definedName>
    <definedName name="__________________________________DIA1">#REF!</definedName>
    <definedName name="__________________________________DIA2">#REF!</definedName>
    <definedName name="__________________________________JK98">#REF!</definedName>
    <definedName name="__________________________________l1">#REF!</definedName>
    <definedName name="__________________________________l12">#REF!</definedName>
    <definedName name="__________________________________l2">#REF!</definedName>
    <definedName name="__________________________________l3">#REF!</definedName>
    <definedName name="__________________________________l4">#REF!</definedName>
    <definedName name="__________________________________l5">#REF!</definedName>
    <definedName name="__________________________________l6">#REF!</definedName>
    <definedName name="__________________________________l7">#REF!</definedName>
    <definedName name="__________________________________l8">#REF!</definedName>
    <definedName name="__________________________________l9">#REF!</definedName>
    <definedName name="__________________________________mm1">#REF!</definedName>
    <definedName name="__________________________________mm11">#REF!</definedName>
    <definedName name="__________________________________mm111">#REF!</definedName>
    <definedName name="__________________________________pc2">#REF!</definedName>
    <definedName name="__________________________________pv2">#REF!</definedName>
    <definedName name="__________________________________rr3">#REF!</definedName>
    <definedName name="__________________________________rrr1">#REF!</definedName>
    <definedName name="__________________________________ss12">#REF!</definedName>
    <definedName name="__________________________________ss20">#REF!</definedName>
    <definedName name="__________________________________ss40">#REF!</definedName>
    <definedName name="__________________________________var1">#REF!</definedName>
    <definedName name="__________________________________var4">#REF!</definedName>
    <definedName name="_________________________________bla1">#REF!</definedName>
    <definedName name="_________________________________cur1">#REF!</definedName>
    <definedName name="_________________________________DIA1">#REF!</definedName>
    <definedName name="_________________________________DIA2">#REF!</definedName>
    <definedName name="_________________________________JK98">#REF!</definedName>
    <definedName name="_________________________________l1">#REF!</definedName>
    <definedName name="_________________________________l12">#REF!</definedName>
    <definedName name="_________________________________l2">#REF!</definedName>
    <definedName name="_________________________________l3">#REF!</definedName>
    <definedName name="_________________________________l4">#REF!</definedName>
    <definedName name="_________________________________l5">#REF!</definedName>
    <definedName name="_________________________________l6">#REF!</definedName>
    <definedName name="_________________________________l7">#REF!</definedName>
    <definedName name="_________________________________l8">#REF!</definedName>
    <definedName name="_________________________________l9">#REF!</definedName>
    <definedName name="_________________________________mm1">#REF!</definedName>
    <definedName name="_________________________________mm11">#REF!</definedName>
    <definedName name="_________________________________mm111">#REF!</definedName>
    <definedName name="_________________________________pc2">#REF!</definedName>
    <definedName name="_________________________________pv2">#REF!</definedName>
    <definedName name="_________________________________rr3">#REF!</definedName>
    <definedName name="_________________________________rrr1">#REF!</definedName>
    <definedName name="_________________________________ss12">#REF!</definedName>
    <definedName name="_________________________________ss20">#REF!</definedName>
    <definedName name="_________________________________ss40">#REF!</definedName>
    <definedName name="_________________________________var1">#REF!</definedName>
    <definedName name="_________________________________var4">#REF!</definedName>
    <definedName name="________________________________bla1">#REF!</definedName>
    <definedName name="________________________________cur1">#REF!</definedName>
    <definedName name="________________________________DIA1">#REF!</definedName>
    <definedName name="________________________________DIA2">#REF!</definedName>
    <definedName name="________________________________JK98">#REF!</definedName>
    <definedName name="________________________________l1">#REF!</definedName>
    <definedName name="________________________________l12">#REF!</definedName>
    <definedName name="________________________________l2">#REF!</definedName>
    <definedName name="________________________________l3">#REF!</definedName>
    <definedName name="________________________________l4">#REF!</definedName>
    <definedName name="________________________________l5">#REF!</definedName>
    <definedName name="________________________________l6">#REF!</definedName>
    <definedName name="________________________________l7">#REF!</definedName>
    <definedName name="________________________________l8">#REF!</definedName>
    <definedName name="________________________________l9">#REF!</definedName>
    <definedName name="________________________________mm1">#REF!</definedName>
    <definedName name="________________________________mm11">#REF!</definedName>
    <definedName name="________________________________mm111">#REF!</definedName>
    <definedName name="________________________________pc2">#REF!</definedName>
    <definedName name="________________________________pv2">#REF!</definedName>
    <definedName name="________________________________rr3">#REF!</definedName>
    <definedName name="________________________________rrr1">#REF!</definedName>
    <definedName name="________________________________ss12">#REF!</definedName>
    <definedName name="________________________________ss20">#REF!</definedName>
    <definedName name="________________________________ss40">#REF!</definedName>
    <definedName name="________________________________var1">#REF!</definedName>
    <definedName name="________________________________var4">#REF!</definedName>
    <definedName name="_______________________________bla1">#REF!</definedName>
    <definedName name="_______________________________cur1">#REF!</definedName>
    <definedName name="_______________________________DIA1">#REF!</definedName>
    <definedName name="_______________________________DIA2">#REF!</definedName>
    <definedName name="_______________________________JK98">#REF!</definedName>
    <definedName name="_______________________________l1">#REF!</definedName>
    <definedName name="_______________________________l12">#REF!</definedName>
    <definedName name="_______________________________l2">#REF!</definedName>
    <definedName name="_______________________________l3">#REF!</definedName>
    <definedName name="_______________________________l4">#REF!</definedName>
    <definedName name="_______________________________l5">#REF!</definedName>
    <definedName name="_______________________________l6">#REF!</definedName>
    <definedName name="_______________________________l7">#REF!</definedName>
    <definedName name="_______________________________l8">#REF!</definedName>
    <definedName name="_______________________________l9">#REF!</definedName>
    <definedName name="_______________________________mm1">#REF!</definedName>
    <definedName name="_______________________________mm11">#REF!</definedName>
    <definedName name="_______________________________mm111">#REF!</definedName>
    <definedName name="_______________________________pc2">#REF!</definedName>
    <definedName name="_______________________________pv2">#REF!</definedName>
    <definedName name="_______________________________rr3">#REF!</definedName>
    <definedName name="_______________________________rrr1">#REF!</definedName>
    <definedName name="_______________________________ss12">#REF!</definedName>
    <definedName name="_______________________________ss20">#REF!</definedName>
    <definedName name="_______________________________ss40">#REF!</definedName>
    <definedName name="_______________________________var1">#REF!</definedName>
    <definedName name="_______________________________var4">#REF!</definedName>
    <definedName name="_______________________________xlnm.Print_Area_1">#REF!</definedName>
    <definedName name="_______________________________xlnm.Print_Area_2">#REF!</definedName>
    <definedName name="______________________________bla1">#REF!</definedName>
    <definedName name="______________________________cur1">#REF!</definedName>
    <definedName name="______________________________DIA1">#REF!</definedName>
    <definedName name="______________________________DIA2">#REF!</definedName>
    <definedName name="______________________________JK98">#REF!</definedName>
    <definedName name="______________________________l1">#REF!</definedName>
    <definedName name="______________________________l12">#REF!</definedName>
    <definedName name="______________________________l2">#REF!</definedName>
    <definedName name="______________________________l3">#REF!</definedName>
    <definedName name="______________________________l4">#REF!</definedName>
    <definedName name="______________________________l5">#REF!</definedName>
    <definedName name="______________________________l6">#REF!</definedName>
    <definedName name="______________________________l7">#REF!</definedName>
    <definedName name="______________________________l8">#REF!</definedName>
    <definedName name="______________________________l9">#REF!</definedName>
    <definedName name="______________________________mm1">#REF!</definedName>
    <definedName name="______________________________mm11">#REF!</definedName>
    <definedName name="______________________________mm111">#REF!</definedName>
    <definedName name="______________________________pc2">#REF!</definedName>
    <definedName name="______________________________pv2">#REF!</definedName>
    <definedName name="______________________________rr3">#REF!</definedName>
    <definedName name="______________________________rrr1">#REF!</definedName>
    <definedName name="______________________________ss12">#REF!</definedName>
    <definedName name="______________________________ss20">#REF!</definedName>
    <definedName name="______________________________ss40">#REF!</definedName>
    <definedName name="______________________________var1">#REF!</definedName>
    <definedName name="______________________________var4">#REF!</definedName>
    <definedName name="______________________________xlnm.Print_Area_1">#REF!</definedName>
    <definedName name="______________________________xlnm.Print_Area_2">#REF!</definedName>
    <definedName name="_____________________________bla1">#REF!</definedName>
    <definedName name="_____________________________cur1">#REF!</definedName>
    <definedName name="_____________________________DIA1">#REF!</definedName>
    <definedName name="_____________________________DIA2">#REF!</definedName>
    <definedName name="_____________________________JK98">#REF!</definedName>
    <definedName name="_____________________________l1">#REF!</definedName>
    <definedName name="_____________________________l12">#REF!</definedName>
    <definedName name="_____________________________l2">#REF!</definedName>
    <definedName name="_____________________________l3">#REF!</definedName>
    <definedName name="_____________________________l4">#REF!</definedName>
    <definedName name="_____________________________l5">#REF!</definedName>
    <definedName name="_____________________________l6">#REF!</definedName>
    <definedName name="_____________________________l7">#REF!</definedName>
    <definedName name="_____________________________l8">#REF!</definedName>
    <definedName name="_____________________________l9">#REF!</definedName>
    <definedName name="_____________________________mm1">#REF!</definedName>
    <definedName name="_____________________________mm11">#REF!</definedName>
    <definedName name="_____________________________mm111">#REF!</definedName>
    <definedName name="_____________________________pc2">#REF!</definedName>
    <definedName name="_____________________________pv2">#REF!</definedName>
    <definedName name="_____________________________rr3">#REF!</definedName>
    <definedName name="_____________________________rrr1">#REF!</definedName>
    <definedName name="_____________________________ss12">#REF!</definedName>
    <definedName name="_____________________________ss20">#REF!</definedName>
    <definedName name="_____________________________ss40">#REF!</definedName>
    <definedName name="_____________________________var1">#REF!</definedName>
    <definedName name="_____________________________var4">#REF!</definedName>
    <definedName name="_____________________________xlnm.Print_Area_1">#REF!</definedName>
    <definedName name="_____________________________xlnm.Print_Area_2">#REF!</definedName>
    <definedName name="____________________________A1">#REF!</definedName>
    <definedName name="____________________________A8">#REF!</definedName>
    <definedName name="____________________________bla1">#REF!</definedName>
    <definedName name="____________________________cur1">#REF!</definedName>
    <definedName name="____________________________DIA1">#REF!</definedName>
    <definedName name="____________________________DIA2">#REF!</definedName>
    <definedName name="____________________________DIN217">#REF!</definedName>
    <definedName name="____________________________JK98">#REF!</definedName>
    <definedName name="____________________________l1">#REF!</definedName>
    <definedName name="____________________________l12">#REF!</definedName>
    <definedName name="____________________________l2">#REF!</definedName>
    <definedName name="____________________________l3">#REF!</definedName>
    <definedName name="____________________________l4">#REF!</definedName>
    <definedName name="____________________________l5">#REF!</definedName>
    <definedName name="____________________________l6">#REF!</definedName>
    <definedName name="____________________________l7">#REF!</definedName>
    <definedName name="____________________________l8">#REF!</definedName>
    <definedName name="____________________________l9">#REF!</definedName>
    <definedName name="____________________________mm1">#REF!</definedName>
    <definedName name="____________________________mm11">#REF!</definedName>
    <definedName name="____________________________mm111">#REF!</definedName>
    <definedName name="____________________________pc2">#REF!</definedName>
    <definedName name="____________________________pv2">#REF!</definedName>
    <definedName name="____________________________rr3">#REF!</definedName>
    <definedName name="____________________________rrr1">#REF!</definedName>
    <definedName name="____________________________ss12">#REF!</definedName>
    <definedName name="____________________________ss20">#REF!</definedName>
    <definedName name="____________________________ss40">#REF!</definedName>
    <definedName name="____________________________tab1">#REF!</definedName>
    <definedName name="____________________________tab2">#REF!</definedName>
    <definedName name="____________________________var1">#REF!</definedName>
    <definedName name="____________________________var4">#REF!</definedName>
    <definedName name="____________________________xlnm.Print_Area_1">#REF!</definedName>
    <definedName name="____________________________xlnm.Print_Area_2">#REF!</definedName>
    <definedName name="___________________________A1">#REF!</definedName>
    <definedName name="___________________________A8">#REF!</definedName>
    <definedName name="___________________________bla1">#REF!</definedName>
    <definedName name="___________________________cur1">#REF!</definedName>
    <definedName name="___________________________DIA1">#REF!</definedName>
    <definedName name="___________________________DIA2">#REF!</definedName>
    <definedName name="___________________________DIN217">#REF!</definedName>
    <definedName name="___________________________JK98">#REF!</definedName>
    <definedName name="___________________________l1">#REF!</definedName>
    <definedName name="___________________________l12">#REF!</definedName>
    <definedName name="___________________________l2">#REF!</definedName>
    <definedName name="___________________________l3">#REF!</definedName>
    <definedName name="___________________________l4">#REF!</definedName>
    <definedName name="___________________________l5">#REF!</definedName>
    <definedName name="___________________________l6">#REF!</definedName>
    <definedName name="___________________________l7">#REF!</definedName>
    <definedName name="___________________________l8">#REF!</definedName>
    <definedName name="___________________________l9">#REF!</definedName>
    <definedName name="___________________________mm1">#REF!</definedName>
    <definedName name="___________________________mm11">#REF!</definedName>
    <definedName name="___________________________mm111">#REF!</definedName>
    <definedName name="___________________________pc2">#REF!</definedName>
    <definedName name="___________________________pv2">#REF!</definedName>
    <definedName name="___________________________rr3">#REF!</definedName>
    <definedName name="___________________________rrr1">#REF!</definedName>
    <definedName name="___________________________ss12">#REF!</definedName>
    <definedName name="___________________________ss20">#REF!</definedName>
    <definedName name="___________________________ss40">#REF!</definedName>
    <definedName name="___________________________tab1">#REF!</definedName>
    <definedName name="___________________________tab2">#REF!</definedName>
    <definedName name="___________________________var1">#REF!</definedName>
    <definedName name="___________________________var4">#REF!</definedName>
    <definedName name="___________________________xlnm.Print_Area_1">#REF!</definedName>
    <definedName name="___________________________xlnm.Print_Area_10">#REF!</definedName>
    <definedName name="___________________________xlnm.Print_Area_2">#REF!</definedName>
    <definedName name="___________________________xlnm.Print_Area_3">#REF!</definedName>
    <definedName name="___________________________xlnm.Print_Area_4">#REF!</definedName>
    <definedName name="___________________________xlnm.Print_Area_5">#REF!</definedName>
    <definedName name="___________________________xlnm.Print_Area_6">#REF!</definedName>
    <definedName name="___________________________xlnm.Print_Area_9">#REF!</definedName>
    <definedName name="___________________________xlnm.Print_Titles_1">#REF!</definedName>
    <definedName name="___________________________xlnm.Print_Titles_10">#REF!</definedName>
    <definedName name="___________________________xlnm.Print_Titles_3">#REF!</definedName>
    <definedName name="___________________________xlnm.Print_Titles_9">#REF!</definedName>
    <definedName name="__________________________A1">#REF!</definedName>
    <definedName name="__________________________A8">#REF!</definedName>
    <definedName name="__________________________bla1">#REF!</definedName>
    <definedName name="__________________________cur1">#REF!</definedName>
    <definedName name="__________________________DIA1">#REF!</definedName>
    <definedName name="__________________________DIA2">#REF!</definedName>
    <definedName name="__________________________DIN217">#REF!</definedName>
    <definedName name="__________________________JK98">#REF!</definedName>
    <definedName name="__________________________l1">#REF!</definedName>
    <definedName name="__________________________l12">#REF!</definedName>
    <definedName name="__________________________l2">#REF!</definedName>
    <definedName name="__________________________l3">#REF!</definedName>
    <definedName name="__________________________l4">#REF!</definedName>
    <definedName name="__________________________l5">#REF!</definedName>
    <definedName name="__________________________l6">#REF!</definedName>
    <definedName name="__________________________l7">#REF!</definedName>
    <definedName name="__________________________l8">#REF!</definedName>
    <definedName name="__________________________l9">#REF!</definedName>
    <definedName name="__________________________mm1">#REF!</definedName>
    <definedName name="__________________________mm11">#REF!</definedName>
    <definedName name="__________________________mm111">#REF!</definedName>
    <definedName name="__________________________pc2">#REF!</definedName>
    <definedName name="__________________________pv2">#REF!</definedName>
    <definedName name="__________________________rr3">#REF!</definedName>
    <definedName name="__________________________rrr1">#REF!</definedName>
    <definedName name="__________________________ss12">#REF!</definedName>
    <definedName name="__________________________ss20">#REF!</definedName>
    <definedName name="__________________________ss40">#REF!</definedName>
    <definedName name="__________________________tab1">#REF!</definedName>
    <definedName name="__________________________tab2">#REF!</definedName>
    <definedName name="__________________________var1">#REF!</definedName>
    <definedName name="__________________________var4">#REF!</definedName>
    <definedName name="__________________________xlnm.Print_Area_1">#REF!</definedName>
    <definedName name="__________________________xlnm.Print_Area_10">#REF!</definedName>
    <definedName name="__________________________xlnm.Print_Area_2">#REF!</definedName>
    <definedName name="__________________________xlnm.Print_Area_3">#REF!</definedName>
    <definedName name="__________________________xlnm.Print_Area_4">#REF!</definedName>
    <definedName name="__________________________xlnm.Print_Area_5">#REF!</definedName>
    <definedName name="__________________________xlnm.Print_Area_6">#REF!</definedName>
    <definedName name="__________________________xlnm.Print_Area_9">#REF!</definedName>
    <definedName name="__________________________xlnm.Print_Titles_1">#REF!</definedName>
    <definedName name="__________________________xlnm.Print_Titles_10">#REF!</definedName>
    <definedName name="__________________________xlnm.Print_Titles_3">#REF!</definedName>
    <definedName name="__________________________xlnm.Print_Titles_9">#REF!</definedName>
    <definedName name="_________________________A1">#REF!</definedName>
    <definedName name="_________________________A8">#REF!</definedName>
    <definedName name="_________________________bla1">#REF!</definedName>
    <definedName name="_________________________cur1">#REF!</definedName>
    <definedName name="_________________________DIA1">#REF!</definedName>
    <definedName name="_________________________DIA2">#REF!</definedName>
    <definedName name="_________________________DIN217">#REF!</definedName>
    <definedName name="_________________________JK98">#REF!</definedName>
    <definedName name="_________________________l1">#REF!</definedName>
    <definedName name="_________________________l12">#REF!</definedName>
    <definedName name="_________________________l2">#REF!</definedName>
    <definedName name="_________________________l3">#REF!</definedName>
    <definedName name="_________________________l4">#REF!</definedName>
    <definedName name="_________________________l5">#REF!</definedName>
    <definedName name="_________________________l6">#REF!</definedName>
    <definedName name="_________________________l7">#REF!</definedName>
    <definedName name="_________________________l8">#REF!</definedName>
    <definedName name="_________________________l9">#REF!</definedName>
    <definedName name="_________________________mm1">#REF!</definedName>
    <definedName name="_________________________mm11">#REF!</definedName>
    <definedName name="_________________________mm111">#REF!</definedName>
    <definedName name="_________________________pc2">#REF!</definedName>
    <definedName name="_________________________pv2">#REF!</definedName>
    <definedName name="_________________________rr3">#REF!</definedName>
    <definedName name="_________________________rrr1">#REF!</definedName>
    <definedName name="_________________________ss12">#REF!</definedName>
    <definedName name="_________________________ss20">#REF!</definedName>
    <definedName name="_________________________ss40">#REF!</definedName>
    <definedName name="_________________________tab1">#REF!</definedName>
    <definedName name="_________________________tab2">#REF!</definedName>
    <definedName name="_________________________var1">#REF!</definedName>
    <definedName name="_________________________var4">#REF!</definedName>
    <definedName name="_________________________xlnm.Print_Area_1">#REF!</definedName>
    <definedName name="_________________________xlnm.Print_Area_10">#REF!</definedName>
    <definedName name="_________________________xlnm.Print_Area_2">#REF!</definedName>
    <definedName name="_________________________xlnm.Print_Area_3">#REF!</definedName>
    <definedName name="_________________________xlnm.Print_Area_4">#REF!</definedName>
    <definedName name="_________________________xlnm.Print_Area_5">#REF!</definedName>
    <definedName name="_________________________xlnm.Print_Area_6">#REF!</definedName>
    <definedName name="_________________________xlnm.Print_Area_9">#REF!</definedName>
    <definedName name="_________________________xlnm.Print_Titles_1">#REF!</definedName>
    <definedName name="_________________________xlnm.Print_Titles_10">#REF!</definedName>
    <definedName name="_________________________xlnm.Print_Titles_3">#REF!</definedName>
    <definedName name="_________________________xlnm.Print_Titles_9">#REF!</definedName>
    <definedName name="________________________A1">#REF!</definedName>
    <definedName name="________________________A8">#REF!</definedName>
    <definedName name="________________________bla1">#REF!</definedName>
    <definedName name="________________________cur1">#REF!</definedName>
    <definedName name="________________________DIA1">#REF!</definedName>
    <definedName name="________________________DIA2">#REF!</definedName>
    <definedName name="________________________DIN217">#REF!</definedName>
    <definedName name="________________________JK98">#REF!</definedName>
    <definedName name="________________________l1">#REF!</definedName>
    <definedName name="________________________l12">#REF!</definedName>
    <definedName name="________________________l2">#REF!</definedName>
    <definedName name="________________________l3">#REF!</definedName>
    <definedName name="________________________l4">#REF!</definedName>
    <definedName name="________________________l5">#REF!</definedName>
    <definedName name="________________________l6">#REF!</definedName>
    <definedName name="________________________l7">#REF!</definedName>
    <definedName name="________________________l8">#REF!</definedName>
    <definedName name="________________________l9">#REF!</definedName>
    <definedName name="________________________mm1">#REF!</definedName>
    <definedName name="________________________mm11">#REF!</definedName>
    <definedName name="________________________mm111">#REF!</definedName>
    <definedName name="________________________pc2">#REF!</definedName>
    <definedName name="________________________pv2">#REF!</definedName>
    <definedName name="________________________rr3">#REF!</definedName>
    <definedName name="________________________rrr1">#REF!</definedName>
    <definedName name="________________________ss12">#REF!</definedName>
    <definedName name="________________________ss20">#REF!</definedName>
    <definedName name="________________________ss40">#REF!</definedName>
    <definedName name="________________________tab1">#REF!</definedName>
    <definedName name="________________________tab2">#REF!</definedName>
    <definedName name="________________________var1">#REF!</definedName>
    <definedName name="________________________var4">#REF!</definedName>
    <definedName name="________________________xlnm.Print_Area_1">#REF!</definedName>
    <definedName name="________________________xlnm.Print_Area_10">#REF!</definedName>
    <definedName name="________________________xlnm.Print_Area_2">#REF!</definedName>
    <definedName name="________________________xlnm.Print_Area_3">#REF!</definedName>
    <definedName name="________________________xlnm.Print_Area_4">#REF!</definedName>
    <definedName name="________________________xlnm.Print_Area_5">#REF!</definedName>
    <definedName name="________________________xlnm.Print_Area_6">#REF!</definedName>
    <definedName name="________________________xlnm.Print_Area_9">#REF!</definedName>
    <definedName name="________________________xlnm.Print_Titles_1">#REF!</definedName>
    <definedName name="________________________xlnm.Print_Titles_10">#REF!</definedName>
    <definedName name="________________________xlnm.Print_Titles_3">#REF!</definedName>
    <definedName name="________________________xlnm.Print_Titles_9">#REF!</definedName>
    <definedName name="_______________________A1">#REF!</definedName>
    <definedName name="_______________________A8">#REF!</definedName>
    <definedName name="_______________________bla1">#REF!</definedName>
    <definedName name="_______________________cur1">#REF!</definedName>
    <definedName name="_______________________DIA1">#REF!</definedName>
    <definedName name="_______________________DIA2">#REF!</definedName>
    <definedName name="_______________________DIN217">#REF!</definedName>
    <definedName name="_______________________JK98">#REF!</definedName>
    <definedName name="_______________________l1">#REF!</definedName>
    <definedName name="_______________________l12">#REF!</definedName>
    <definedName name="_______________________l2">#REF!</definedName>
    <definedName name="_______________________l3">#REF!</definedName>
    <definedName name="_______________________l4">#REF!</definedName>
    <definedName name="_______________________l5">#REF!</definedName>
    <definedName name="_______________________l6">#REF!</definedName>
    <definedName name="_______________________l7">#REF!</definedName>
    <definedName name="_______________________l8">#REF!</definedName>
    <definedName name="_______________________l9">#REF!</definedName>
    <definedName name="_______________________mm1">#REF!</definedName>
    <definedName name="_______________________mm11">#REF!</definedName>
    <definedName name="_______________________mm111">#REF!</definedName>
    <definedName name="_______________________pc2">#REF!</definedName>
    <definedName name="_______________________pv2">#REF!</definedName>
    <definedName name="_______________________rr3">#REF!</definedName>
    <definedName name="_______________________rrr1">#REF!</definedName>
    <definedName name="_______________________ss12">#REF!</definedName>
    <definedName name="_______________________ss20">#REF!</definedName>
    <definedName name="_______________________ss40">#REF!</definedName>
    <definedName name="_______________________tab1">#REF!</definedName>
    <definedName name="_______________________tab2">#REF!</definedName>
    <definedName name="_______________________var1">#REF!</definedName>
    <definedName name="_______________________var4">#REF!</definedName>
    <definedName name="_______________________xlnm.Print_Area_1">#REF!</definedName>
    <definedName name="_______________________xlnm.Print_Area_10">#REF!</definedName>
    <definedName name="_______________________xlnm.Print_Area_2">#REF!</definedName>
    <definedName name="_______________________xlnm.Print_Area_3">#REF!</definedName>
    <definedName name="_______________________xlnm.Print_Area_4">#REF!</definedName>
    <definedName name="_______________________xlnm.Print_Area_5">#REF!</definedName>
    <definedName name="_______________________xlnm.Print_Area_6">#REF!</definedName>
    <definedName name="_______________________xlnm.Print_Area_9">#REF!</definedName>
    <definedName name="_______________________xlnm.Print_Titles_1">#REF!</definedName>
    <definedName name="_______________________xlnm.Print_Titles_10">#REF!</definedName>
    <definedName name="_______________________xlnm.Print_Titles_3">#REF!</definedName>
    <definedName name="_______________________xlnm.Print_Titles_9">#REF!</definedName>
    <definedName name="______________________A1">#REF!</definedName>
    <definedName name="______________________A8">#REF!</definedName>
    <definedName name="______________________bla1">#REF!</definedName>
    <definedName name="______________________cur1">#REF!</definedName>
    <definedName name="______________________DIA1">#REF!</definedName>
    <definedName name="______________________DIA2">#REF!</definedName>
    <definedName name="______________________DIN217">#REF!</definedName>
    <definedName name="______________________JK98">#REF!</definedName>
    <definedName name="______________________l1">#REF!</definedName>
    <definedName name="______________________l12">#REF!</definedName>
    <definedName name="______________________l2">#REF!</definedName>
    <definedName name="______________________l3">#REF!</definedName>
    <definedName name="______________________l4">#REF!</definedName>
    <definedName name="______________________l5">#REF!</definedName>
    <definedName name="______________________l6">#REF!</definedName>
    <definedName name="______________________l7">#REF!</definedName>
    <definedName name="______________________l8">#REF!</definedName>
    <definedName name="______________________l9">#REF!</definedName>
    <definedName name="______________________mm1">#REF!</definedName>
    <definedName name="______________________mm11">#REF!</definedName>
    <definedName name="______________________mm111">#REF!</definedName>
    <definedName name="______________________pc2">#REF!</definedName>
    <definedName name="______________________pv2">#REF!</definedName>
    <definedName name="______________________rr3">#REF!</definedName>
    <definedName name="______________________rrr1">#REF!</definedName>
    <definedName name="______________________ss12">#REF!</definedName>
    <definedName name="______________________ss20">#REF!</definedName>
    <definedName name="______________________ss40">#REF!</definedName>
    <definedName name="______________________tab1">#REF!</definedName>
    <definedName name="______________________tab2">#REF!</definedName>
    <definedName name="______________________var1">#REF!</definedName>
    <definedName name="______________________var4">#REF!</definedName>
    <definedName name="______________________xlnm.Print_Area_1">#REF!</definedName>
    <definedName name="______________________xlnm.Print_Area_10">#REF!</definedName>
    <definedName name="______________________xlnm.Print_Area_2">#REF!</definedName>
    <definedName name="______________________xlnm.Print_Area_3">#REF!</definedName>
    <definedName name="______________________xlnm.Print_Area_4">#REF!</definedName>
    <definedName name="______________________xlnm.Print_Area_5">#REF!</definedName>
    <definedName name="______________________xlnm.Print_Area_6">#REF!</definedName>
    <definedName name="______________________xlnm.Print_Area_9">#REF!</definedName>
    <definedName name="______________________xlnm.Print_Titles_1">#REF!</definedName>
    <definedName name="______________________xlnm.Print_Titles_10">#REF!</definedName>
    <definedName name="______________________xlnm.Print_Titles_3">#REF!</definedName>
    <definedName name="______________________xlnm.Print_Titles_9">#REF!</definedName>
    <definedName name="_____________________A1">#REF!</definedName>
    <definedName name="_____________________A8">#REF!</definedName>
    <definedName name="_____________________bla1">#REF!</definedName>
    <definedName name="_____________________cur1">#REF!</definedName>
    <definedName name="_____________________DIA1">#REF!</definedName>
    <definedName name="_____________________DIA2">#REF!</definedName>
    <definedName name="_____________________DIN217">#REF!</definedName>
    <definedName name="_____________________JK98">#REF!</definedName>
    <definedName name="_____________________l1">#REF!</definedName>
    <definedName name="_____________________l12">#REF!</definedName>
    <definedName name="_____________________l2">#REF!</definedName>
    <definedName name="_____________________l3">#REF!</definedName>
    <definedName name="_____________________l4">#REF!</definedName>
    <definedName name="_____________________l5">#REF!</definedName>
    <definedName name="_____________________l6">#REF!</definedName>
    <definedName name="_____________________l7">#REF!</definedName>
    <definedName name="_____________________l8">#REF!</definedName>
    <definedName name="_____________________l9">#REF!</definedName>
    <definedName name="_____________________mm1">#REF!</definedName>
    <definedName name="_____________________mm11">#REF!</definedName>
    <definedName name="_____________________mm111">#REF!</definedName>
    <definedName name="_____________________pc2">#REF!</definedName>
    <definedName name="_____________________pv2">#REF!</definedName>
    <definedName name="_____________________rr3">#REF!</definedName>
    <definedName name="_____________________rrr1">#REF!</definedName>
    <definedName name="_____________________ss12">#REF!</definedName>
    <definedName name="_____________________ss20">#REF!</definedName>
    <definedName name="_____________________ss40">#REF!</definedName>
    <definedName name="_____________________tab1">#REF!</definedName>
    <definedName name="_____________________tab2">#REF!</definedName>
    <definedName name="_____________________var1">#REF!</definedName>
    <definedName name="_____________________var4">#REF!</definedName>
    <definedName name="_____________________xlnm.Print_Area_1">#REF!</definedName>
    <definedName name="_____________________xlnm.Print_Area_10">#REF!</definedName>
    <definedName name="_____________________xlnm.Print_Area_2">#REF!</definedName>
    <definedName name="_____________________xlnm.Print_Area_3">#REF!</definedName>
    <definedName name="_____________________xlnm.Print_Area_4">#REF!</definedName>
    <definedName name="_____________________xlnm.Print_Area_5">#REF!</definedName>
    <definedName name="_____________________xlnm.Print_Area_6">#REF!</definedName>
    <definedName name="_____________________xlnm.Print_Area_9">#REF!</definedName>
    <definedName name="_____________________xlnm.Print_Titles_1">#REF!</definedName>
    <definedName name="_____________________xlnm.Print_Titles_10">#REF!</definedName>
    <definedName name="_____________________xlnm.Print_Titles_3">#REF!</definedName>
    <definedName name="_____________________xlnm.Print_Titles_9">#REF!</definedName>
    <definedName name="____________________A1">#REF!</definedName>
    <definedName name="____________________A8">#REF!</definedName>
    <definedName name="____________________bla1">#REF!</definedName>
    <definedName name="____________________cur1">#REF!</definedName>
    <definedName name="____________________DIA1">#REF!</definedName>
    <definedName name="____________________DIA2">#REF!</definedName>
    <definedName name="____________________DIN217">#REF!</definedName>
    <definedName name="____________________JK98">#REF!</definedName>
    <definedName name="____________________l1">#REF!</definedName>
    <definedName name="____________________l12">#REF!</definedName>
    <definedName name="____________________l2">#REF!</definedName>
    <definedName name="____________________l3">#REF!</definedName>
    <definedName name="____________________l4">#REF!</definedName>
    <definedName name="____________________l5">#REF!</definedName>
    <definedName name="____________________l6">#REF!</definedName>
    <definedName name="____________________l7">#REF!</definedName>
    <definedName name="____________________l8">#REF!</definedName>
    <definedName name="____________________l9">#REF!</definedName>
    <definedName name="____________________mm1">#REF!</definedName>
    <definedName name="____________________mm11">#REF!</definedName>
    <definedName name="____________________mm111">#REF!</definedName>
    <definedName name="____________________pc2">#REF!</definedName>
    <definedName name="____________________pv2">#REF!</definedName>
    <definedName name="____________________rr3">#REF!</definedName>
    <definedName name="____________________rrr1">#REF!</definedName>
    <definedName name="____________________ss12">#REF!</definedName>
    <definedName name="____________________ss20">#REF!</definedName>
    <definedName name="____________________ss40">#REF!</definedName>
    <definedName name="____________________tab1">#REF!</definedName>
    <definedName name="____________________tab2">#REF!</definedName>
    <definedName name="____________________var1">#REF!</definedName>
    <definedName name="____________________var4">#REF!</definedName>
    <definedName name="____________________xlnm.Print_Area_1">#REF!</definedName>
    <definedName name="____________________xlnm.Print_Area_10">#REF!</definedName>
    <definedName name="____________________xlnm.Print_Area_2">#REF!</definedName>
    <definedName name="____________________xlnm.Print_Area_3">#REF!</definedName>
    <definedName name="____________________xlnm.Print_Area_4">#REF!</definedName>
    <definedName name="____________________xlnm.Print_Area_5">#REF!</definedName>
    <definedName name="____________________xlnm.Print_Area_6">#REF!</definedName>
    <definedName name="____________________xlnm.Print_Area_9">#REF!</definedName>
    <definedName name="____________________xlnm.Print_Titles_1">#REF!</definedName>
    <definedName name="____________________xlnm.Print_Titles_10">#REF!</definedName>
    <definedName name="____________________xlnm.Print_Titles_3">#REF!</definedName>
    <definedName name="____________________xlnm.Print_Titles_9">#REF!</definedName>
    <definedName name="___________________A1">#REF!</definedName>
    <definedName name="___________________A8">#REF!</definedName>
    <definedName name="___________________bla1">#REF!</definedName>
    <definedName name="___________________cur1">#REF!</definedName>
    <definedName name="___________________DIA1">#REF!</definedName>
    <definedName name="___________________DIA2">#REF!</definedName>
    <definedName name="___________________DIN217">#REF!</definedName>
    <definedName name="___________________JK98">#REF!</definedName>
    <definedName name="___________________l1">#REF!</definedName>
    <definedName name="___________________l12">#REF!</definedName>
    <definedName name="___________________l2">#REF!</definedName>
    <definedName name="___________________l3">#REF!</definedName>
    <definedName name="___________________l4">#REF!</definedName>
    <definedName name="___________________l5">#REF!</definedName>
    <definedName name="___________________l6">#REF!</definedName>
    <definedName name="___________________l7">#REF!</definedName>
    <definedName name="___________________l8">#REF!</definedName>
    <definedName name="___________________l9">#REF!</definedName>
    <definedName name="___________________mm1">#REF!</definedName>
    <definedName name="___________________mm11">#REF!</definedName>
    <definedName name="___________________mm111">#REF!</definedName>
    <definedName name="___________________pc2">#REF!</definedName>
    <definedName name="___________________pv2">#REF!</definedName>
    <definedName name="___________________rr3">#REF!</definedName>
    <definedName name="___________________rrr1">#REF!</definedName>
    <definedName name="___________________ss12">#REF!</definedName>
    <definedName name="___________________ss20">#REF!</definedName>
    <definedName name="___________________ss40">#REF!</definedName>
    <definedName name="___________________tab1">#REF!</definedName>
    <definedName name="___________________tab2">#REF!</definedName>
    <definedName name="___________________var1">#REF!</definedName>
    <definedName name="___________________var4">#REF!</definedName>
    <definedName name="___________________xlnm.Print_Area_1">#REF!</definedName>
    <definedName name="___________________xlnm.Print_Area_10">#REF!</definedName>
    <definedName name="___________________xlnm.Print_Area_2">#REF!</definedName>
    <definedName name="___________________xlnm.Print_Area_3">#REF!</definedName>
    <definedName name="___________________xlnm.Print_Area_4">#REF!</definedName>
    <definedName name="___________________xlnm.Print_Area_5">#REF!</definedName>
    <definedName name="___________________xlnm.Print_Area_6">#REF!</definedName>
    <definedName name="___________________xlnm.Print_Area_9">#REF!</definedName>
    <definedName name="___________________xlnm.Print_Titles_1">#REF!</definedName>
    <definedName name="___________________xlnm.Print_Titles_10">#REF!</definedName>
    <definedName name="___________________xlnm.Print_Titles_3">#REF!</definedName>
    <definedName name="___________________xlnm.Print_Titles_9">#REF!</definedName>
    <definedName name="__________________A1">#REF!</definedName>
    <definedName name="__________________A8">#REF!</definedName>
    <definedName name="__________________bla1">#REF!</definedName>
    <definedName name="__________________cur1">#REF!</definedName>
    <definedName name="__________________DIA1">#REF!</definedName>
    <definedName name="__________________DIA2">#REF!</definedName>
    <definedName name="__________________DIN217">#REF!</definedName>
    <definedName name="__________________JK98">#REF!</definedName>
    <definedName name="__________________l1">#REF!</definedName>
    <definedName name="__________________l12">#REF!</definedName>
    <definedName name="__________________l2">#REF!</definedName>
    <definedName name="__________________l3">#REF!</definedName>
    <definedName name="__________________l4">#REF!</definedName>
    <definedName name="__________________l5">#REF!</definedName>
    <definedName name="__________________l6">#REF!</definedName>
    <definedName name="__________________l7">#REF!</definedName>
    <definedName name="__________________l8">#REF!</definedName>
    <definedName name="__________________l9">#REF!</definedName>
    <definedName name="__________________mm1">#REF!</definedName>
    <definedName name="__________________mm11">#REF!</definedName>
    <definedName name="__________________mm111">#REF!</definedName>
    <definedName name="__________________pc2">#REF!</definedName>
    <definedName name="__________________pv2">#REF!</definedName>
    <definedName name="__________________rr3">#REF!</definedName>
    <definedName name="__________________rrr1">#REF!</definedName>
    <definedName name="__________________ss12">#REF!</definedName>
    <definedName name="__________________ss20">#REF!</definedName>
    <definedName name="__________________ss40">#REF!</definedName>
    <definedName name="__________________tab1">#REF!</definedName>
    <definedName name="__________________tab2">#REF!</definedName>
    <definedName name="__________________var1">#REF!</definedName>
    <definedName name="__________________var4">#REF!</definedName>
    <definedName name="__________________xlnm.Print_Area_1">#REF!</definedName>
    <definedName name="__________________xlnm.Print_Area_10">#REF!</definedName>
    <definedName name="__________________xlnm.Print_Area_2">#REF!</definedName>
    <definedName name="__________________xlnm.Print_Area_3">#REF!</definedName>
    <definedName name="__________________xlnm.Print_Area_4">#REF!</definedName>
    <definedName name="__________________xlnm.Print_Area_5">#REF!</definedName>
    <definedName name="__________________xlnm.Print_Area_6">#REF!</definedName>
    <definedName name="__________________xlnm.Print_Area_9">#REF!</definedName>
    <definedName name="__________________xlnm.Print_Titles_1">#REF!</definedName>
    <definedName name="__________________xlnm.Print_Titles_10">#REF!</definedName>
    <definedName name="__________________xlnm.Print_Titles_3">#REF!</definedName>
    <definedName name="__________________xlnm.Print_Titles_9">#REF!</definedName>
    <definedName name="_________________A1">#REF!</definedName>
    <definedName name="_________________A8">#REF!</definedName>
    <definedName name="_________________bla1">#REF!</definedName>
    <definedName name="_________________cur1">#REF!</definedName>
    <definedName name="_________________DIA1">#REF!</definedName>
    <definedName name="_________________DIA2">#REF!</definedName>
    <definedName name="_________________DIN217">#REF!</definedName>
    <definedName name="_________________JK98">#REF!</definedName>
    <definedName name="_________________l1">#REF!</definedName>
    <definedName name="_________________l12">#REF!</definedName>
    <definedName name="_________________l2">#REF!</definedName>
    <definedName name="_________________l3">#REF!</definedName>
    <definedName name="_________________l4">#REF!</definedName>
    <definedName name="_________________l5">#REF!</definedName>
    <definedName name="_________________l6">#REF!</definedName>
    <definedName name="_________________l7">#REF!</definedName>
    <definedName name="_________________l8">#REF!</definedName>
    <definedName name="_________________l9">#REF!</definedName>
    <definedName name="_________________mm1">#REF!</definedName>
    <definedName name="_________________mm11">#REF!</definedName>
    <definedName name="_________________mm111">#REF!</definedName>
    <definedName name="_________________pc2">#REF!</definedName>
    <definedName name="_________________pv2">#REF!</definedName>
    <definedName name="_________________rr3">#REF!</definedName>
    <definedName name="_________________rrr1">#REF!</definedName>
    <definedName name="_________________ss12">#REF!</definedName>
    <definedName name="_________________ss20">#REF!</definedName>
    <definedName name="_________________ss40">#REF!</definedName>
    <definedName name="_________________tab1">#REF!</definedName>
    <definedName name="_________________tab2">#REF!</definedName>
    <definedName name="_________________var1">#REF!</definedName>
    <definedName name="_________________var4">#REF!</definedName>
    <definedName name="_________________xlnm.Print_Area_1">#REF!</definedName>
    <definedName name="_________________xlnm.Print_Area_10">#REF!</definedName>
    <definedName name="_________________xlnm.Print_Area_2">#REF!</definedName>
    <definedName name="_________________xlnm.Print_Area_3">#REF!</definedName>
    <definedName name="_________________xlnm.Print_Area_4">#REF!</definedName>
    <definedName name="_________________xlnm.Print_Area_5">#REF!</definedName>
    <definedName name="_________________xlnm.Print_Area_6">#REF!</definedName>
    <definedName name="_________________xlnm.Print_Area_9">#REF!</definedName>
    <definedName name="_________________xlnm.Print_Titles_1">#REF!</definedName>
    <definedName name="_________________xlnm.Print_Titles_10">#REF!</definedName>
    <definedName name="_________________xlnm.Print_Titles_3">#REF!</definedName>
    <definedName name="_________________xlnm.Print_Titles_9">#REF!</definedName>
    <definedName name="________________A1">#REF!</definedName>
    <definedName name="________________A8">#REF!</definedName>
    <definedName name="________________bla1">#REF!</definedName>
    <definedName name="________________cur1">#REF!</definedName>
    <definedName name="________________DIA1">#REF!</definedName>
    <definedName name="________________DIA2">#REF!</definedName>
    <definedName name="________________DIN217">#REF!</definedName>
    <definedName name="________________JK98">#REF!</definedName>
    <definedName name="________________l1">#REF!</definedName>
    <definedName name="________________l12">#REF!</definedName>
    <definedName name="________________l2">#REF!</definedName>
    <definedName name="________________l3">#REF!</definedName>
    <definedName name="________________l4">#REF!</definedName>
    <definedName name="________________l5">#REF!</definedName>
    <definedName name="________________l6">#REF!</definedName>
    <definedName name="________________l7">#REF!</definedName>
    <definedName name="________________l8">#REF!</definedName>
    <definedName name="________________l9">#REF!</definedName>
    <definedName name="________________mm1">#REF!</definedName>
    <definedName name="________________mm11">#REF!</definedName>
    <definedName name="________________mm111">#REF!</definedName>
    <definedName name="________________pc2">#REF!</definedName>
    <definedName name="________________pv2">#REF!</definedName>
    <definedName name="________________rr3">#REF!</definedName>
    <definedName name="________________rrr1">#REF!</definedName>
    <definedName name="________________ss12">#REF!</definedName>
    <definedName name="________________ss20">#REF!</definedName>
    <definedName name="________________ss40">#REF!</definedName>
    <definedName name="________________tab1">#REF!</definedName>
    <definedName name="________________tab2">#REF!</definedName>
    <definedName name="________________var1">#REF!</definedName>
    <definedName name="________________var4">#REF!</definedName>
    <definedName name="________________xlnm.Print_Area_1">#REF!</definedName>
    <definedName name="________________xlnm.Print_Area_10">#REF!</definedName>
    <definedName name="________________xlnm.Print_Area_2">#REF!</definedName>
    <definedName name="________________xlnm.Print_Area_3">#REF!</definedName>
    <definedName name="________________xlnm.Print_Area_4">#REF!</definedName>
    <definedName name="________________xlnm.Print_Area_5">#REF!</definedName>
    <definedName name="________________xlnm.Print_Area_6">#REF!</definedName>
    <definedName name="________________xlnm.Print_Area_9">#REF!</definedName>
    <definedName name="________________xlnm.Print_Titles_1">#REF!</definedName>
    <definedName name="________________xlnm.Print_Titles_10">#REF!</definedName>
    <definedName name="________________xlnm.Print_Titles_3">#REF!</definedName>
    <definedName name="________________xlnm.Print_Titles_9">#REF!</definedName>
    <definedName name="_______________A1">#REF!</definedName>
    <definedName name="_______________A8">#REF!</definedName>
    <definedName name="_______________bla1">#REF!</definedName>
    <definedName name="_______________cur1">#REF!</definedName>
    <definedName name="_______________DIA1">#REF!</definedName>
    <definedName name="_______________DIA2">#REF!</definedName>
    <definedName name="_______________DIN217">#REF!</definedName>
    <definedName name="_______________JK98">#REF!</definedName>
    <definedName name="_______________l1">#REF!</definedName>
    <definedName name="_______________l12">#REF!</definedName>
    <definedName name="_______________l2">#REF!</definedName>
    <definedName name="_______________l3">#REF!</definedName>
    <definedName name="_______________l4">#REF!</definedName>
    <definedName name="_______________l5">#REF!</definedName>
    <definedName name="_______________l6">#REF!</definedName>
    <definedName name="_______________l7">#REF!</definedName>
    <definedName name="_______________l8">#REF!</definedName>
    <definedName name="_______________l9">#REF!</definedName>
    <definedName name="_______________mm1">#REF!</definedName>
    <definedName name="_______________mm11">#REF!</definedName>
    <definedName name="_______________mm111">#REF!</definedName>
    <definedName name="_______________pc2">#REF!</definedName>
    <definedName name="_______________pv2">#REF!</definedName>
    <definedName name="_______________rr3">#REF!</definedName>
    <definedName name="_______________rrr1">#REF!</definedName>
    <definedName name="_______________ss12">#REF!</definedName>
    <definedName name="_______________ss20">#REF!</definedName>
    <definedName name="_______________ss40">#REF!</definedName>
    <definedName name="_______________tab1">#REF!</definedName>
    <definedName name="_______________tab2">#REF!</definedName>
    <definedName name="_______________var1">#REF!</definedName>
    <definedName name="_______________var4">#REF!</definedName>
    <definedName name="_______________xlnm.Print_Area_1">#REF!</definedName>
    <definedName name="_______________xlnm.Print_Area_10">#REF!</definedName>
    <definedName name="_______________xlnm.Print_Area_2">#REF!</definedName>
    <definedName name="_______________xlnm.Print_Area_3">#REF!</definedName>
    <definedName name="_______________xlnm.Print_Area_4">#REF!</definedName>
    <definedName name="_______________xlnm.Print_Area_5">#REF!</definedName>
    <definedName name="_______________xlnm.Print_Area_6">#REF!</definedName>
    <definedName name="_______________xlnm.Print_Area_9">#REF!</definedName>
    <definedName name="_______________xlnm.Print_Titles_1">#REF!</definedName>
    <definedName name="_______________xlnm.Print_Titles_10">#REF!</definedName>
    <definedName name="_______________xlnm.Print_Titles_3">#REF!</definedName>
    <definedName name="_______________xlnm.Print_Titles_9">#REF!</definedName>
    <definedName name="______________A1">#REF!</definedName>
    <definedName name="______________A8">#REF!</definedName>
    <definedName name="______________bla1">#REF!</definedName>
    <definedName name="______________cur1">#REF!</definedName>
    <definedName name="______________DIA1">#REF!</definedName>
    <definedName name="______________DIA2">#REF!</definedName>
    <definedName name="______________DIN217">#REF!</definedName>
    <definedName name="______________JK98">#REF!</definedName>
    <definedName name="______________l1">#REF!</definedName>
    <definedName name="______________l12">#REF!</definedName>
    <definedName name="______________l2">#REF!</definedName>
    <definedName name="______________l3">#REF!</definedName>
    <definedName name="______________l4">#REF!</definedName>
    <definedName name="______________l5">#REF!</definedName>
    <definedName name="______________l6">#REF!</definedName>
    <definedName name="______________l7">#REF!</definedName>
    <definedName name="______________l8">#REF!</definedName>
    <definedName name="______________l9">#REF!</definedName>
    <definedName name="______________mm1">#REF!</definedName>
    <definedName name="______________mm11">#REF!</definedName>
    <definedName name="______________mm111">#REF!</definedName>
    <definedName name="______________pc2">#REF!</definedName>
    <definedName name="______________pv2">#REF!</definedName>
    <definedName name="______________rr3">#REF!</definedName>
    <definedName name="______________rrr1">#REF!</definedName>
    <definedName name="______________ss12">#REF!</definedName>
    <definedName name="______________ss20">#REF!</definedName>
    <definedName name="______________ss40">#REF!</definedName>
    <definedName name="______________tab1">#REF!</definedName>
    <definedName name="______________tab2">#REF!</definedName>
    <definedName name="______________var1">#REF!</definedName>
    <definedName name="______________var4">#REF!</definedName>
    <definedName name="______________xlnm.Print_Area_1">#REF!</definedName>
    <definedName name="______________xlnm.Print_Area_10">#REF!</definedName>
    <definedName name="______________xlnm.Print_Area_2">#REF!</definedName>
    <definedName name="______________xlnm.Print_Area_3">#REF!</definedName>
    <definedName name="______________xlnm.Print_Area_4">#REF!</definedName>
    <definedName name="______________xlnm.Print_Area_5">#REF!</definedName>
    <definedName name="______________xlnm.Print_Area_6">#REF!</definedName>
    <definedName name="______________xlnm.Print_Area_9">#REF!</definedName>
    <definedName name="______________xlnm.Print_Titles_1">#REF!</definedName>
    <definedName name="______________xlnm.Print_Titles_10">#REF!</definedName>
    <definedName name="______________xlnm.Print_Titles_3">#REF!</definedName>
    <definedName name="______________xlnm.Print_Titles_9">#REF!</definedName>
    <definedName name="_____________A1">#REF!</definedName>
    <definedName name="_____________A8">#REF!</definedName>
    <definedName name="_____________bla1">#REF!</definedName>
    <definedName name="_____________cur1">#REF!</definedName>
    <definedName name="_____________DIA1">#REF!</definedName>
    <definedName name="_____________DIA2">#REF!</definedName>
    <definedName name="_____________DIN217">#REF!</definedName>
    <definedName name="_____________JK98">#REF!</definedName>
    <definedName name="_____________l1">#REF!</definedName>
    <definedName name="_____________l12">#REF!</definedName>
    <definedName name="_____________l2">#REF!</definedName>
    <definedName name="_____________l3">#REF!</definedName>
    <definedName name="_____________l4">#REF!</definedName>
    <definedName name="_____________l5">#REF!</definedName>
    <definedName name="_____________l6">#REF!</definedName>
    <definedName name="_____________l7">#REF!</definedName>
    <definedName name="_____________l8">#REF!</definedName>
    <definedName name="_____________l9">#REF!</definedName>
    <definedName name="_____________mm1">#REF!</definedName>
    <definedName name="_____________mm11">#REF!</definedName>
    <definedName name="_____________mm111">#REF!</definedName>
    <definedName name="_____________pc2">#REF!</definedName>
    <definedName name="_____________pv2">#REF!</definedName>
    <definedName name="_____________rr3">#REF!</definedName>
    <definedName name="_____________rrr1">#REF!</definedName>
    <definedName name="_____________ss12">#REF!</definedName>
    <definedName name="_____________ss20">#REF!</definedName>
    <definedName name="_____________ss40">#REF!</definedName>
    <definedName name="_____________tab1">#REF!</definedName>
    <definedName name="_____________tab2">#REF!</definedName>
    <definedName name="_____________var1">#REF!</definedName>
    <definedName name="_____________var4">#REF!</definedName>
    <definedName name="_____________xh2256">#REF!</definedName>
    <definedName name="_____________xh2506">#REF!</definedName>
    <definedName name="_____________xh2806">#REF!</definedName>
    <definedName name="_____________xh3156">#REF!</definedName>
    <definedName name="_____________xh634">#REF!</definedName>
    <definedName name="_____________xk7100">#REF!</definedName>
    <definedName name="_____________xk7150">#REF!</definedName>
    <definedName name="_____________xk7250">#REF!</definedName>
    <definedName name="_____________xk7300">#REF!</definedName>
    <definedName name="_____________xlnm.Print_Area_1">#REF!</definedName>
    <definedName name="_____________xlnm.Print_Area_10">#REF!</definedName>
    <definedName name="_____________xlnm.Print_Area_2">#REF!</definedName>
    <definedName name="_____________xlnm.Print_Area_3">#REF!</definedName>
    <definedName name="_____________xlnm.Print_Area_4">#REF!</definedName>
    <definedName name="_____________xlnm.Print_Area_5">#REF!</definedName>
    <definedName name="_____________xlnm.Print_Area_6">#REF!</definedName>
    <definedName name="_____________xlnm.Print_Area_9">#REF!</definedName>
    <definedName name="_____________xlnm.Print_Titles_1">#REF!</definedName>
    <definedName name="_____________xlnm.Print_Titles_10">#REF!</definedName>
    <definedName name="_____________xlnm.Print_Titles_3">#REF!</definedName>
    <definedName name="_____________xlnm.Print_Titles_9">#REF!</definedName>
    <definedName name="_____________xp11010">#REF!</definedName>
    <definedName name="_____________xp1104">#REF!</definedName>
    <definedName name="_____________xp1106">#REF!</definedName>
    <definedName name="_____________xp1254">#REF!</definedName>
    <definedName name="_____________xp1256">#REF!</definedName>
    <definedName name="_____________xp14010">#REF!</definedName>
    <definedName name="_____________xp1404">#REF!</definedName>
    <definedName name="_____________xp1406">#REF!</definedName>
    <definedName name="_____________xp1604">#REF!</definedName>
    <definedName name="_____________xp1606">#REF!</definedName>
    <definedName name="_____________xp1804">#REF!</definedName>
    <definedName name="_____________xp1806">#REF!</definedName>
    <definedName name="_____________xp2006">#REF!</definedName>
    <definedName name="_____________xp6310">#REF!</definedName>
    <definedName name="_____________xp636">#REF!</definedName>
    <definedName name="_____________xp7510">#REF!</definedName>
    <definedName name="_____________xp754">#REF!</definedName>
    <definedName name="_____________xp756">#REF!</definedName>
    <definedName name="_____________xp9010">#REF!</definedName>
    <definedName name="_____________xp904">#REF!</definedName>
    <definedName name="_____________xp906">#REF!</definedName>
    <definedName name="____________A1">#REF!</definedName>
    <definedName name="____________A8">#REF!</definedName>
    <definedName name="____________bla1">#REF!</definedName>
    <definedName name="____________cur1">#REF!</definedName>
    <definedName name="____________DIA1">#REF!</definedName>
    <definedName name="____________DIA2">#REF!</definedName>
    <definedName name="____________DIN217">#REF!</definedName>
    <definedName name="____________JK98">#REF!</definedName>
    <definedName name="____________Ki1">#REF!</definedName>
    <definedName name="____________Ki2">#REF!</definedName>
    <definedName name="____________l1">#REF!</definedName>
    <definedName name="____________l12">#REF!</definedName>
    <definedName name="____________l2">#REF!</definedName>
    <definedName name="____________l3">#REF!</definedName>
    <definedName name="____________l4">#REF!</definedName>
    <definedName name="____________l5">#REF!</definedName>
    <definedName name="____________l6">#REF!</definedName>
    <definedName name="____________l7">#REF!</definedName>
    <definedName name="____________l8">#REF!</definedName>
    <definedName name="____________l9">#REF!</definedName>
    <definedName name="____________mm1">#REF!</definedName>
    <definedName name="____________mm11">#REF!</definedName>
    <definedName name="____________mm111">#REF!</definedName>
    <definedName name="____________pc2">#REF!</definedName>
    <definedName name="____________pv2">#REF!</definedName>
    <definedName name="____________rr3">#REF!</definedName>
    <definedName name="____________rrr1">#REF!</definedName>
    <definedName name="____________ss12">#REF!</definedName>
    <definedName name="____________ss20">#REF!</definedName>
    <definedName name="____________ss40">#REF!</definedName>
    <definedName name="____________tab1">#REF!</definedName>
    <definedName name="____________tab2">#REF!</definedName>
    <definedName name="____________var1">#REF!</definedName>
    <definedName name="____________var4">#REF!</definedName>
    <definedName name="____________wbm1">#REF!</definedName>
    <definedName name="____________wbm2">#REF!</definedName>
    <definedName name="____________wbm3">#REF!</definedName>
    <definedName name="____________wbm4">#REF!</definedName>
    <definedName name="____________wbm5">#REF!</definedName>
    <definedName name="____________wbm8">#REF!</definedName>
    <definedName name="____________xh2256">#REF!</definedName>
    <definedName name="____________xh2506">#REF!</definedName>
    <definedName name="____________xh2806">#REF!</definedName>
    <definedName name="____________xh3156">#REF!</definedName>
    <definedName name="____________xh634">#REF!</definedName>
    <definedName name="____________xk7100">#REF!</definedName>
    <definedName name="____________xk7150">#REF!</definedName>
    <definedName name="____________xk7250">#REF!</definedName>
    <definedName name="____________xk7300">#REF!</definedName>
    <definedName name="____________xlnm.Print_Area_1">#REF!</definedName>
    <definedName name="____________xlnm.Print_Area_10">#REF!</definedName>
    <definedName name="____________xlnm.Print_Area_2">#REF!</definedName>
    <definedName name="____________xlnm.Print_Area_3">#REF!</definedName>
    <definedName name="____________xlnm.Print_Area_4">#REF!</definedName>
    <definedName name="____________xlnm.Print_Area_5">#REF!</definedName>
    <definedName name="____________xlnm.Print_Area_6">#REF!</definedName>
    <definedName name="____________xlnm.Print_Area_9">#REF!</definedName>
    <definedName name="____________xlnm.Print_Titles_1">#REF!</definedName>
    <definedName name="____________xlnm.Print_Titles_10">#REF!</definedName>
    <definedName name="____________xlnm.Print_Titles_3">#REF!</definedName>
    <definedName name="____________xlnm.Print_Titles_9">#REF!</definedName>
    <definedName name="____________xp11010">#REF!</definedName>
    <definedName name="____________xp1104">#REF!</definedName>
    <definedName name="____________xp1106">#REF!</definedName>
    <definedName name="____________xp1254">#REF!</definedName>
    <definedName name="____________xp1256">#REF!</definedName>
    <definedName name="____________xp14010">#REF!</definedName>
    <definedName name="____________xp1404">#REF!</definedName>
    <definedName name="____________xp1406">#REF!</definedName>
    <definedName name="____________xp1604">#REF!</definedName>
    <definedName name="____________xp1606">#REF!</definedName>
    <definedName name="____________xp1804">#REF!</definedName>
    <definedName name="____________xp1806">#REF!</definedName>
    <definedName name="____________xp2006">#REF!</definedName>
    <definedName name="____________xp6310">#REF!</definedName>
    <definedName name="____________xp636">#REF!</definedName>
    <definedName name="____________xp7510">#REF!</definedName>
    <definedName name="____________xp754">#REF!</definedName>
    <definedName name="____________xp756">#REF!</definedName>
    <definedName name="____________xp9010">#REF!</definedName>
    <definedName name="____________xp904">#REF!</definedName>
    <definedName name="____________xp906">#REF!</definedName>
    <definedName name="___________A1">#REF!</definedName>
    <definedName name="___________A655600">#REF!</definedName>
    <definedName name="___________A8">#REF!</definedName>
    <definedName name="___________bla1">#REF!</definedName>
    <definedName name="___________cur1">#REF!</definedName>
    <definedName name="___________DIA1">#REF!</definedName>
    <definedName name="___________DIA2">#REF!</definedName>
    <definedName name="___________DIN217">#REF!</definedName>
    <definedName name="___________JK98">#REF!</definedName>
    <definedName name="___________Ki1">#REF!</definedName>
    <definedName name="___________Ki2">#REF!</definedName>
    <definedName name="___________l1">#REF!</definedName>
    <definedName name="___________l12">#REF!</definedName>
    <definedName name="___________l2">#REF!</definedName>
    <definedName name="___________l3">#REF!</definedName>
    <definedName name="___________l4">#REF!</definedName>
    <definedName name="___________l5">#REF!</definedName>
    <definedName name="___________l6">#REF!</definedName>
    <definedName name="___________l7">#REF!</definedName>
    <definedName name="___________l8">#REF!</definedName>
    <definedName name="___________l9">#REF!</definedName>
    <definedName name="___________lok1">#REF!</definedName>
    <definedName name="___________mm1">#REF!</definedName>
    <definedName name="___________mm11">#REF!</definedName>
    <definedName name="___________mm111">#REF!</definedName>
    <definedName name="___________pc2">#REF!</definedName>
    <definedName name="___________pv2">#REF!</definedName>
    <definedName name="___________QTY1">#REF!</definedName>
    <definedName name="___________QTY16">#REF!</definedName>
    <definedName name="___________QTY17">#REF!</definedName>
    <definedName name="___________QTY18">#REF!</definedName>
    <definedName name="___________QTY2">#REF!</definedName>
    <definedName name="___________QTY3">#REF!</definedName>
    <definedName name="___________QTY4">#REF!</definedName>
    <definedName name="___________QTY5">#REF!</definedName>
    <definedName name="___________qty6">#REF!</definedName>
    <definedName name="___________qty7">#REF!</definedName>
    <definedName name="___________qty8">#REF!</definedName>
    <definedName name="___________qty9">#REF!</definedName>
    <definedName name="___________Re1">#REF!</definedName>
    <definedName name="___________rr3">#REF!</definedName>
    <definedName name="___________rrr1">#REF!</definedName>
    <definedName name="___________Rs1">#REF!</definedName>
    <definedName name="___________ss12">#REF!</definedName>
    <definedName name="___________ss20">#REF!</definedName>
    <definedName name="___________ss40">#REF!</definedName>
    <definedName name="___________tab1">#REF!</definedName>
    <definedName name="___________tab2">#REF!</definedName>
    <definedName name="___________var1">#REF!</definedName>
    <definedName name="___________var4">#REF!</definedName>
    <definedName name="___________wbm1">#REF!</definedName>
    <definedName name="___________WBM11">#REF!</definedName>
    <definedName name="___________WBM12">#REF!</definedName>
    <definedName name="___________WBM14">#REF!</definedName>
    <definedName name="___________WBM15">#REF!</definedName>
    <definedName name="___________wbm2">#REF!</definedName>
    <definedName name="___________wbm3">#REF!</definedName>
    <definedName name="___________wbm4">#REF!</definedName>
    <definedName name="___________wbm5">#REF!</definedName>
    <definedName name="___________wbm8">#REF!</definedName>
    <definedName name="___________xh2256">#REF!</definedName>
    <definedName name="___________xh2506">#REF!</definedName>
    <definedName name="___________xh2806">#REF!</definedName>
    <definedName name="___________xh3156">#REF!</definedName>
    <definedName name="___________xh634">#REF!</definedName>
    <definedName name="___________xk7100">#REF!</definedName>
    <definedName name="___________xk7150">#REF!</definedName>
    <definedName name="___________xk7250">#REF!</definedName>
    <definedName name="___________xk7300">#REF!</definedName>
    <definedName name="___________xlnm.Print_Area_1">#REF!</definedName>
    <definedName name="___________xlnm.Print_Area_10">#REF!</definedName>
    <definedName name="___________xlnm.Print_Area_2">#REF!</definedName>
    <definedName name="___________xlnm.Print_Area_3">#REF!</definedName>
    <definedName name="___________xlnm.Print_Area_4">#REF!</definedName>
    <definedName name="___________xlnm.Print_Area_5">#REF!</definedName>
    <definedName name="___________xlnm.Print_Area_6">#REF!</definedName>
    <definedName name="___________xlnm.Print_Area_9">#REF!</definedName>
    <definedName name="___________xlnm.Print_Titles_1">#REF!</definedName>
    <definedName name="___________xlnm.Print_Titles_10">#REF!</definedName>
    <definedName name="___________xlnm.Print_Titles_3">#REF!</definedName>
    <definedName name="___________xlnm.Print_Titles_9">#REF!</definedName>
    <definedName name="___________xp11010">#REF!</definedName>
    <definedName name="___________xp1104">#REF!</definedName>
    <definedName name="___________xp1106">#REF!</definedName>
    <definedName name="___________xp1254">#REF!</definedName>
    <definedName name="___________xp1256">#REF!</definedName>
    <definedName name="___________xp14010">#REF!</definedName>
    <definedName name="___________xp1404">#REF!</definedName>
    <definedName name="___________xp1406">#REF!</definedName>
    <definedName name="___________xp1604">#REF!</definedName>
    <definedName name="___________xp1606">#REF!</definedName>
    <definedName name="___________xp1804">#REF!</definedName>
    <definedName name="___________xp1806">#REF!</definedName>
    <definedName name="___________xp2006">#REF!</definedName>
    <definedName name="___________xp6310">#REF!</definedName>
    <definedName name="___________xp636">#REF!</definedName>
    <definedName name="___________xp7510">#REF!</definedName>
    <definedName name="___________xp754">#REF!</definedName>
    <definedName name="___________xp756">#REF!</definedName>
    <definedName name="___________xp9010">#REF!</definedName>
    <definedName name="___________xp904">#REF!</definedName>
    <definedName name="___________xp906">#REF!</definedName>
    <definedName name="__________A1">#REF!</definedName>
    <definedName name="__________A655600">#REF!</definedName>
    <definedName name="__________A8">#REF!</definedName>
    <definedName name="__________bla1">#REF!</definedName>
    <definedName name="__________cur1">#REF!</definedName>
    <definedName name="__________DIA1">#REF!</definedName>
    <definedName name="__________DIA2">#REF!</definedName>
    <definedName name="__________DIN217">#REF!</definedName>
    <definedName name="__________JK98">#REF!</definedName>
    <definedName name="__________Ki1">#REF!</definedName>
    <definedName name="__________Ki2">#REF!</definedName>
    <definedName name="__________l1">#REF!</definedName>
    <definedName name="__________l12">#REF!</definedName>
    <definedName name="__________l2">#REF!</definedName>
    <definedName name="__________l3">#REF!</definedName>
    <definedName name="__________l4">#REF!</definedName>
    <definedName name="__________l5">#REF!</definedName>
    <definedName name="__________l6">#REF!</definedName>
    <definedName name="__________l7">#REF!</definedName>
    <definedName name="__________l8">#REF!</definedName>
    <definedName name="__________l9">#REF!</definedName>
    <definedName name="__________lok1">#REF!</definedName>
    <definedName name="__________mm1">#REF!</definedName>
    <definedName name="__________mm11">#REF!</definedName>
    <definedName name="__________mm111">#REF!</definedName>
    <definedName name="__________pc2">#REF!</definedName>
    <definedName name="__________pv2">#REF!</definedName>
    <definedName name="__________QTY1">#REF!</definedName>
    <definedName name="__________qty10">#REF!</definedName>
    <definedName name="__________qty11">#REF!</definedName>
    <definedName name="__________qty12">#REF!</definedName>
    <definedName name="__________qty13">#REF!</definedName>
    <definedName name="__________qty14">#REF!</definedName>
    <definedName name="__________QTY16">#REF!</definedName>
    <definedName name="__________QTY17">#REF!</definedName>
    <definedName name="__________QTY18">#REF!</definedName>
    <definedName name="__________QTY2">#REF!</definedName>
    <definedName name="__________QTY3">#REF!</definedName>
    <definedName name="__________QTY4">#REF!</definedName>
    <definedName name="__________QTY5">#REF!</definedName>
    <definedName name="__________qty6">#REF!</definedName>
    <definedName name="__________qty7">#REF!</definedName>
    <definedName name="__________qty8">#REF!</definedName>
    <definedName name="__________qty9">#REF!</definedName>
    <definedName name="__________Re1">#REF!</definedName>
    <definedName name="__________rr3">#REF!</definedName>
    <definedName name="__________rrr1">#REF!</definedName>
    <definedName name="__________Rs1">#REF!</definedName>
    <definedName name="__________ss12">#REF!</definedName>
    <definedName name="__________ss20">#REF!</definedName>
    <definedName name="__________ss40">#REF!</definedName>
    <definedName name="__________tab1">#REF!</definedName>
    <definedName name="__________tab2">#REF!</definedName>
    <definedName name="__________TB2">#REF!</definedName>
    <definedName name="__________var1">#REF!</definedName>
    <definedName name="__________var4">#REF!</definedName>
    <definedName name="__________wbm1">#REF!</definedName>
    <definedName name="__________WBM11">#REF!</definedName>
    <definedName name="__________WBM12">#REF!</definedName>
    <definedName name="__________WBM14">#REF!</definedName>
    <definedName name="__________WBM15">#REF!</definedName>
    <definedName name="__________wbm2">#REF!</definedName>
    <definedName name="__________wbm3">#REF!</definedName>
    <definedName name="__________wbm4">#REF!</definedName>
    <definedName name="__________wbm5">#REF!</definedName>
    <definedName name="__________wbm8">#REF!</definedName>
    <definedName name="__________xh2256">#REF!</definedName>
    <definedName name="__________xh2506">#REF!</definedName>
    <definedName name="__________xh2806">#REF!</definedName>
    <definedName name="__________xh3156">#REF!</definedName>
    <definedName name="__________xh634">#REF!</definedName>
    <definedName name="__________xk7100">#REF!</definedName>
    <definedName name="__________xk7150">#REF!</definedName>
    <definedName name="__________xk7250">#REF!</definedName>
    <definedName name="__________xk7300">#REF!</definedName>
    <definedName name="__________xlnm.Print_Area">#REF!</definedName>
    <definedName name="__________xlnm.Print_Area_1">#REF!</definedName>
    <definedName name="__________xlnm.Print_Area_10">#REF!</definedName>
    <definedName name="__________xlnm.Print_Area_2">#REF!</definedName>
    <definedName name="__________xlnm.Print_Area_3">#REF!</definedName>
    <definedName name="__________xlnm.Print_Area_4">#REF!</definedName>
    <definedName name="__________xlnm.Print_Area_5">#REF!</definedName>
    <definedName name="__________xlnm.Print_Area_6">#REF!</definedName>
    <definedName name="__________xlnm.Print_Area_9">#REF!</definedName>
    <definedName name="__________xlnm.Print_Titles_1">#REF!</definedName>
    <definedName name="__________xlnm.Print_Titles_10">#REF!</definedName>
    <definedName name="__________xlnm.Print_Titles_3">#REF!</definedName>
    <definedName name="__________xlnm.Print_Titles_9">#REF!</definedName>
    <definedName name="__________xp11010">#REF!</definedName>
    <definedName name="__________xp1104">#REF!</definedName>
    <definedName name="__________xp1106">#REF!</definedName>
    <definedName name="__________xp1254">#REF!</definedName>
    <definedName name="__________xp1256">#REF!</definedName>
    <definedName name="__________xp14010">#REF!</definedName>
    <definedName name="__________xp1404">#REF!</definedName>
    <definedName name="__________xp1406">#REF!</definedName>
    <definedName name="__________xp1604">#REF!</definedName>
    <definedName name="__________xp1606">#REF!</definedName>
    <definedName name="__________xp1804">#REF!</definedName>
    <definedName name="__________xp1806">#REF!</definedName>
    <definedName name="__________xp2006">#REF!</definedName>
    <definedName name="__________xp6310">#REF!</definedName>
    <definedName name="__________xp636">#REF!</definedName>
    <definedName name="__________xp7510">#REF!</definedName>
    <definedName name="__________xp754">#REF!</definedName>
    <definedName name="__________xp756">#REF!</definedName>
    <definedName name="__________xp9010">#REF!</definedName>
    <definedName name="__________xp904">#REF!</definedName>
    <definedName name="__________xp906">#REF!</definedName>
    <definedName name="_________A1">#REF!</definedName>
    <definedName name="_________A655600">#REF!</definedName>
    <definedName name="_________A8">#REF!</definedName>
    <definedName name="_________bla1">#REF!</definedName>
    <definedName name="_________cur1">#REF!</definedName>
    <definedName name="_________DIA1">#REF!</definedName>
    <definedName name="_________DIA2">#REF!</definedName>
    <definedName name="_________DIN217">#REF!</definedName>
    <definedName name="_________JK98">#REF!</definedName>
    <definedName name="_________Ki1">#REF!</definedName>
    <definedName name="_________Ki2">#REF!</definedName>
    <definedName name="_________knr2">#REF!</definedName>
    <definedName name="_________l1">#REF!</definedName>
    <definedName name="_________l12">#REF!</definedName>
    <definedName name="_________l2">#REF!</definedName>
    <definedName name="_________l3">#REF!</definedName>
    <definedName name="_________l4">#REF!</definedName>
    <definedName name="_________l5">#REF!</definedName>
    <definedName name="_________l6">#REF!</definedName>
    <definedName name="_________l7">#REF!</definedName>
    <definedName name="_________l8">#REF!</definedName>
    <definedName name="_________l9">#REF!</definedName>
    <definedName name="_________mm1">#REF!</definedName>
    <definedName name="_________mm11">#REF!</definedName>
    <definedName name="_________mm111">#REF!</definedName>
    <definedName name="_________pc2">#REF!</definedName>
    <definedName name="_________pv2">#REF!</definedName>
    <definedName name="_________qty10">#REF!</definedName>
    <definedName name="_________qty11">#REF!</definedName>
    <definedName name="_________qty12">#REF!</definedName>
    <definedName name="_________qty13">#REF!</definedName>
    <definedName name="_________qty14">#REF!</definedName>
    <definedName name="_________QTY16">#REF!</definedName>
    <definedName name="_________QTY17">#REF!</definedName>
    <definedName name="_________QTY18">#REF!</definedName>
    <definedName name="_________qty6">#REF!</definedName>
    <definedName name="_________qty7">#REF!</definedName>
    <definedName name="_________qty8">#REF!</definedName>
    <definedName name="_________qty9">#REF!</definedName>
    <definedName name="_________Re1">#REF!</definedName>
    <definedName name="_________rr3">#REF!</definedName>
    <definedName name="_________rrr1">#REF!</definedName>
    <definedName name="_________Rs1">#REF!</definedName>
    <definedName name="_________ss12">#REF!</definedName>
    <definedName name="_________ss20">#REF!</definedName>
    <definedName name="_________ss40">#REF!</definedName>
    <definedName name="_________tab1">#REF!</definedName>
    <definedName name="_________tab2">#REF!</definedName>
    <definedName name="_________TB2">#REF!</definedName>
    <definedName name="_________var1">#REF!</definedName>
    <definedName name="_________var4">#REF!</definedName>
    <definedName name="_________wbm1">#REF!</definedName>
    <definedName name="_________WBM11">#REF!</definedName>
    <definedName name="_________WBM12">#REF!</definedName>
    <definedName name="_________WBM14">#REF!</definedName>
    <definedName name="_________WBM15">#REF!</definedName>
    <definedName name="_________wbm2">#REF!</definedName>
    <definedName name="_________wbm3">#REF!</definedName>
    <definedName name="_________wbm4">#REF!</definedName>
    <definedName name="_________wbm5">#REF!</definedName>
    <definedName name="_________wbm8">#REF!</definedName>
    <definedName name="_________xh2256">#REF!</definedName>
    <definedName name="_________xh2506">#REF!</definedName>
    <definedName name="_________xh2806">#REF!</definedName>
    <definedName name="_________xh3156">#REF!</definedName>
    <definedName name="_________xh634">#REF!</definedName>
    <definedName name="_________xk7100">#REF!</definedName>
    <definedName name="_________xk7150">#REF!</definedName>
    <definedName name="_________xk7250">#REF!</definedName>
    <definedName name="_________xk7300">#REF!</definedName>
    <definedName name="_________xlnm.Print_Area">#REF!</definedName>
    <definedName name="_________xlnm.Print_Area_1">#REF!</definedName>
    <definedName name="_________xlnm.Print_Area_10">#REF!</definedName>
    <definedName name="_________xlnm.Print_Area_2">#REF!</definedName>
    <definedName name="_________xlnm.Print_Area_3">#REF!</definedName>
    <definedName name="_________xlnm.Print_Area_4">#REF!</definedName>
    <definedName name="_________xlnm.Print_Area_5">#REF!</definedName>
    <definedName name="_________xlnm.Print_Area_6">#REF!</definedName>
    <definedName name="_________xlnm.Print_Area_9">#REF!</definedName>
    <definedName name="_________xlnm.Print_Titles_1">#REF!</definedName>
    <definedName name="_________xlnm.Print_Titles_10">#REF!</definedName>
    <definedName name="_________xlnm.Print_Titles_3">#REF!</definedName>
    <definedName name="_________xlnm.Print_Titles_9">#REF!</definedName>
    <definedName name="_________xp11010">#REF!</definedName>
    <definedName name="_________xp1104">#REF!</definedName>
    <definedName name="_________xp1106">#REF!</definedName>
    <definedName name="_________xp1254">#REF!</definedName>
    <definedName name="_________xp1256">#REF!</definedName>
    <definedName name="_________xp14010">#REF!</definedName>
    <definedName name="_________xp1404">#REF!</definedName>
    <definedName name="_________xp1406">#REF!</definedName>
    <definedName name="_________xp1604">#REF!</definedName>
    <definedName name="_________xp1606">#REF!</definedName>
    <definedName name="_________xp1804">#REF!</definedName>
    <definedName name="_________xp1806">#REF!</definedName>
    <definedName name="_________xp2006">#REF!</definedName>
    <definedName name="_________xp6310">#REF!</definedName>
    <definedName name="_________xp636">#REF!</definedName>
    <definedName name="_________xp7510">#REF!</definedName>
    <definedName name="_________xp754">#REF!</definedName>
    <definedName name="_________xp756">#REF!</definedName>
    <definedName name="_________xp9010">#REF!</definedName>
    <definedName name="_________xp904">#REF!</definedName>
    <definedName name="_________xp906">#REF!</definedName>
    <definedName name="________A1">#REF!</definedName>
    <definedName name="________A655600">#REF!</definedName>
    <definedName name="________A8">#REF!</definedName>
    <definedName name="________bla1">#REF!</definedName>
    <definedName name="________cur1">#REF!</definedName>
    <definedName name="________DIA1">#REF!</definedName>
    <definedName name="________DIA2">#REF!</definedName>
    <definedName name="________DIN217">#REF!</definedName>
    <definedName name="________JK98">#REF!</definedName>
    <definedName name="________Ki1">#REF!</definedName>
    <definedName name="________Ki2">#REF!</definedName>
    <definedName name="________knr2">#REF!</definedName>
    <definedName name="________l1">#REF!</definedName>
    <definedName name="________l12">#REF!</definedName>
    <definedName name="________l2">#REF!</definedName>
    <definedName name="________l3">#REF!</definedName>
    <definedName name="________l4">#REF!</definedName>
    <definedName name="________l5">#REF!</definedName>
    <definedName name="________l6">#REF!</definedName>
    <definedName name="________l7">#REF!</definedName>
    <definedName name="________l8">#REF!</definedName>
    <definedName name="________l9">#REF!</definedName>
    <definedName name="________lok1">#REF!</definedName>
    <definedName name="________mm1">#REF!</definedName>
    <definedName name="________mm11">#REF!</definedName>
    <definedName name="________mm111">#REF!</definedName>
    <definedName name="________pc2">#REF!</definedName>
    <definedName name="________pv2">#REF!</definedName>
    <definedName name="________QTY1">#REF!</definedName>
    <definedName name="________qty10">#REF!</definedName>
    <definedName name="________qty11">#REF!</definedName>
    <definedName name="________qty12">#REF!</definedName>
    <definedName name="________qty13">#REF!</definedName>
    <definedName name="________qty14">#REF!</definedName>
    <definedName name="________QTY16">#REF!</definedName>
    <definedName name="________QTY17">#REF!</definedName>
    <definedName name="________QTY18">#REF!</definedName>
    <definedName name="________QTY2">#REF!</definedName>
    <definedName name="________QTY3">#REF!</definedName>
    <definedName name="________QTY4">#REF!</definedName>
    <definedName name="________QTY5">#REF!</definedName>
    <definedName name="________qty6">#REF!</definedName>
    <definedName name="________qty7">#REF!</definedName>
    <definedName name="________qty8">#REF!</definedName>
    <definedName name="________qty9">#REF!</definedName>
    <definedName name="________Re1">#REF!</definedName>
    <definedName name="________rr3">#REF!</definedName>
    <definedName name="________rrr1">#REF!</definedName>
    <definedName name="________Rs1">#REF!</definedName>
    <definedName name="________ss12">#REF!</definedName>
    <definedName name="________ss20">#REF!</definedName>
    <definedName name="________ss40">#REF!</definedName>
    <definedName name="________tab1">#REF!</definedName>
    <definedName name="________tab2">#REF!</definedName>
    <definedName name="________TB2">#REF!</definedName>
    <definedName name="________var1">#REF!</definedName>
    <definedName name="________var4">#REF!</definedName>
    <definedName name="________wbm1">#REF!</definedName>
    <definedName name="________WBM11">#REF!</definedName>
    <definedName name="________WBM12">#REF!</definedName>
    <definedName name="________WBM14">#REF!</definedName>
    <definedName name="________WBM15">#REF!</definedName>
    <definedName name="________wbm2">#REF!</definedName>
    <definedName name="________wbm3">#REF!</definedName>
    <definedName name="________wbm4">#REF!</definedName>
    <definedName name="________wbm5">#REF!</definedName>
    <definedName name="________wbm8">#REF!</definedName>
    <definedName name="________xh2256">#REF!</definedName>
    <definedName name="________xh2506">#REF!</definedName>
    <definedName name="________xh2806">#REF!</definedName>
    <definedName name="________xh3156">#REF!</definedName>
    <definedName name="________xh634">#REF!</definedName>
    <definedName name="________xk7100">#REF!</definedName>
    <definedName name="________xk7150">#REF!</definedName>
    <definedName name="________xk7250">#REF!</definedName>
    <definedName name="________xk7300">#REF!</definedName>
    <definedName name="________Xl1">#REF!</definedName>
    <definedName name="________xlnm.Print_Area">#REF!</definedName>
    <definedName name="________xlnm.Print_Area_1">#REF!</definedName>
    <definedName name="________xlnm.Print_Area_10">#REF!</definedName>
    <definedName name="________xlnm.Print_Area_2">#REF!</definedName>
    <definedName name="________xlnm.Print_Area_3">#REF!</definedName>
    <definedName name="________xlnm.Print_Area_4">#REF!</definedName>
    <definedName name="________xlnm.Print_Area_5">#REF!</definedName>
    <definedName name="________xlnm.Print_Area_6">#REF!</definedName>
    <definedName name="________xlnm.Print_Area_9">#REF!</definedName>
    <definedName name="________xlnm.Print_Titles_1">#REF!</definedName>
    <definedName name="________xlnm.Print_Titles_10">#REF!</definedName>
    <definedName name="________xlnm.Print_Titles_3">#REF!</definedName>
    <definedName name="________xlnm.Print_Titles_9">#REF!</definedName>
    <definedName name="________xp11010">#REF!</definedName>
    <definedName name="________xp1104">#REF!</definedName>
    <definedName name="________xp1106">#REF!</definedName>
    <definedName name="________xp1254">#REF!</definedName>
    <definedName name="________xp1256">#REF!</definedName>
    <definedName name="________xp14010">#REF!</definedName>
    <definedName name="________xp1404">#REF!</definedName>
    <definedName name="________xp1406">#REF!</definedName>
    <definedName name="________XP1407">#REF!</definedName>
    <definedName name="________xp1604">#REF!</definedName>
    <definedName name="________xp1605">#REF!</definedName>
    <definedName name="________xp1606">#REF!</definedName>
    <definedName name="________xp1804">#REF!</definedName>
    <definedName name="________xp1806">#REF!</definedName>
    <definedName name="________xp2006">#REF!</definedName>
    <definedName name="________xp6310">#REF!</definedName>
    <definedName name="________xp636">#REF!</definedName>
    <definedName name="________xp7510">#REF!</definedName>
    <definedName name="________xp754">#REF!</definedName>
    <definedName name="________xp756">#REF!</definedName>
    <definedName name="________xp9010">#REF!</definedName>
    <definedName name="________xp904">#REF!</definedName>
    <definedName name="________xp906">#REF!</definedName>
    <definedName name="_______A1">#REF!</definedName>
    <definedName name="_______A655600">#REF!</definedName>
    <definedName name="_______A8">#REF!</definedName>
    <definedName name="_______AMT1">#REF!</definedName>
    <definedName name="_______bfv1">#REF!</definedName>
    <definedName name="_______bla1">#REF!</definedName>
    <definedName name="_______cur1">#REF!</definedName>
    <definedName name="_______DIA1">#REF!</definedName>
    <definedName name="_______DIA2">#REF!</definedName>
    <definedName name="_______DIN217">#REF!</definedName>
    <definedName name="_______JK98" localSheetId="0">#REF!</definedName>
    <definedName name="_______JK98" localSheetId="2">#REF!</definedName>
    <definedName name="_______JK98" localSheetId="1">#REF!</definedName>
    <definedName name="_______JK98">#REF!</definedName>
    <definedName name="_______Ki1">#REF!</definedName>
    <definedName name="_______Ki2">#REF!</definedName>
    <definedName name="_______knr2">#REF!</definedName>
    <definedName name="_______l1">#REF!</definedName>
    <definedName name="_______l12">#REF!</definedName>
    <definedName name="_______l2">#REF!</definedName>
    <definedName name="_______l3">#REF!</definedName>
    <definedName name="_______l4">#REF!</definedName>
    <definedName name="_______l5">#REF!</definedName>
    <definedName name="_______l6">#REF!</definedName>
    <definedName name="_______l7">#REF!</definedName>
    <definedName name="_______l8">#REF!</definedName>
    <definedName name="_______l9">#REF!</definedName>
    <definedName name="_______lok1">#REF!</definedName>
    <definedName name="_______mm1">#REF!</definedName>
    <definedName name="_______mm11">#REF!</definedName>
    <definedName name="_______mm111">#REF!</definedName>
    <definedName name="_______now1">#REF!</definedName>
    <definedName name="_______now2">#REF!</definedName>
    <definedName name="_______pc2">#REF!</definedName>
    <definedName name="_______pv2">#REF!</definedName>
    <definedName name="_______QTY1">#REF!</definedName>
    <definedName name="_______qty10">#REF!</definedName>
    <definedName name="_______qty11">#REF!</definedName>
    <definedName name="_______qty12">#REF!</definedName>
    <definedName name="_______qty13">#REF!</definedName>
    <definedName name="_______qty14">#REF!</definedName>
    <definedName name="_______qty16">#REF!</definedName>
    <definedName name="_______qty17">#REF!</definedName>
    <definedName name="_______QTY18">#REF!</definedName>
    <definedName name="_______QTY2">#REF!</definedName>
    <definedName name="_______QTY3">#REF!</definedName>
    <definedName name="_______QTY4">#REF!</definedName>
    <definedName name="_______QTY5">#REF!</definedName>
    <definedName name="_______qty6">#REF!</definedName>
    <definedName name="_______qty7">#REF!</definedName>
    <definedName name="_______qty8">#REF!</definedName>
    <definedName name="_______qty9">#REF!</definedName>
    <definedName name="_______Re1">#REF!</definedName>
    <definedName name="_______rr3">#REF!</definedName>
    <definedName name="_______rrr1">#REF!</definedName>
    <definedName name="_______Rs1">#REF!</definedName>
    <definedName name="_______ss12">#REF!</definedName>
    <definedName name="_______ss20">#REF!</definedName>
    <definedName name="_______ss40">#REF!</definedName>
    <definedName name="_______tab1">#REF!</definedName>
    <definedName name="_______tab2">#REF!</definedName>
    <definedName name="_______TB2">#REF!</definedName>
    <definedName name="_______var1">#REF!</definedName>
    <definedName name="_______var4">#REF!</definedName>
    <definedName name="_______wbm1">#REF!</definedName>
    <definedName name="_______WBM11">#REF!</definedName>
    <definedName name="_______WBM12">#REF!</definedName>
    <definedName name="_______WBM14">#REF!</definedName>
    <definedName name="_______WBM15">#REF!</definedName>
    <definedName name="_______wbm2">#REF!</definedName>
    <definedName name="_______wbm3">#REF!</definedName>
    <definedName name="_______wbm4">#REF!</definedName>
    <definedName name="_______wbm5">#REF!</definedName>
    <definedName name="_______wbm8">#REF!</definedName>
    <definedName name="_______xh2256">#REF!</definedName>
    <definedName name="_______xh2506">#REF!</definedName>
    <definedName name="_______xh2806">#REF!</definedName>
    <definedName name="_______xh3156">#REF!</definedName>
    <definedName name="_______xh634">#REF!</definedName>
    <definedName name="_______xk7100">#REF!</definedName>
    <definedName name="_______xk7150">#REF!</definedName>
    <definedName name="_______xk7250">#REF!</definedName>
    <definedName name="_______xk7300">#REF!</definedName>
    <definedName name="_______xlnm.Print_Area">#REF!</definedName>
    <definedName name="_______xlnm.Print_Area_1">#REF!</definedName>
    <definedName name="_______xlnm.Print_Area_10">#REF!</definedName>
    <definedName name="_______xlnm.Print_Area_2">#REF!</definedName>
    <definedName name="_______xlnm.Print_Area_3">#REF!</definedName>
    <definedName name="_______xlnm.Print_Area_4">#REF!</definedName>
    <definedName name="_______xlnm.Print_Area_5">#REF!</definedName>
    <definedName name="_______xlnm.Print_Area_6">#REF!</definedName>
    <definedName name="_______xlnm.Print_Area_9">#REF!</definedName>
    <definedName name="_______xlnm.Print_Titles_1">#REF!</definedName>
    <definedName name="_______xlnm.Print_Titles_10">#REF!</definedName>
    <definedName name="_______xlnm.Print_Titles_3">#REF!</definedName>
    <definedName name="_______xlnm.Print_Titles_9">#REF!</definedName>
    <definedName name="_______xp11010">#REF!</definedName>
    <definedName name="_______xp1104">#REF!</definedName>
    <definedName name="_______xp1106">#REF!</definedName>
    <definedName name="_______xp1254">#REF!</definedName>
    <definedName name="_______xp1256">#REF!</definedName>
    <definedName name="_______xp14010">#REF!</definedName>
    <definedName name="_______xp1404">#REF!</definedName>
    <definedName name="_______xp1406">#REF!</definedName>
    <definedName name="_______XP1407">#REF!</definedName>
    <definedName name="_______xp1604">#REF!</definedName>
    <definedName name="_______xp1605">#REF!</definedName>
    <definedName name="_______xp1606">#REF!</definedName>
    <definedName name="_______xp1804">#REF!</definedName>
    <definedName name="_______xp1806">#REF!</definedName>
    <definedName name="_______xp2006">#REF!</definedName>
    <definedName name="_______xp6310">#REF!</definedName>
    <definedName name="_______xp636">#REF!</definedName>
    <definedName name="_______xp7510">#REF!</definedName>
    <definedName name="_______xp754">#REF!</definedName>
    <definedName name="_______xp756">#REF!</definedName>
    <definedName name="_______xp9010">#REF!</definedName>
    <definedName name="_______xp904">#REF!</definedName>
    <definedName name="_______xp906">#REF!</definedName>
    <definedName name="______a1">#REF!</definedName>
    <definedName name="______A655600">#REF!</definedName>
    <definedName name="______A8">#REF!</definedName>
    <definedName name="______AMT1">#REF!</definedName>
    <definedName name="______b17000">#REF!</definedName>
    <definedName name="______b18000">#REF!</definedName>
    <definedName name="______b19536">#REF!</definedName>
    <definedName name="______bfv1">#REF!</definedName>
    <definedName name="______bla1">#REF!</definedName>
    <definedName name="______cur1">#REF!</definedName>
    <definedName name="______del1">#REF!</definedName>
    <definedName name="______DIA1">#REF!</definedName>
    <definedName name="______DIA2">#REF!</definedName>
    <definedName name="______DIN217">#REF!</definedName>
    <definedName name="______JK98" localSheetId="0">#REF!</definedName>
    <definedName name="______JK98" localSheetId="2">#REF!</definedName>
    <definedName name="______JK98" localSheetId="1">#REF!</definedName>
    <definedName name="______JK98">#REF!</definedName>
    <definedName name="______Ki1">#REF!</definedName>
    <definedName name="______Ki2">#REF!</definedName>
    <definedName name="______knr2">#REF!</definedName>
    <definedName name="______l1">#REF!</definedName>
    <definedName name="______l12">#REF!</definedName>
    <definedName name="______l2">#REF!</definedName>
    <definedName name="______l3">#REF!</definedName>
    <definedName name="______l4">#REF!</definedName>
    <definedName name="______l5">#REF!</definedName>
    <definedName name="______l6">#REF!</definedName>
    <definedName name="______l7">#REF!</definedName>
    <definedName name="______l8">#REF!</definedName>
    <definedName name="______l9">#REF!</definedName>
    <definedName name="______lok1">#REF!</definedName>
    <definedName name="______mm1">#REF!</definedName>
    <definedName name="______mm11">#REF!</definedName>
    <definedName name="______mm111">#REF!</definedName>
    <definedName name="______now1">#REF!</definedName>
    <definedName name="______now2">#REF!</definedName>
    <definedName name="______pc2">#REF!</definedName>
    <definedName name="______pv2">#REF!</definedName>
    <definedName name="______qty1">#REF!</definedName>
    <definedName name="______qty10">#REF!</definedName>
    <definedName name="______qty11">#REF!</definedName>
    <definedName name="______qty12">#REF!</definedName>
    <definedName name="______qty13">#REF!</definedName>
    <definedName name="______qty14">#REF!</definedName>
    <definedName name="______qty15">#REF!</definedName>
    <definedName name="______QTY16">#REF!</definedName>
    <definedName name="______QTY17">#REF!</definedName>
    <definedName name="______QTY18">#REF!</definedName>
    <definedName name="______qty2">#REF!</definedName>
    <definedName name="______qty21">#REF!</definedName>
    <definedName name="______qty22">#REF!</definedName>
    <definedName name="______qty23">#REF!</definedName>
    <definedName name="______qty24">#REF!</definedName>
    <definedName name="______qty3">#REF!</definedName>
    <definedName name="______qty4">#REF!</definedName>
    <definedName name="______qty5">#REF!</definedName>
    <definedName name="______qty6">#REF!</definedName>
    <definedName name="______qty7">#REF!</definedName>
    <definedName name="______qty8">#REF!</definedName>
    <definedName name="______qty9">#REF!</definedName>
    <definedName name="______Re1">#REF!</definedName>
    <definedName name="______Rl1">#REF!</definedName>
    <definedName name="______rr3">#REF!</definedName>
    <definedName name="______rrr1">#REF!</definedName>
    <definedName name="______Rs1">#REF!</definedName>
    <definedName name="______ss12">#REF!</definedName>
    <definedName name="______ss20">#REF!</definedName>
    <definedName name="______ss40">#REF!</definedName>
    <definedName name="______tab1">#REF!</definedName>
    <definedName name="______tab2">#REF!</definedName>
    <definedName name="______TB2">#REF!</definedName>
    <definedName name="______Tk1">#REF!</definedName>
    <definedName name="______Tkl1">#REF!</definedName>
    <definedName name="______tot2">#REF!</definedName>
    <definedName name="______var1">#REF!</definedName>
    <definedName name="______var4">#REF!</definedName>
    <definedName name="______wbm1">#REF!</definedName>
    <definedName name="______WBM11">#REF!</definedName>
    <definedName name="______WBM12">#REF!</definedName>
    <definedName name="______WBM14">#REF!</definedName>
    <definedName name="______WBM15">#REF!</definedName>
    <definedName name="______wbm2">#REF!</definedName>
    <definedName name="______wbm3">#REF!</definedName>
    <definedName name="______wbm4">#REF!</definedName>
    <definedName name="______wbm5">#REF!</definedName>
    <definedName name="______wbm8">#REF!</definedName>
    <definedName name="______wp1">#REF!</definedName>
    <definedName name="______xh2256">#REF!</definedName>
    <definedName name="______xh2506">#REF!</definedName>
    <definedName name="______xh2806">#REF!</definedName>
    <definedName name="______xh3156">#REF!</definedName>
    <definedName name="______xh634">#REF!</definedName>
    <definedName name="______xk7100">#REF!</definedName>
    <definedName name="______xk7150">#REF!</definedName>
    <definedName name="______xk7250">#REF!</definedName>
    <definedName name="______xk7300">#REF!</definedName>
    <definedName name="______Xl1">#REF!</definedName>
    <definedName name="______xlnm.Print_Area">#REF!</definedName>
    <definedName name="______xlnm.Print_Area_1">#REF!</definedName>
    <definedName name="______xlnm.Print_Area_10">#REF!</definedName>
    <definedName name="______xlnm.Print_Area_2">#REF!</definedName>
    <definedName name="______xlnm.Print_Area_3">#REF!</definedName>
    <definedName name="______xlnm.Print_Area_4">#REF!</definedName>
    <definedName name="______xlnm.Print_Area_5">#REF!</definedName>
    <definedName name="______xlnm.Print_Area_6">#REF!</definedName>
    <definedName name="______xlnm.Print_Area_9">#REF!</definedName>
    <definedName name="______xlnm.Print_Titles_1">#REF!</definedName>
    <definedName name="______xlnm.Print_Titles_10">#REF!</definedName>
    <definedName name="______xlnm.Print_Titles_3">#REF!</definedName>
    <definedName name="______xlnm.Print_Titles_9">#REF!</definedName>
    <definedName name="______xp11010">#REF!</definedName>
    <definedName name="______xp1104">#REF!</definedName>
    <definedName name="______xp1106">#REF!</definedName>
    <definedName name="______xp1254">#REF!</definedName>
    <definedName name="______xp1256">#REF!</definedName>
    <definedName name="______xp14010">#REF!</definedName>
    <definedName name="______xp1404">#REF!</definedName>
    <definedName name="______xp1406">#REF!</definedName>
    <definedName name="______XP1407">#REF!</definedName>
    <definedName name="______xp1604">#REF!</definedName>
    <definedName name="______xp1605">#REF!</definedName>
    <definedName name="______xp1606">#REF!</definedName>
    <definedName name="______xp1804">#REF!</definedName>
    <definedName name="______xp1806">#REF!</definedName>
    <definedName name="______xp2006">#REF!</definedName>
    <definedName name="______xp6310">#REF!</definedName>
    <definedName name="______xp636">#REF!</definedName>
    <definedName name="______xp7510">#REF!</definedName>
    <definedName name="______xp754">#REF!</definedName>
    <definedName name="______xp756">#REF!</definedName>
    <definedName name="______xp9010">#REF!</definedName>
    <definedName name="______xp904">#REF!</definedName>
    <definedName name="______xp906">#REF!</definedName>
    <definedName name="_____a1">#REF!</definedName>
    <definedName name="_____A655600">#REF!</definedName>
    <definedName name="_____A655601">#REF!</definedName>
    <definedName name="_____A655700">#REF!</definedName>
    <definedName name="_____A8">#REF!</definedName>
    <definedName name="_____axx1">#REF!</definedName>
    <definedName name="_____axx2">#REF!</definedName>
    <definedName name="_____axx3">#REF!</definedName>
    <definedName name="_____b17000">#REF!</definedName>
    <definedName name="_____b18000">#REF!</definedName>
    <definedName name="_____b19536">#REF!</definedName>
    <definedName name="_____BEZ010001">#REF!</definedName>
    <definedName name="_____BEZ010002">#REF!</definedName>
    <definedName name="_____BEZ070001">#REF!</definedName>
    <definedName name="_____BEZ070002">#REF!</definedName>
    <definedName name="_____BEZ070003">#REF!</definedName>
    <definedName name="_____BEZ070004">#REF!</definedName>
    <definedName name="_____BEZ070005">#REF!</definedName>
    <definedName name="_____BEZ070006">#REF!</definedName>
    <definedName name="_____BEZ070007">#REF!</definedName>
    <definedName name="_____BEZ070008">#REF!</definedName>
    <definedName name="_____bfv1">#REF!</definedName>
    <definedName name="_____bla1">#REF!</definedName>
    <definedName name="_____col33">#REF!</definedName>
    <definedName name="_____cur1">#REF!</definedName>
    <definedName name="_____DEF1">#REF!</definedName>
    <definedName name="_____DEF2">#REF!</definedName>
    <definedName name="_____del1">#REF!</definedName>
    <definedName name="_____DIA1">#REF!</definedName>
    <definedName name="_____DIA2">#REF!</definedName>
    <definedName name="_____DIN217">#REF!</definedName>
    <definedName name="_____ewe1">#REF!</definedName>
    <definedName name="_____hfi1">#REF!</definedName>
    <definedName name="_____hfi3">#REF!</definedName>
    <definedName name="_____INT1">#REF!</definedName>
    <definedName name="_____itm7">#REF!</definedName>
    <definedName name="_____JK98" localSheetId="0">#REF!</definedName>
    <definedName name="_____JK98" localSheetId="2">#REF!</definedName>
    <definedName name="_____JK98" localSheetId="1">#REF!</definedName>
    <definedName name="_____JK98">#REF!</definedName>
    <definedName name="_____Ki1">#REF!</definedName>
    <definedName name="_____Ki2">#REF!</definedName>
    <definedName name="_____knr2">#REF!</definedName>
    <definedName name="_____l1">#REF!</definedName>
    <definedName name="_____l12">#REF!</definedName>
    <definedName name="_____l2">#REF!</definedName>
    <definedName name="_____l3">#REF!</definedName>
    <definedName name="_____l4">#REF!</definedName>
    <definedName name="_____l5">#REF!</definedName>
    <definedName name="_____l6">#REF!</definedName>
    <definedName name="_____l7">#REF!</definedName>
    <definedName name="_____l8">#REF!</definedName>
    <definedName name="_____l9">#REF!</definedName>
    <definedName name="_____le1">#REF!</definedName>
    <definedName name="_____le4">#REF!</definedName>
    <definedName name="_____lok1">#REF!</definedName>
    <definedName name="_____mcl132">#REF!</definedName>
    <definedName name="_____ml3">#REF!</definedName>
    <definedName name="_____ml33">#REF!</definedName>
    <definedName name="_____mlc33">#REF!</definedName>
    <definedName name="_____mm1">#REF!</definedName>
    <definedName name="_____mm11">#REF!</definedName>
    <definedName name="_____mm111">#REF!</definedName>
    <definedName name="_____nm1">#REF!</definedName>
    <definedName name="_____nm2">#REF!</definedName>
    <definedName name="_____now3">#REF!</definedName>
    <definedName name="_____pc2">#REF!</definedName>
    <definedName name="_____pv2">#REF!</definedName>
    <definedName name="_____qt1">#REF!</definedName>
    <definedName name="_____qt10">#REF!</definedName>
    <definedName name="_____qt2">#REF!</definedName>
    <definedName name="_____qt3">#REF!</definedName>
    <definedName name="_____qt4">#REF!</definedName>
    <definedName name="_____qt5">#REF!</definedName>
    <definedName name="_____qt6">#REF!</definedName>
    <definedName name="_____qt7">#REF!</definedName>
    <definedName name="_____qtm1">#REF!</definedName>
    <definedName name="_____qtm2">#REF!</definedName>
    <definedName name="_____QTY1">#REF!</definedName>
    <definedName name="_____QTY10">#REF!</definedName>
    <definedName name="_____QTY11">#REF!</definedName>
    <definedName name="_____QTY12">#REF!</definedName>
    <definedName name="_____QTY13">#REF!</definedName>
    <definedName name="_____QTY14">#REF!</definedName>
    <definedName name="_____qty15">#REF!</definedName>
    <definedName name="_____QTY16">#REF!</definedName>
    <definedName name="_____QTY17">#REF!</definedName>
    <definedName name="_____QTY18">#REF!</definedName>
    <definedName name="_____QTY2">#REF!</definedName>
    <definedName name="_____qty21">#REF!</definedName>
    <definedName name="_____qty22">#REF!</definedName>
    <definedName name="_____qty23">#REF!</definedName>
    <definedName name="_____qty24">#REF!</definedName>
    <definedName name="_____QTY3">#REF!</definedName>
    <definedName name="_____QTY4">#REF!</definedName>
    <definedName name="_____QTY5">#REF!</definedName>
    <definedName name="_____qty6">#REF!</definedName>
    <definedName name="_____qty7">#REF!</definedName>
    <definedName name="_____qty8">#REF!</definedName>
    <definedName name="_____qty9">#REF!</definedName>
    <definedName name="_____Ra1">#REF!</definedName>
    <definedName name="_____Ra2">#REF!</definedName>
    <definedName name="_____Ra3">#REF!</definedName>
    <definedName name="_____ra4">#REF!</definedName>
    <definedName name="_____Re1">#REF!</definedName>
    <definedName name="_____rr3">#REF!</definedName>
    <definedName name="_____rrr1">#REF!</definedName>
    <definedName name="_____Rs1">#REF!</definedName>
    <definedName name="_____SE1">#REF!</definedName>
    <definedName name="_____ses2">#REF!</definedName>
    <definedName name="_____ses3">#REF!</definedName>
    <definedName name="_____ses4">#REF!</definedName>
    <definedName name="_____SET1">#REF!</definedName>
    <definedName name="_____SET2">#REF!</definedName>
    <definedName name="_____SET21">#REF!</definedName>
    <definedName name="_____ss12">#REF!</definedName>
    <definedName name="_____ss20">#REF!</definedName>
    <definedName name="_____ss40">#REF!</definedName>
    <definedName name="_____tab1">#REF!</definedName>
    <definedName name="_____tab2">#REF!</definedName>
    <definedName name="_____TB2">#REF!</definedName>
    <definedName name="_____Tk1">#REF!</definedName>
    <definedName name="_____Tkl1">#REF!</definedName>
    <definedName name="_____tm1">#REF!</definedName>
    <definedName name="_____tm2">#REF!</definedName>
    <definedName name="_____tot1">#REF!</definedName>
    <definedName name="_____tot2">#REF!</definedName>
    <definedName name="_____var1">#REF!</definedName>
    <definedName name="_____var4">#REF!</definedName>
    <definedName name="_____wbm1">#REF!</definedName>
    <definedName name="_____WBM11">#REF!</definedName>
    <definedName name="_____WBM12">#REF!</definedName>
    <definedName name="_____WBM14">#REF!</definedName>
    <definedName name="_____WBM15">#REF!</definedName>
    <definedName name="_____wbm2">#REF!</definedName>
    <definedName name="_____wbm3">#REF!</definedName>
    <definedName name="_____wbm4">#REF!</definedName>
    <definedName name="_____wbm5">#REF!</definedName>
    <definedName name="_____wbm8">#REF!</definedName>
    <definedName name="_____wep4">#REF!</definedName>
    <definedName name="_____xh2256">#REF!</definedName>
    <definedName name="_____xh2506">#REF!</definedName>
    <definedName name="_____xh2806">#REF!</definedName>
    <definedName name="_____xh3156">#REF!</definedName>
    <definedName name="_____xh634">#REF!</definedName>
    <definedName name="_____xk7100">#REF!</definedName>
    <definedName name="_____xk7150">#REF!</definedName>
    <definedName name="_____xk7250">#REF!</definedName>
    <definedName name="_____xk7300">#REF!</definedName>
    <definedName name="_____Xl1">#REF!</definedName>
    <definedName name="_____xlnm.Print_Area">#REF!</definedName>
    <definedName name="_____xlnm.Print_Area_1">#REF!</definedName>
    <definedName name="_____xlnm.Print_Area_10">#REF!</definedName>
    <definedName name="_____xlnm.Print_Area_2">#REF!</definedName>
    <definedName name="_____xlnm.Print_Area_3">#REF!</definedName>
    <definedName name="_____xlnm.Print_Area_4">#REF!</definedName>
    <definedName name="_____xlnm.Print_Area_5">#REF!</definedName>
    <definedName name="_____xlnm.Print_Area_6">#REF!</definedName>
    <definedName name="_____xlnm.Print_Area_9">#REF!</definedName>
    <definedName name="_____xlnm.Print_Titles_1">#REF!</definedName>
    <definedName name="_____xlnm.Print_Titles_10">#REF!</definedName>
    <definedName name="_____xlnm.Print_Titles_3">#REF!</definedName>
    <definedName name="_____xlnm.Print_Titles_9">#REF!</definedName>
    <definedName name="_____xp11010">#REF!</definedName>
    <definedName name="_____xp1104">#REF!</definedName>
    <definedName name="_____xp1106">#REF!</definedName>
    <definedName name="_____xp1254">#REF!</definedName>
    <definedName name="_____xp1256">#REF!</definedName>
    <definedName name="_____xp14010">#REF!</definedName>
    <definedName name="_____xp1404">#REF!</definedName>
    <definedName name="_____xp1406">#REF!</definedName>
    <definedName name="_____XP1407">#REF!</definedName>
    <definedName name="_____xp1604">#REF!</definedName>
    <definedName name="_____xp1605">#REF!</definedName>
    <definedName name="_____xp1606">#REF!</definedName>
    <definedName name="_____xp1804">#REF!</definedName>
    <definedName name="_____xp1806">#REF!</definedName>
    <definedName name="_____xp2006">#REF!</definedName>
    <definedName name="_____xp6310">#REF!</definedName>
    <definedName name="_____xp636">#REF!</definedName>
    <definedName name="_____xp7510">#REF!</definedName>
    <definedName name="_____xp754">#REF!</definedName>
    <definedName name="_____xp756">#REF!</definedName>
    <definedName name="_____xp9010">#REF!</definedName>
    <definedName name="_____xp904">#REF!</definedName>
    <definedName name="_____xp906">#REF!</definedName>
    <definedName name="____a1">#REF!</definedName>
    <definedName name="____A655600">#REF!</definedName>
    <definedName name="____A655601">#REF!</definedName>
    <definedName name="____A655700">#REF!</definedName>
    <definedName name="____A8">#REF!</definedName>
    <definedName name="____aba2">#REF!</definedName>
    <definedName name="____AMT1">#REF!</definedName>
    <definedName name="____axx1">#REF!</definedName>
    <definedName name="____axx2">#REF!</definedName>
    <definedName name="____axx3">#REF!</definedName>
    <definedName name="____b17000">#REF!</definedName>
    <definedName name="____b18000">#REF!</definedName>
    <definedName name="____b19536">#REF!</definedName>
    <definedName name="____BEZ010001">#REF!</definedName>
    <definedName name="____BEZ010002">#REF!</definedName>
    <definedName name="____BEZ070001">#REF!</definedName>
    <definedName name="____BEZ070002">#REF!</definedName>
    <definedName name="____BEZ070003">#REF!</definedName>
    <definedName name="____BEZ070004">#REF!</definedName>
    <definedName name="____BEZ070005">#REF!</definedName>
    <definedName name="____BEZ070006">#REF!</definedName>
    <definedName name="____BEZ070007">#REF!</definedName>
    <definedName name="____BEZ070008">#REF!</definedName>
    <definedName name="____bfv1">#REF!</definedName>
    <definedName name="____bla1">#REF!</definedName>
    <definedName name="____bom1">#REF!</definedName>
    <definedName name="____CFB1">#REF!</definedName>
    <definedName name="____CFB2">#REF!</definedName>
    <definedName name="____CFB3">#REF!</definedName>
    <definedName name="____col33">#REF!</definedName>
    <definedName name="____cur1">#REF!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F1">#REF!</definedName>
    <definedName name="____DEF2">#REF!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A1">#REF!</definedName>
    <definedName name="____DIA2">#REF!</definedName>
    <definedName name="____dim4" localSheetId="9">#REF!</definedName>
    <definedName name="____dim4">#REF!</definedName>
    <definedName name="____DIN217">#REF!</definedName>
    <definedName name="____drg1">#REF!</definedName>
    <definedName name="____drg2">#REF!</definedName>
    <definedName name="____ewe1">#REF!</definedName>
    <definedName name="____hfi1">#REF!</definedName>
    <definedName name="____hfi3">#REF!</definedName>
    <definedName name="____INT1">#REF!</definedName>
    <definedName name="____itm7">#REF!</definedName>
    <definedName name="____jk100">#REF!</definedName>
    <definedName name="____JK78">#REF!</definedName>
    <definedName name="____jk93">#REF!</definedName>
    <definedName name="____JK94">#REF!</definedName>
    <definedName name="____JK98">#REF!</definedName>
    <definedName name="____jk99">#REF!</definedName>
    <definedName name="____jl22">#REF!</definedName>
    <definedName name="____Ki1">#REF!</definedName>
    <definedName name="____Ki2">#REF!</definedName>
    <definedName name="____knr2">#REF!</definedName>
    <definedName name="____l1">#REF!</definedName>
    <definedName name="____l12">#REF!</definedName>
    <definedName name="____l2">#REF!</definedName>
    <definedName name="____l3">#REF!</definedName>
    <definedName name="____l4">#REF!</definedName>
    <definedName name="____l5">#REF!</definedName>
    <definedName name="____l6">#REF!</definedName>
    <definedName name="____l7">#REF!</definedName>
    <definedName name="____l8">#REF!</definedName>
    <definedName name="____l9">#REF!</definedName>
    <definedName name="____le1">#REF!</definedName>
    <definedName name="____le4">#REF!</definedName>
    <definedName name="____lok1">#REF!</definedName>
    <definedName name="____mcl132">#REF!</definedName>
    <definedName name="____ml3">#REF!</definedName>
    <definedName name="____ml33">#REF!</definedName>
    <definedName name="____mlc33">#REF!</definedName>
    <definedName name="____mm1">#REF!</definedName>
    <definedName name="____mm11">#REF!</definedName>
    <definedName name="____mm111">#REF!</definedName>
    <definedName name="____new1">#REF!</definedName>
    <definedName name="____nm1">#REF!</definedName>
    <definedName name="____nm2">#REF!</definedName>
    <definedName name="____now1">#REF!</definedName>
    <definedName name="____now2">#REF!</definedName>
    <definedName name="____Now22">#REF!</definedName>
    <definedName name="____now3">#REF!</definedName>
    <definedName name="____out2">#REF!</definedName>
    <definedName name="____pc2">#REF!</definedName>
    <definedName name="____pep99">#REF!</definedName>
    <definedName name="____pv2">#REF!</definedName>
    <definedName name="____qt1">#REF!</definedName>
    <definedName name="____qt10">#REF!</definedName>
    <definedName name="____qt2">#REF!</definedName>
    <definedName name="____qt3">#REF!</definedName>
    <definedName name="____qt4">#REF!</definedName>
    <definedName name="____qt5">#REF!</definedName>
    <definedName name="____qt6">#REF!</definedName>
    <definedName name="____qt7">#REF!</definedName>
    <definedName name="____qtm1">#REF!</definedName>
    <definedName name="____qtm2">#REF!</definedName>
    <definedName name="____QTY1">#REF!</definedName>
    <definedName name="____QTY10">#REF!</definedName>
    <definedName name="____QTY11">#REF!</definedName>
    <definedName name="____QTY12">#REF!</definedName>
    <definedName name="____QTY13">#REF!</definedName>
    <definedName name="____QTY14">#REF!</definedName>
    <definedName name="____qty15">#REF!</definedName>
    <definedName name="____QTY16">#REF!</definedName>
    <definedName name="____QTY17">#REF!</definedName>
    <definedName name="____QTY18">#REF!</definedName>
    <definedName name="____QTY2">#REF!</definedName>
    <definedName name="____qty21">#REF!</definedName>
    <definedName name="____qty22">#REF!</definedName>
    <definedName name="____qty23">#REF!</definedName>
    <definedName name="____qty24">#REF!</definedName>
    <definedName name="____QTY3">#REF!</definedName>
    <definedName name="____QTY4">#REF!</definedName>
    <definedName name="____QTY5">#REF!</definedName>
    <definedName name="____qty6">#REF!</definedName>
    <definedName name="____qty7">#REF!</definedName>
    <definedName name="____qty8">#REF!</definedName>
    <definedName name="____qty9">#REF!</definedName>
    <definedName name="____Ra1">#REF!</definedName>
    <definedName name="____Ra2">#REF!</definedName>
    <definedName name="____Ra3">#REF!</definedName>
    <definedName name="____ra4">#REF!</definedName>
    <definedName name="____Re1">#REF!</definedName>
    <definedName name="____Rl1">#REF!</definedName>
    <definedName name="____rm4" localSheetId="9">#REF!</definedName>
    <definedName name="____rm4">#REF!</definedName>
    <definedName name="____rr3">#REF!</definedName>
    <definedName name="____rrr1">#REF!</definedName>
    <definedName name="____Rs1">#REF!</definedName>
    <definedName name="____sch2">#REF!</definedName>
    <definedName name="____sch9">#REF!</definedName>
    <definedName name="____SE1">#REF!</definedName>
    <definedName name="____ses2">#REF!</definedName>
    <definedName name="____ses3">#REF!</definedName>
    <definedName name="____ses4">#REF!</definedName>
    <definedName name="____SET1">#REF!</definedName>
    <definedName name="____SET2">#REF!</definedName>
    <definedName name="____SET21">#REF!</definedName>
    <definedName name="____ss12">#REF!</definedName>
    <definedName name="____ss20">#REF!</definedName>
    <definedName name="____ss40">#REF!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ab1">#REF!</definedName>
    <definedName name="____tab2">#REF!</definedName>
    <definedName name="____TB2">#REF!</definedName>
    <definedName name="____Tk1">#REF!</definedName>
    <definedName name="____Tkl1">#REF!</definedName>
    <definedName name="____tm1">#REF!</definedName>
    <definedName name="____tm2">#REF!</definedName>
    <definedName name="____tot1">#REF!</definedName>
    <definedName name="____tot2">#REF!</definedName>
    <definedName name="____var1">#REF!</definedName>
    <definedName name="____var4">#REF!</definedName>
    <definedName name="____wbm1">#REF!</definedName>
    <definedName name="____WBM11">#REF!</definedName>
    <definedName name="____WBM12">#REF!</definedName>
    <definedName name="____WBM14">#REF!</definedName>
    <definedName name="____WBM15">#REF!</definedName>
    <definedName name="____wbm2">#REF!</definedName>
    <definedName name="____wbm3">#REF!</definedName>
    <definedName name="____wbm4">#REF!</definedName>
    <definedName name="____wbm5">#REF!</definedName>
    <definedName name="____wbm8">#REF!</definedName>
    <definedName name="____wep4">#REF!</definedName>
    <definedName name="____wp1">#REF!</definedName>
    <definedName name="____xh2256">#REF!</definedName>
    <definedName name="____xh2506">#REF!</definedName>
    <definedName name="____xh2806">#REF!</definedName>
    <definedName name="____xh3156">#REF!</definedName>
    <definedName name="____xh634">#REF!</definedName>
    <definedName name="____xk7100">#REF!</definedName>
    <definedName name="____xk7150">#REF!</definedName>
    <definedName name="____xk7250">#REF!</definedName>
    <definedName name="____xk7300">#REF!</definedName>
    <definedName name="____Xl1">#REF!</definedName>
    <definedName name="____xlnm.Print_Area">#REF!</definedName>
    <definedName name="____xlnm.Print_Area_1">#REF!</definedName>
    <definedName name="____xlnm.Print_Area_10">#REF!</definedName>
    <definedName name="____xlnm.Print_Area_2">#REF!</definedName>
    <definedName name="____xlnm.Print_Area_3">#REF!</definedName>
    <definedName name="____xlnm.Print_Area_4">#REF!</definedName>
    <definedName name="____xlnm.Print_Area_5">#REF!</definedName>
    <definedName name="____xlnm.Print_Area_6">#REF!</definedName>
    <definedName name="____xlnm.Print_Area_9">#REF!</definedName>
    <definedName name="____xlnm.Print_Titles_1">#REF!</definedName>
    <definedName name="____xlnm.Print_Titles_10">#REF!</definedName>
    <definedName name="____xlnm.Print_Titles_3">#REF!</definedName>
    <definedName name="____xlnm.Print_Titles_9">#REF!</definedName>
    <definedName name="____xp11010">#REF!</definedName>
    <definedName name="____xp1104">#REF!</definedName>
    <definedName name="____xp1106">#REF!</definedName>
    <definedName name="____xp1254">#REF!</definedName>
    <definedName name="____xp1256">#REF!</definedName>
    <definedName name="____xp14010">#REF!</definedName>
    <definedName name="____xp1404">#REF!</definedName>
    <definedName name="____xp1406">#REF!</definedName>
    <definedName name="____XP1407">#REF!</definedName>
    <definedName name="____xp1604">#REF!</definedName>
    <definedName name="____xp1605">#REF!</definedName>
    <definedName name="____xp1606">#REF!</definedName>
    <definedName name="____xp1804">#REF!</definedName>
    <definedName name="____xp1806">#REF!</definedName>
    <definedName name="____xp2006">#REF!</definedName>
    <definedName name="____xp6310">#REF!</definedName>
    <definedName name="____xp636">#REF!</definedName>
    <definedName name="____xp7510">#REF!</definedName>
    <definedName name="____xp754">#REF!</definedName>
    <definedName name="____xp756">#REF!</definedName>
    <definedName name="____xp9010">#REF!</definedName>
    <definedName name="____xp904">#REF!</definedName>
    <definedName name="____xp906">#REF!</definedName>
    <definedName name="___a1">#REF!</definedName>
    <definedName name="___A655600">#REF!</definedName>
    <definedName name="___A655601">#REF!</definedName>
    <definedName name="___A655700">#REF!</definedName>
    <definedName name="___A8">#REF!</definedName>
    <definedName name="___aba2">#REF!</definedName>
    <definedName name="___AMT1">#REF!</definedName>
    <definedName name="___axx1">#REF!</definedName>
    <definedName name="___axx2">#REF!</definedName>
    <definedName name="___axx3">#REF!</definedName>
    <definedName name="___AXX4">#REF!</definedName>
    <definedName name="___axx5">#REF!</definedName>
    <definedName name="___axx6">#REF!</definedName>
    <definedName name="___AXX7">#REF!</definedName>
    <definedName name="___axx8">#REF!</definedName>
    <definedName name="___b17000">#REF!</definedName>
    <definedName name="___b18000">#REF!</definedName>
    <definedName name="___b19536">#REF!</definedName>
    <definedName name="___BEZ010001">#REF!</definedName>
    <definedName name="___BEZ010002">#REF!</definedName>
    <definedName name="___BEZ070001">#REF!</definedName>
    <definedName name="___BEZ070002">#REF!</definedName>
    <definedName name="___BEZ070003">#REF!</definedName>
    <definedName name="___BEZ070004">#REF!</definedName>
    <definedName name="___BEZ070005">#REF!</definedName>
    <definedName name="___BEZ070006">#REF!</definedName>
    <definedName name="___BEZ070007">#REF!</definedName>
    <definedName name="___BEZ070008">#REF!</definedName>
    <definedName name="___bfv1">#REF!</definedName>
    <definedName name="___bla1">#REF!</definedName>
    <definedName name="___bom1">#REF!</definedName>
    <definedName name="___CFB1">#REF!</definedName>
    <definedName name="___CFB2">#REF!</definedName>
    <definedName name="___CFB3">#REF!</definedName>
    <definedName name="___col33">#REF!</definedName>
    <definedName name="___cur1">#REF!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F1">#REF!</definedName>
    <definedName name="___DEF2">#REF!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A1">#REF!</definedName>
    <definedName name="___DIA2">#REF!</definedName>
    <definedName name="___dim4" localSheetId="9">#REF!</definedName>
    <definedName name="___dim4">#REF!</definedName>
    <definedName name="___dim4_8" localSheetId="9">#REF!</definedName>
    <definedName name="___dim4_8">#REF!</definedName>
    <definedName name="___DIN217">#REF!</definedName>
    <definedName name="___drg1">#REF!</definedName>
    <definedName name="___drg2">#REF!</definedName>
    <definedName name="___ewe1">#REF!</definedName>
    <definedName name="___hfi1">#REF!</definedName>
    <definedName name="___hfi2">#REF!</definedName>
    <definedName name="___hfi3">#REF!</definedName>
    <definedName name="___hfi4">#REF!</definedName>
    <definedName name="___hfi5">#REF!</definedName>
    <definedName name="___hfi6">#REF!</definedName>
    <definedName name="___HFI7">#REF!</definedName>
    <definedName name="___hfi8">#REF!</definedName>
    <definedName name="___INT1">#REF!</definedName>
    <definedName name="___itm7">#REF!</definedName>
    <definedName name="___jk100">#REF!</definedName>
    <definedName name="___JK78">#REF!</definedName>
    <definedName name="___jk93">#REF!</definedName>
    <definedName name="___JK94">#REF!</definedName>
    <definedName name="___JK98">#REF!</definedName>
    <definedName name="___jk99">#REF!</definedName>
    <definedName name="___jl22">#REF!</definedName>
    <definedName name="___Ki1">#REF!</definedName>
    <definedName name="___Ki2">#REF!</definedName>
    <definedName name="___knr2">#REF!</definedName>
    <definedName name="___l1">#REF!</definedName>
    <definedName name="___l12">#REF!</definedName>
    <definedName name="___l2">#REF!</definedName>
    <definedName name="___l3">#REF!</definedName>
    <definedName name="___l4">#REF!</definedName>
    <definedName name="___l5">#REF!</definedName>
    <definedName name="___l6">#REF!</definedName>
    <definedName name="___l7">#REF!</definedName>
    <definedName name="___l8">#REF!</definedName>
    <definedName name="___l9">#REF!</definedName>
    <definedName name="___le1">#REF!</definedName>
    <definedName name="___le4">#REF!</definedName>
    <definedName name="___lok1">#REF!</definedName>
    <definedName name="___mcl132">#REF!</definedName>
    <definedName name="___ml3">#REF!</definedName>
    <definedName name="___ml33">#REF!</definedName>
    <definedName name="___mlc33">#REF!</definedName>
    <definedName name="___mm1">#REF!</definedName>
    <definedName name="___mm11">#REF!</definedName>
    <definedName name="___mm111">#REF!</definedName>
    <definedName name="___new1">#REF!</definedName>
    <definedName name="___nm1">#REF!</definedName>
    <definedName name="___nm2">#REF!</definedName>
    <definedName name="___now1">#REF!</definedName>
    <definedName name="___now2">#REF!</definedName>
    <definedName name="___Now22">#REF!</definedName>
    <definedName name="___now3">#REF!</definedName>
    <definedName name="___out2">#REF!</definedName>
    <definedName name="___PB2">#REF!</definedName>
    <definedName name="___pc2">#REF!</definedName>
    <definedName name="___pep99">#REF!</definedName>
    <definedName name="___pv2">#REF!</definedName>
    <definedName name="___qt1">#REF!</definedName>
    <definedName name="___qt10">#REF!</definedName>
    <definedName name="___qt2">#REF!</definedName>
    <definedName name="___qt3">#REF!</definedName>
    <definedName name="___qt4">#REF!</definedName>
    <definedName name="___qt5">#REF!</definedName>
    <definedName name="___qt6">#REF!</definedName>
    <definedName name="___qt7">#REF!</definedName>
    <definedName name="___qtm1">#REF!</definedName>
    <definedName name="___qtm2">#REF!</definedName>
    <definedName name="___QTY1">#REF!</definedName>
    <definedName name="___QTY10">#REF!</definedName>
    <definedName name="___QTY11">#REF!</definedName>
    <definedName name="___QTY12">#REF!</definedName>
    <definedName name="___QTY13">#REF!</definedName>
    <definedName name="___QTY14">#REF!</definedName>
    <definedName name="___qty15">#REF!</definedName>
    <definedName name="___QTY16">#REF!</definedName>
    <definedName name="___QTY17">#REF!</definedName>
    <definedName name="___QTY18">#REF!</definedName>
    <definedName name="___QTY2">#REF!</definedName>
    <definedName name="___qty21">#REF!</definedName>
    <definedName name="___qty22">#REF!</definedName>
    <definedName name="___qty23">#REF!</definedName>
    <definedName name="___qty24">#REF!</definedName>
    <definedName name="___QTY3">#REF!</definedName>
    <definedName name="___QTY4">#REF!</definedName>
    <definedName name="___QTY5">#REF!</definedName>
    <definedName name="___qty6">#REF!</definedName>
    <definedName name="___qty7">#REF!</definedName>
    <definedName name="___qty8">#REF!</definedName>
    <definedName name="___qty9">#REF!</definedName>
    <definedName name="___Ra1">#REF!</definedName>
    <definedName name="___Ra2">#REF!</definedName>
    <definedName name="___Ra3">#REF!</definedName>
    <definedName name="___ra4">#REF!</definedName>
    <definedName name="___Re1">#REF!</definedName>
    <definedName name="___Rl1">#REF!</definedName>
    <definedName name="___rm4" localSheetId="9">#REF!</definedName>
    <definedName name="___rm4">#REF!</definedName>
    <definedName name="___rm4_8" localSheetId="9">#REF!</definedName>
    <definedName name="___rm4_8">#REF!</definedName>
    <definedName name="___rr3">#REF!</definedName>
    <definedName name="___rrr1">#REF!</definedName>
    <definedName name="___Rs1">#REF!</definedName>
    <definedName name="___sch2">#REF!</definedName>
    <definedName name="___sch9">#REF!</definedName>
    <definedName name="___SE1">#REF!</definedName>
    <definedName name="___ses2">#REF!</definedName>
    <definedName name="___ses3">#REF!</definedName>
    <definedName name="___ses4">#REF!</definedName>
    <definedName name="___SET1">#REF!</definedName>
    <definedName name="___SET2">#REF!</definedName>
    <definedName name="___SET21">#REF!</definedName>
    <definedName name="___ss12">#REF!</definedName>
    <definedName name="___ss20">#REF!</definedName>
    <definedName name="___ss40">#REF!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ab1">#REF!</definedName>
    <definedName name="___tab2">#REF!</definedName>
    <definedName name="___TB2">#REF!</definedName>
    <definedName name="___Tee1">#REF!</definedName>
    <definedName name="___Tk1">#REF!</definedName>
    <definedName name="___Tkl1">#REF!</definedName>
    <definedName name="___tm1">#REF!</definedName>
    <definedName name="___tm2">#REF!</definedName>
    <definedName name="___tot1">#REF!</definedName>
    <definedName name="___tot2">#REF!</definedName>
    <definedName name="___var1">#REF!</definedName>
    <definedName name="___var4">#REF!</definedName>
    <definedName name="___Vf1">#REF!</definedName>
    <definedName name="___Vf2">#REF!</definedName>
    <definedName name="___wbm1">#REF!</definedName>
    <definedName name="___WBM11">#REF!</definedName>
    <definedName name="___WBM12">#REF!</definedName>
    <definedName name="___WBM14">#REF!</definedName>
    <definedName name="___WBM15">#REF!</definedName>
    <definedName name="___wbm2">#REF!</definedName>
    <definedName name="___wbm3">#REF!</definedName>
    <definedName name="___wbm4">#REF!</definedName>
    <definedName name="___wbm5">#REF!</definedName>
    <definedName name="___wbm8">#REF!</definedName>
    <definedName name="___wep4">#REF!</definedName>
    <definedName name="___wp1">#REF!</definedName>
    <definedName name="___wt1">#REF!</definedName>
    <definedName name="___wt2">#REF!</definedName>
    <definedName name="___xh2256">#REF!</definedName>
    <definedName name="___xh2506">#REF!</definedName>
    <definedName name="___xh2806">#REF!</definedName>
    <definedName name="___xh3156">#REF!</definedName>
    <definedName name="___xh634">#REF!</definedName>
    <definedName name="___xk7100">#REF!</definedName>
    <definedName name="___xk7150">#REF!</definedName>
    <definedName name="___xk7250">#REF!</definedName>
    <definedName name="___xk7300">#REF!</definedName>
    <definedName name="___Xl1">#REF!</definedName>
    <definedName name="___xlnm.Print_Area">#REF!</definedName>
    <definedName name="___xlnm.Print_Area_1">#REF!</definedName>
    <definedName name="___xlnm.Print_Area_10">#REF!</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9">#REF!</definedName>
    <definedName name="___xlnm.Print_Titles_1">#REF!</definedName>
    <definedName name="___xlnm.Print_Titles_10">#REF!</definedName>
    <definedName name="___xlnm.Print_Titles_3">#REF!</definedName>
    <definedName name="___xlnm.Print_Titles_9">#REF!</definedName>
    <definedName name="___xp11010">#REF!</definedName>
    <definedName name="___xp1104">#REF!</definedName>
    <definedName name="___xp1106">#REF!</definedName>
    <definedName name="___xp1254">#REF!</definedName>
    <definedName name="___xp1256">#REF!</definedName>
    <definedName name="___xp14010">#REF!</definedName>
    <definedName name="___xp1404">#REF!</definedName>
    <definedName name="___xp1406">#REF!</definedName>
    <definedName name="___XP1407">#REF!</definedName>
    <definedName name="___xp1604">#REF!</definedName>
    <definedName name="___xp1605">#REF!</definedName>
    <definedName name="___xp1606">#REF!</definedName>
    <definedName name="___xp1804">#REF!</definedName>
    <definedName name="___xp1806">#REF!</definedName>
    <definedName name="___xp2006">#REF!</definedName>
    <definedName name="___xp6310">#REF!</definedName>
    <definedName name="___xp636">#REF!</definedName>
    <definedName name="___xp7510">#REF!</definedName>
    <definedName name="___xp754">#REF!</definedName>
    <definedName name="___xp756">#REF!</definedName>
    <definedName name="___xp9010">#REF!</definedName>
    <definedName name="___xp904">#REF!</definedName>
    <definedName name="___xp906">#REF!</definedName>
    <definedName name="__123Graph_A">#REF!</definedName>
    <definedName name="__123Graph_ACURRENT">#REF!</definedName>
    <definedName name="__123Graph_B">#REF!</definedName>
    <definedName name="__123Graph_BCurrent">#REF!</definedName>
    <definedName name="__123Graph_C">#REF!</definedName>
    <definedName name="__123Graph_D">#REF!</definedName>
    <definedName name="__123Graph_DCurrent">#REF!</definedName>
    <definedName name="__123Graph_E">#REF!</definedName>
    <definedName name="__123Graph_F">#REF!</definedName>
    <definedName name="__123Graph_FCurrent">#REF!</definedName>
    <definedName name="__123Graph_X">#REF!</definedName>
    <definedName name="__123Graph_XCurrent">#REF!</definedName>
    <definedName name="__a1">#REF!</definedName>
    <definedName name="__A3">#REF!</definedName>
    <definedName name="__a5">#REF!</definedName>
    <definedName name="__a6">#REF!</definedName>
    <definedName name="__A655600">#REF!</definedName>
    <definedName name="__A655601">#REF!</definedName>
    <definedName name="__A655700">#REF!</definedName>
    <definedName name="__A8">#REF!</definedName>
    <definedName name="__aba2">#REF!</definedName>
    <definedName name="__amt1">#REF!</definedName>
    <definedName name="__amt3">#REF!</definedName>
    <definedName name="__amt5">#REF!</definedName>
    <definedName name="__aoc10">#REF!</definedName>
    <definedName name="__aoc11">#REF!</definedName>
    <definedName name="__aoc7">#REF!</definedName>
    <definedName name="__aoc8">#REF!</definedName>
    <definedName name="__aoc9">#REF!</definedName>
    <definedName name="__axx1">#REF!</definedName>
    <definedName name="__axx2">#REF!</definedName>
    <definedName name="__axx3">#REF!</definedName>
    <definedName name="__axx4">#REF!</definedName>
    <definedName name="__axx5">#REF!</definedName>
    <definedName name="__axx6">#REF!</definedName>
    <definedName name="__axx7">#REF!</definedName>
    <definedName name="__axx8">#REF!</definedName>
    <definedName name="__b111121">#REF!</definedName>
    <definedName name="__b17000">#REF!</definedName>
    <definedName name="__b18000">#REF!</definedName>
    <definedName name="__b19536">#REF!</definedName>
    <definedName name="__BEZ010001">#REF!</definedName>
    <definedName name="__BEZ010002">#REF!</definedName>
    <definedName name="__BEZ070001">#REF!</definedName>
    <definedName name="__BEZ070002">#REF!</definedName>
    <definedName name="__BEZ070003">#REF!</definedName>
    <definedName name="__BEZ070004">#REF!</definedName>
    <definedName name="__BEZ070005">#REF!</definedName>
    <definedName name="__BEZ070006">#REF!</definedName>
    <definedName name="__BEZ070007">#REF!</definedName>
    <definedName name="__BEZ070008">#REF!</definedName>
    <definedName name="__bfv1">#REF!</definedName>
    <definedName name="__bla1">#REF!</definedName>
    <definedName name="__bol1" localSheetId="9">#REF!</definedName>
    <definedName name="__bol1">#REF!</definedName>
    <definedName name="__bom1">#REF!</definedName>
    <definedName name="__CAN2">#REF!</definedName>
    <definedName name="__CAN9">#REF!</definedName>
    <definedName name="__CCT220">#REF!</definedName>
    <definedName name="__CFB1">#REF!</definedName>
    <definedName name="__CFB2">#REF!</definedName>
    <definedName name="__CFB3">#REF!</definedName>
    <definedName name="__col33">#REF!</definedName>
    <definedName name="__cur1">#REF!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F1">#REF!</definedName>
    <definedName name="__DEF2">#REF!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A1">#REF!</definedName>
    <definedName name="__DIA2">#REF!</definedName>
    <definedName name="__dim4" localSheetId="9">#REF!</definedName>
    <definedName name="__dim4">#REF!</definedName>
    <definedName name="__DIN217">#REF!</definedName>
    <definedName name="__DIS1">#REF!</definedName>
    <definedName name="__drg1">#REF!</definedName>
    <definedName name="__drg2">#REF!</definedName>
    <definedName name="__ewe1">#REF!</definedName>
    <definedName name="__hfi04">#REF!</definedName>
    <definedName name="__hfi1">#REF!</definedName>
    <definedName name="__hfi2">#REF!</definedName>
    <definedName name="__hfi3">#REF!</definedName>
    <definedName name="__hfi4">#REF!</definedName>
    <definedName name="__hfi5">#REF!</definedName>
    <definedName name="__hfi6">#REF!</definedName>
    <definedName name="__hfi7">#REF!</definedName>
    <definedName name="__hfi8">#REF!</definedName>
    <definedName name="__hxa1">#REF!</definedName>
    <definedName name="__hxa2">#REF!</definedName>
    <definedName name="__hxb1">#REF!</definedName>
    <definedName name="__hxb2">#REF!</definedName>
    <definedName name="__hxc1">#REF!</definedName>
    <definedName name="__hxc2">#REF!</definedName>
    <definedName name="__hxd1">#REF!</definedName>
    <definedName name="__hxf1">#REF!</definedName>
    <definedName name="__INT1">#REF!</definedName>
    <definedName name="__ISO220">#REF!</definedName>
    <definedName name="__itm7">#REF!</definedName>
    <definedName name="__jk100">#REF!</definedName>
    <definedName name="__JK78">#REF!</definedName>
    <definedName name="__jk93">#REF!</definedName>
    <definedName name="__JK94">#REF!</definedName>
    <definedName name="__JK98">#REF!</definedName>
    <definedName name="__jk99">#REF!</definedName>
    <definedName name="__jl22">#REF!</definedName>
    <definedName name="__Ki1">#REF!</definedName>
    <definedName name="__Ki2">#REF!</definedName>
    <definedName name="__knr2">#REF!</definedName>
    <definedName name="__l1">#REF!</definedName>
    <definedName name="__l12">#REF!</definedName>
    <definedName name="__l2">#REF!</definedName>
    <definedName name="__l3">#REF!</definedName>
    <definedName name="__l4">#REF!</definedName>
    <definedName name="__l5">#REF!</definedName>
    <definedName name="__l6">#REF!</definedName>
    <definedName name="__l7">#REF!</definedName>
    <definedName name="__l8">#REF!</definedName>
    <definedName name="__l9">#REF!</definedName>
    <definedName name="__le1">#REF!</definedName>
    <definedName name="__le4">#REF!</definedName>
    <definedName name="__LMH1">#REF!</definedName>
    <definedName name="__LMH2">#REF!</definedName>
    <definedName name="__lok1">#REF!</definedName>
    <definedName name="__MAN1">#REF!</definedName>
    <definedName name="__mcl132">#REF!</definedName>
    <definedName name="__ml3">#REF!</definedName>
    <definedName name="__ml33">#REF!</definedName>
    <definedName name="__mlc33">#REF!</definedName>
    <definedName name="__mm1">#REF!</definedName>
    <definedName name="__mm11">#REF!</definedName>
    <definedName name="__mm111">#REF!</definedName>
    <definedName name="__MMB220">#REF!</definedName>
    <definedName name="__new1">#REF!</definedName>
    <definedName name="__nm1">#REF!</definedName>
    <definedName name="__nm2">#REF!</definedName>
    <definedName name="__now1">#REF!</definedName>
    <definedName name="__now2">#REF!</definedName>
    <definedName name="__Now22">#REF!</definedName>
    <definedName name="__now3">#REF!</definedName>
    <definedName name="__OPT8">#REF!</definedName>
    <definedName name="__OPT9">#REF!</definedName>
    <definedName name="__out2">#REF!</definedName>
    <definedName name="__PB1">#REF!</definedName>
    <definedName name="__PB2">#REF!</definedName>
    <definedName name="__pc2">#REF!</definedName>
    <definedName name="__pep99">#REF!</definedName>
    <definedName name="__pfi1">#REF!</definedName>
    <definedName name="__pp1">#REF!</definedName>
    <definedName name="__pp2">#REF!</definedName>
    <definedName name="__pv2">#REF!</definedName>
    <definedName name="__qt1">#REF!</definedName>
    <definedName name="__qt10">#REF!</definedName>
    <definedName name="__qt2">#REF!</definedName>
    <definedName name="__qt3">#REF!</definedName>
    <definedName name="__qt4">#REF!</definedName>
    <definedName name="__qt5">#REF!</definedName>
    <definedName name="__qt6">#REF!</definedName>
    <definedName name="__qt7">#REF!</definedName>
    <definedName name="__qtm1">#REF!</definedName>
    <definedName name="__qtm2">#REF!</definedName>
    <definedName name="__QTY1">#REF!</definedName>
    <definedName name="__qty10">#REF!</definedName>
    <definedName name="__qty11">#REF!</definedName>
    <definedName name="__qty12">#REF!</definedName>
    <definedName name="__qty13">#REF!</definedName>
    <definedName name="__qty14">#REF!</definedName>
    <definedName name="__qty15">#REF!</definedName>
    <definedName name="__QTY16">#REF!</definedName>
    <definedName name="__QTY17">#REF!</definedName>
    <definedName name="__QTY18">#REF!</definedName>
    <definedName name="__QTY2">#REF!</definedName>
    <definedName name="__qty21">#REF!</definedName>
    <definedName name="__qty22">#REF!</definedName>
    <definedName name="__qty23">#REF!</definedName>
    <definedName name="__qty24">#REF!</definedName>
    <definedName name="__QTY3">#REF!</definedName>
    <definedName name="__qty31">#REF!</definedName>
    <definedName name="__QTY4">#REF!</definedName>
    <definedName name="__qty44">#REF!</definedName>
    <definedName name="__QTY5">#REF!</definedName>
    <definedName name="__qty6">#REF!</definedName>
    <definedName name="__qty7">#REF!</definedName>
    <definedName name="__qty8">#REF!</definedName>
    <definedName name="__qty9">#REF!</definedName>
    <definedName name="__Ra1">#REF!</definedName>
    <definedName name="__Ra2">#REF!</definedName>
    <definedName name="__Ra3">#REF!</definedName>
    <definedName name="__ra4">#REF!</definedName>
    <definedName name="__Re1">#REF!</definedName>
    <definedName name="__rim4" localSheetId="9">#REF!</definedName>
    <definedName name="__rim4">#REF!</definedName>
    <definedName name="__Rl1">#REF!</definedName>
    <definedName name="__rm4" localSheetId="9">#REF!</definedName>
    <definedName name="__rm4">#REF!</definedName>
    <definedName name="__rr3">#REF!</definedName>
    <definedName name="__rrr1">#REF!</definedName>
    <definedName name="__Rs1">#REF!</definedName>
    <definedName name="__Sa1">#REF!</definedName>
    <definedName name="__sch2">#REF!</definedName>
    <definedName name="__sch9">#REF!</definedName>
    <definedName name="__sd1">#REF!</definedName>
    <definedName name="__SE1">#REF!</definedName>
    <definedName name="__ses2">#REF!</definedName>
    <definedName name="__ses3">#REF!</definedName>
    <definedName name="__ses4">#REF!</definedName>
    <definedName name="__SET1">#REF!</definedName>
    <definedName name="__SET2">#REF!</definedName>
    <definedName name="__SET21">#REF!</definedName>
    <definedName name="__Sp1">#REF!</definedName>
    <definedName name="__Ss1">#REF!</definedName>
    <definedName name="__ss12">#REF!</definedName>
    <definedName name="__ss20">#REF!</definedName>
    <definedName name="__ss40">#REF!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2">#REF!</definedName>
    <definedName name="__tab1">#REF!</definedName>
    <definedName name="__tab2">#REF!</definedName>
    <definedName name="__TB2">#REF!</definedName>
    <definedName name="__te1">#REF!</definedName>
    <definedName name="__Tee1">#REF!</definedName>
    <definedName name="__Tk1">#REF!</definedName>
    <definedName name="__Tkl1">#REF!</definedName>
    <definedName name="__tm1">#REF!</definedName>
    <definedName name="__tm2">#REF!</definedName>
    <definedName name="__tot1">#REF!</definedName>
    <definedName name="__tot2">#REF!</definedName>
    <definedName name="__var1">#REF!</definedName>
    <definedName name="__var4">#REF!</definedName>
    <definedName name="__vb1">#REF!</definedName>
    <definedName name="__Vdc2">#REF!</definedName>
    <definedName name="__Vdc3">#REF!</definedName>
    <definedName name="__Vf1">#REF!</definedName>
    <definedName name="__Vf2">#REF!</definedName>
    <definedName name="__Vs1">#REF!</definedName>
    <definedName name="__wbm1">#REF!</definedName>
    <definedName name="__WBM11">#REF!</definedName>
    <definedName name="__WBM12">#REF!</definedName>
    <definedName name="__WBM14">#REF!</definedName>
    <definedName name="__WBM15">#REF!</definedName>
    <definedName name="__wbm2">#REF!</definedName>
    <definedName name="__wbm3">#REF!</definedName>
    <definedName name="__wbm4">#REF!</definedName>
    <definedName name="__wbm5">#REF!</definedName>
    <definedName name="__wbm8">#REF!</definedName>
    <definedName name="__wep4">#REF!</definedName>
    <definedName name="__wp1">#REF!</definedName>
    <definedName name="__wt1">#REF!</definedName>
    <definedName name="__wt2">#REF!</definedName>
    <definedName name="__x1">#REF!</definedName>
    <definedName name="__x2">#REF!</definedName>
    <definedName name="__xh2256">#REF!</definedName>
    <definedName name="__xh2506">#REF!</definedName>
    <definedName name="__xh2806">#REF!</definedName>
    <definedName name="__xh3156">#REF!</definedName>
    <definedName name="__xh634">#REF!</definedName>
    <definedName name="__xk7100">#REF!</definedName>
    <definedName name="__xk7150">#REF!</definedName>
    <definedName name="__xk7250">#REF!</definedName>
    <definedName name="__xk7300">#REF!</definedName>
    <definedName name="__Xl1">#REF!</definedName>
    <definedName name="__xlnm.Print_Area">#REF!</definedName>
    <definedName name="__xlnm.Print_Area_1">#REF!</definedName>
    <definedName name="__xlnm.Print_Area_10">#REF!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9">#REF!</definedName>
    <definedName name="__xlnm.Print_Titles">#REF!</definedName>
    <definedName name="__xlnm.Print_Titles_1">#REF!</definedName>
    <definedName name="__xlnm.Print_Titles_10">#REF!</definedName>
    <definedName name="__xlnm.Print_Titles_3">#REF!</definedName>
    <definedName name="__xlnm.Print_Titles_4">#REF!</definedName>
    <definedName name="__xlnm.Print_Titles_9">#REF!</definedName>
    <definedName name="__xp11010">#REF!</definedName>
    <definedName name="__xp1104">#REF!</definedName>
    <definedName name="__xp1106">#REF!</definedName>
    <definedName name="__xp1254">#REF!</definedName>
    <definedName name="__xp1256">#REF!</definedName>
    <definedName name="__xp14010">#REF!</definedName>
    <definedName name="__xp1404">#REF!</definedName>
    <definedName name="__xp1406">#REF!</definedName>
    <definedName name="__XP1407">#REF!</definedName>
    <definedName name="__xp1604">#REF!</definedName>
    <definedName name="__xp1605">#REF!</definedName>
    <definedName name="__xp1606">#REF!</definedName>
    <definedName name="__xp1804">#REF!</definedName>
    <definedName name="__xp1806">#REF!</definedName>
    <definedName name="__xp2006">#REF!</definedName>
    <definedName name="__xp6310">#REF!</definedName>
    <definedName name="__xp636">#REF!</definedName>
    <definedName name="__xp7510">#REF!</definedName>
    <definedName name="__xp754">#REF!</definedName>
    <definedName name="__xp756">#REF!</definedName>
    <definedName name="__xp9010">#REF!</definedName>
    <definedName name="__xp904">#REF!</definedName>
    <definedName name="__xp906">#REF!</definedName>
    <definedName name="_0">#REF!</definedName>
    <definedName name="_0___0">#REF!</definedName>
    <definedName name="_0___0_2">#REF!</definedName>
    <definedName name="_0___0_6">#REF!</definedName>
    <definedName name="_0_1">#REF!</definedName>
    <definedName name="_0_2">#REF!</definedName>
    <definedName name="_0_2_1">#REF!</definedName>
    <definedName name="_0_6">#REF!</definedName>
    <definedName name="_0_6_1">#REF!</definedName>
    <definedName name="_1">#REF!</definedName>
    <definedName name="_20_MM_HOLDING_DOWN_BOLT">#REF!</definedName>
    <definedName name="_3">#REF!</definedName>
    <definedName name="_3Print_A">#REF!</definedName>
    <definedName name="_4__4_Core_16_sq.mm" localSheetId="9">#REF!</definedName>
    <definedName name="_4__4_Core_16_sq.mm">#REF!</definedName>
    <definedName name="_40MM_HBG">#REF!</definedName>
    <definedName name="_5.0_Hire_and_running_charges_of_winch___grab">#REF!</definedName>
    <definedName name="_65MM_HBG">#REF!</definedName>
    <definedName name="_65MM_HBT">#REF!</definedName>
    <definedName name="_65MM_OG">#REF!</definedName>
    <definedName name="_6Print_A">#REF!</definedName>
    <definedName name="_a">#REF!</definedName>
    <definedName name="_a1">#REF!</definedName>
    <definedName name="_A3">#REF!</definedName>
    <definedName name="_a5">#REF!</definedName>
    <definedName name="_a6">#REF!</definedName>
    <definedName name="_A655600">#REF!</definedName>
    <definedName name="_A655600_2">#REF!</definedName>
    <definedName name="_A655600_6">#REF!</definedName>
    <definedName name="_A655601">#REF!</definedName>
    <definedName name="_A655700">#REF!</definedName>
    <definedName name="_A8">#REF!</definedName>
    <definedName name="_aba2">#REF!</definedName>
    <definedName name="_abcd">#REF!</definedName>
    <definedName name="_acs1">#REF!</definedName>
    <definedName name="_acs2">#REF!</definedName>
    <definedName name="_amt1">#REF!</definedName>
    <definedName name="_amt2">#REF!</definedName>
    <definedName name="_amt3">#REF!</definedName>
    <definedName name="_amt4">#REF!</definedName>
    <definedName name="_amt5">#REF!</definedName>
    <definedName name="_aoc10">#REF!</definedName>
    <definedName name="_aoc11">#REF!</definedName>
    <definedName name="_aoc7">#REF!</definedName>
    <definedName name="_aoc8">#REF!</definedName>
    <definedName name="_aoc9">#REF!</definedName>
    <definedName name="_axx1">#REF!</definedName>
    <definedName name="_axx2">#REF!</definedName>
    <definedName name="_axx3">#REF!</definedName>
    <definedName name="_AXX4">#REF!</definedName>
    <definedName name="_axx5">#REF!</definedName>
    <definedName name="_axx6">#REF!</definedName>
    <definedName name="_AXX7">#REF!</definedName>
    <definedName name="_axx8">#REF!</definedName>
    <definedName name="_b">#REF!</definedName>
    <definedName name="_b111121">#REF!</definedName>
    <definedName name="_b111121_2">#REF!</definedName>
    <definedName name="_b111121_6">#REF!</definedName>
    <definedName name="_b17000">#REF!</definedName>
    <definedName name="_b18000">#REF!</definedName>
    <definedName name="_b19536">#REF!</definedName>
    <definedName name="_BAA1">#REF!</definedName>
    <definedName name="_BEZ010001">#REF!</definedName>
    <definedName name="_BEZ010002">#REF!</definedName>
    <definedName name="_BEZ070001">#REF!</definedName>
    <definedName name="_BEZ070002">#REF!</definedName>
    <definedName name="_BEZ070003">#REF!</definedName>
    <definedName name="_BEZ070004">#REF!</definedName>
    <definedName name="_BEZ070005">#REF!</definedName>
    <definedName name="_BEZ070006">#REF!</definedName>
    <definedName name="_BEZ070007">#REF!</definedName>
    <definedName name="_BEZ070008">#REF!</definedName>
    <definedName name="_bfv1">#REF!</definedName>
    <definedName name="_bhh2">#REF!</definedName>
    <definedName name="_bla1">#REF!</definedName>
    <definedName name="_bmx1">#REF!</definedName>
    <definedName name="_bol1" localSheetId="9">#REF!</definedName>
    <definedName name="_bol1">#REF!</definedName>
    <definedName name="_bom1">#REF!</definedName>
    <definedName name="_C">#REF!</definedName>
    <definedName name="_C___0">#REF!</definedName>
    <definedName name="_C___0_2">#REF!</definedName>
    <definedName name="_C___0_6">#REF!</definedName>
    <definedName name="_C___13">#REF!</definedName>
    <definedName name="_C___13_2">#REF!</definedName>
    <definedName name="_C___13_6">#REF!</definedName>
    <definedName name="_C_1">#REF!</definedName>
    <definedName name="_C_2">#REF!</definedName>
    <definedName name="_C_2_1">#REF!</definedName>
    <definedName name="_C_6">#REF!</definedName>
    <definedName name="_C_6_1">#REF!</definedName>
    <definedName name="_CAN2">#REF!</definedName>
    <definedName name="_CAN9">#REF!</definedName>
    <definedName name="_carriage">#REF!</definedName>
    <definedName name="_cbr1">#REF!</definedName>
    <definedName name="_cbr2">#REF!</definedName>
    <definedName name="_cbr3">#REF!</definedName>
    <definedName name="_cbr4">#REF!</definedName>
    <definedName name="_CCT220">#REF!</definedName>
    <definedName name="_CCW1">#REF!</definedName>
    <definedName name="_CCW2">#REF!</definedName>
    <definedName name="_cdd2">#REF!</definedName>
    <definedName name="_CFB1">#REF!</definedName>
    <definedName name="_CFB2">#REF!</definedName>
    <definedName name="_CFB3">#REF!</definedName>
    <definedName name="_cff2">#REF!</definedName>
    <definedName name="_col33">#REF!</definedName>
    <definedName name="_cth2">#REF!</definedName>
    <definedName name="_cur1">#REF!</definedName>
    <definedName name="_CVT220">#REF!</definedName>
    <definedName name="_CY53__">#REF!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F1">#REF!</definedName>
    <definedName name="_DEF2">#REF!</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A1">#REF!</definedName>
    <definedName name="_DIA2">#REF!</definedName>
    <definedName name="_dim4" localSheetId="9">#REF!</definedName>
    <definedName name="_dim4">#REF!</definedName>
    <definedName name="_dim4_2">#REF!</definedName>
    <definedName name="_dim4_6">#REF!</definedName>
    <definedName name="_dim4_8" localSheetId="0">#REF!</definedName>
    <definedName name="_dim4_8" localSheetId="2">#REF!</definedName>
    <definedName name="_dim4_8" localSheetId="1">#REF!</definedName>
    <definedName name="_dim4_8" localSheetId="9">#REF!</definedName>
    <definedName name="_dim4_8">#REF!</definedName>
    <definedName name="_DIN217">#REF!</definedName>
    <definedName name="_DIS1">#REF!</definedName>
    <definedName name="_drg1">#REF!</definedName>
    <definedName name="_drg2">#REF!</definedName>
    <definedName name="_dt1">#REF!</definedName>
    <definedName name="_eth2">#REF!</definedName>
    <definedName name="_ewe1">#REF!</definedName>
    <definedName name="_exc1">#REF!</definedName>
    <definedName name="_exc1_2">#REF!</definedName>
    <definedName name="_exc1_6">#REF!</definedName>
    <definedName name="_exc11">#REF!</definedName>
    <definedName name="_exc11_2">#REF!</definedName>
    <definedName name="_exc11_6">#REF!</definedName>
    <definedName name="_exc2">#REF!</definedName>
    <definedName name="_exc2_2">#REF!</definedName>
    <definedName name="_exc2_6">#REF!</definedName>
    <definedName name="_EXC3">#REF!</definedName>
    <definedName name="_EXC3_2">#REF!</definedName>
    <definedName name="_EXC3_6">#REF!</definedName>
    <definedName name="_EXC4">#REF!</definedName>
    <definedName name="_EXC4_2">#REF!</definedName>
    <definedName name="_EXC4_6">#REF!</definedName>
    <definedName name="_F1">#REF!</definedName>
    <definedName name="_Fill">#REF!</definedName>
    <definedName name="_foo1_2">#REF!</definedName>
    <definedName name="_foo1_6">#REF!</definedName>
    <definedName name="_foo2">#REF!</definedName>
    <definedName name="_foo2_2">#REF!</definedName>
    <definedName name="_foo2_6">#REF!</definedName>
    <definedName name="_foo3">#REF!</definedName>
    <definedName name="_foo3_2">#REF!</definedName>
    <definedName name="_foo3_6">#REF!</definedName>
    <definedName name="_FOO4">#REF!</definedName>
    <definedName name="_FOO4_2">#REF!</definedName>
    <definedName name="_FOO4_6">#REF!</definedName>
    <definedName name="_GOTO_I10_">#REF!</definedName>
    <definedName name="_HBG12">#REF!</definedName>
    <definedName name="_HBG20">#REF!</definedName>
    <definedName name="_HBG40">#REF!</definedName>
    <definedName name="_HCO2">#REF!</definedName>
    <definedName name="_hfi04">#REF!</definedName>
    <definedName name="_hfi1">#REF!</definedName>
    <definedName name="_hfi2">#REF!</definedName>
    <definedName name="_hfi3">#REF!</definedName>
    <definedName name="_hfi4">#REF!</definedName>
    <definedName name="_hfi5">#REF!</definedName>
    <definedName name="_hfi6">#REF!</definedName>
    <definedName name="_HFI7">#REF!</definedName>
    <definedName name="_hfi8">#REF!</definedName>
    <definedName name="_hfi88">#REF!</definedName>
    <definedName name="_Hra2">#REF!</definedName>
    <definedName name="_Hso2">#REF!</definedName>
    <definedName name="_Hso3">#REF!</definedName>
    <definedName name="_hxa1">#REF!</definedName>
    <definedName name="_hxa11">#REF!</definedName>
    <definedName name="_hxa2">#REF!</definedName>
    <definedName name="_hxb1">#REF!</definedName>
    <definedName name="_hxb2">#REF!</definedName>
    <definedName name="_hxc1">#REF!</definedName>
    <definedName name="_hxc2">#REF!</definedName>
    <definedName name="_hxd1">#REF!</definedName>
    <definedName name="_hxf1">#REF!</definedName>
    <definedName name="_ifa1">#REF!</definedName>
    <definedName name="_ifa2">#REF!</definedName>
    <definedName name="_INT1">#REF!</definedName>
    <definedName name="_Ism3">#REF!</definedName>
    <definedName name="_ISO220">#REF!</definedName>
    <definedName name="_itm7">#REF!</definedName>
    <definedName name="_jk100">#REF!</definedName>
    <definedName name="_JK78">#REF!</definedName>
    <definedName name="_jk93">#REF!</definedName>
    <definedName name="_JK94">#REF!</definedName>
    <definedName name="_JK98">#REF!</definedName>
    <definedName name="_jk99">#REF!</definedName>
    <definedName name="_jl22">#REF!</definedName>
    <definedName name="_kd1">#REF!</definedName>
    <definedName name="_kd2">#REF!</definedName>
    <definedName name="_kd3">#REF!</definedName>
    <definedName name="_Key1">#REF!</definedName>
    <definedName name="_Key2">#REF!</definedName>
    <definedName name="_Ki1">#REF!</definedName>
    <definedName name="_Ki1_2">#REF!</definedName>
    <definedName name="_Ki1_6">#REF!</definedName>
    <definedName name="_Ki2">#REF!</definedName>
    <definedName name="_Ki2_2">#REF!</definedName>
    <definedName name="_Ki2_6">#REF!</definedName>
    <definedName name="_knr2">#REF!</definedName>
    <definedName name="_l" localSheetId="9">#REF!</definedName>
    <definedName name="_l">#REF!</definedName>
    <definedName name="_l_2">#REF!</definedName>
    <definedName name="_l_6">#REF!</definedName>
    <definedName name="_l_8" localSheetId="0">#REF!</definedName>
    <definedName name="_l_8" localSheetId="2">#REF!</definedName>
    <definedName name="_l_8" localSheetId="1">#REF!</definedName>
    <definedName name="_l_8" localSheetId="9">#REF!</definedName>
    <definedName name="_l_8">#REF!</definedName>
    <definedName name="_l1">#REF!</definedName>
    <definedName name="_l12">#REF!</definedName>
    <definedName name="_l2">#REF!</definedName>
    <definedName name="_l3">#REF!</definedName>
    <definedName name="_l4">#REF!</definedName>
    <definedName name="_l5">#REF!</definedName>
    <definedName name="_l6">#REF!</definedName>
    <definedName name="_l7">#REF!</definedName>
    <definedName name="_l8">#REF!</definedName>
    <definedName name="_l9">#REF!</definedName>
    <definedName name="_lab11">#REF!</definedName>
    <definedName name="_lab12">#REF!</definedName>
    <definedName name="_lab14">#REF!</definedName>
    <definedName name="_lab15">#REF!</definedName>
    <definedName name="_lb1">#REF!</definedName>
    <definedName name="_lb2">#REF!</definedName>
    <definedName name="_le1">#REF!</definedName>
    <definedName name="_le4">#REF!</definedName>
    <definedName name="_LJ6">#REF!</definedName>
    <definedName name="_ll17">#REF!</definedName>
    <definedName name="_LMH1">#REF!</definedName>
    <definedName name="_LMH2">#REF!</definedName>
    <definedName name="_lok1">#REF!</definedName>
    <definedName name="_Lx1">#REF!</definedName>
    <definedName name="_MAN1">#REF!</definedName>
    <definedName name="_MAN1_2">#REF!</definedName>
    <definedName name="_MAN1_6">#REF!</definedName>
    <definedName name="_mat1">#REF!</definedName>
    <definedName name="_mat103">#REF!</definedName>
    <definedName name="_mat88">#REF!</definedName>
    <definedName name="_mat99">#REF!</definedName>
    <definedName name="_mcl132">#REF!</definedName>
    <definedName name="_MGF1">#REF!</definedName>
    <definedName name="_MGF2">#REF!</definedName>
    <definedName name="_ml3">#REF!</definedName>
    <definedName name="_ml33">#REF!</definedName>
    <definedName name="_mlc33">#REF!</definedName>
    <definedName name="_mm1">#REF!</definedName>
    <definedName name="_mm11">#REF!</definedName>
    <definedName name="_mm111">#REF!</definedName>
    <definedName name="_mm2">#REF!</definedName>
    <definedName name="_mm20">#REF!</definedName>
    <definedName name="_mm3">#REF!</definedName>
    <definedName name="_mm40">#REF!</definedName>
    <definedName name="_MMB220">#REF!</definedName>
    <definedName name="_new1">#REF!</definedName>
    <definedName name="_nm1">#REF!</definedName>
    <definedName name="_nm2">#REF!</definedName>
    <definedName name="_nmw1">#REF!</definedName>
    <definedName name="_now1">#REF!</definedName>
    <definedName name="_now2">#REF!</definedName>
    <definedName name="_Now22">#REF!</definedName>
    <definedName name="_now3">#REF!</definedName>
    <definedName name="_OPT8">#REF!</definedName>
    <definedName name="_OPT9">#REF!</definedName>
    <definedName name="_out2">#REF!</definedName>
    <definedName name="_p" localSheetId="9">#REF!</definedName>
    <definedName name="_p">#REF!</definedName>
    <definedName name="_p_2">#REF!</definedName>
    <definedName name="_p_6">#REF!</definedName>
    <definedName name="_p_8" localSheetId="0">#REF!</definedName>
    <definedName name="_p_8" localSheetId="2">#REF!</definedName>
    <definedName name="_p_8" localSheetId="1">#REF!</definedName>
    <definedName name="_p_8" localSheetId="9">#REF!</definedName>
    <definedName name="_p_8">#REF!</definedName>
    <definedName name="_PB1">#REF!</definedName>
    <definedName name="_PB1_2">#REF!</definedName>
    <definedName name="_PB1_6">#REF!</definedName>
    <definedName name="_PB2">#REF!</definedName>
    <definedName name="_pc2">#REF!</definedName>
    <definedName name="_pcc1">#REF!</definedName>
    <definedName name="_pcc1_2">#REF!</definedName>
    <definedName name="_pcc1_6">#REF!</definedName>
    <definedName name="_pcc2">#REF!</definedName>
    <definedName name="_pcc2_2">#REF!</definedName>
    <definedName name="_pcc2_6">#REF!</definedName>
    <definedName name="_pcc3">#REF!</definedName>
    <definedName name="_pcc3_2">#REF!</definedName>
    <definedName name="_pcc3_6">#REF!</definedName>
    <definedName name="_PCC4">#REF!</definedName>
    <definedName name="_PCC4_2">#REF!</definedName>
    <definedName name="_PCC4_6">#REF!</definedName>
    <definedName name="_pep99">#REF!</definedName>
    <definedName name="_pfi1">#REF!</definedName>
    <definedName name="_plb1">#REF!</definedName>
    <definedName name="_plb1_2">#REF!</definedName>
    <definedName name="_plb1_6">#REF!</definedName>
    <definedName name="_plb2">#REF!</definedName>
    <definedName name="_plb2_2">#REF!</definedName>
    <definedName name="_plb2_6">#REF!</definedName>
    <definedName name="_plb3">#REF!</definedName>
    <definedName name="_plb3_2">#REF!</definedName>
    <definedName name="_plb3_6">#REF!</definedName>
    <definedName name="_plb4">#REF!</definedName>
    <definedName name="_plb4_2">#REF!</definedName>
    <definedName name="_plb4_6">#REF!</definedName>
    <definedName name="_PLH1">#REF!</definedName>
    <definedName name="_pp1">#REF!</definedName>
    <definedName name="_pp2">#REF!</definedName>
    <definedName name="_PPRN3..AF242">#REF!</definedName>
    <definedName name="_pr2">#REF!</definedName>
    <definedName name="_pr3">#REF!</definedName>
    <definedName name="_pr4">#REF!</definedName>
    <definedName name="_pr5">#REF!</definedName>
    <definedName name="_psc450">#REF!</definedName>
    <definedName name="_psc500">#REF!</definedName>
    <definedName name="_psc600">#REF!</definedName>
    <definedName name="_psc700">#REF!</definedName>
    <definedName name="_psc800">#REF!</definedName>
    <definedName name="_pv2">#REF!</definedName>
    <definedName name="_qt1">#REF!</definedName>
    <definedName name="_qt10">#REF!</definedName>
    <definedName name="_qt2">#REF!</definedName>
    <definedName name="_qt3">#REF!</definedName>
    <definedName name="_qt4">#REF!</definedName>
    <definedName name="_qt5">#REF!</definedName>
    <definedName name="_qt6">#REF!</definedName>
    <definedName name="_qt7">#REF!</definedName>
    <definedName name="_qtm1">#REF!</definedName>
    <definedName name="_qtm2">#REF!</definedName>
    <definedName name="_qty1">#REF!</definedName>
    <definedName name="_qty10">#REF!</definedName>
    <definedName name="_qty11">#REF!</definedName>
    <definedName name="_qty12">#REF!</definedName>
    <definedName name="_qty122">#REF!</definedName>
    <definedName name="_qty123">#REF!</definedName>
    <definedName name="_qty13">#REF!</definedName>
    <definedName name="_qty14">#REF!</definedName>
    <definedName name="_qty15">#REF!</definedName>
    <definedName name="_qty16">#REF!</definedName>
    <definedName name="_qty17">#REF!</definedName>
    <definedName name="_QTY18">#REF!</definedName>
    <definedName name="_qty19">#REF!</definedName>
    <definedName name="_qty2">#REF!</definedName>
    <definedName name="_qty20">#REF!</definedName>
    <definedName name="_qty21">#REF!</definedName>
    <definedName name="_qty22">#REF!</definedName>
    <definedName name="_qty23">#REF!</definedName>
    <definedName name="_qty24">#REF!</definedName>
    <definedName name="_qty25">#REF!</definedName>
    <definedName name="_qty26">#REF!</definedName>
    <definedName name="_qty27">#REF!</definedName>
    <definedName name="_qty28">#REF!</definedName>
    <definedName name="_qty29">#REF!</definedName>
    <definedName name="_qty3">#REF!</definedName>
    <definedName name="_qty30">#REF!</definedName>
    <definedName name="_qty31">#REF!</definedName>
    <definedName name="_qty32">#REF!</definedName>
    <definedName name="_qty33">#REF!</definedName>
    <definedName name="_qty34">#REF!</definedName>
    <definedName name="_qty35">#REF!</definedName>
    <definedName name="_qty36">#REF!</definedName>
    <definedName name="_qty37">#REF!</definedName>
    <definedName name="_qty38">#REF!</definedName>
    <definedName name="_qty39">#REF!</definedName>
    <definedName name="_qty4">#REF!</definedName>
    <definedName name="_qty40">#REF!</definedName>
    <definedName name="_qty41">#REF!</definedName>
    <definedName name="_qty42">#REF!</definedName>
    <definedName name="_qty43">#REF!</definedName>
    <definedName name="_qty44">#REF!</definedName>
    <definedName name="_qty45">#REF!</definedName>
    <definedName name="_qty46">#REF!</definedName>
    <definedName name="_qty47">#REF!</definedName>
    <definedName name="_qty48">#REF!</definedName>
    <definedName name="_qty49">#REF!</definedName>
    <definedName name="_qty5">#REF!</definedName>
    <definedName name="_qty50">#REF!</definedName>
    <definedName name="_qty51">#REF!</definedName>
    <definedName name="_qty52">#REF!</definedName>
    <definedName name="_qty53">#REF!</definedName>
    <definedName name="_qty54">#REF!</definedName>
    <definedName name="_qty55">#REF!</definedName>
    <definedName name="_qty56">#REF!</definedName>
    <definedName name="_qty57">#REF!</definedName>
    <definedName name="_qty58">#REF!</definedName>
    <definedName name="_qty59">#REF!</definedName>
    <definedName name="_qty6">#REF!</definedName>
    <definedName name="_qty60">#REF!</definedName>
    <definedName name="_qty61">#REF!</definedName>
    <definedName name="_qty62">#REF!</definedName>
    <definedName name="_qty63">#REF!</definedName>
    <definedName name="_qty64">#REF!</definedName>
    <definedName name="_qty65">#REF!</definedName>
    <definedName name="_qty66">#REF!</definedName>
    <definedName name="_qty67">#REF!</definedName>
    <definedName name="_qty68">#REF!</definedName>
    <definedName name="_qty69">#REF!</definedName>
    <definedName name="_qty7">#REF!</definedName>
    <definedName name="_qty70">#REF!</definedName>
    <definedName name="_qty71">#REF!</definedName>
    <definedName name="_qty72">#REF!</definedName>
    <definedName name="_qty73">#REF!</definedName>
    <definedName name="_qty74">#REF!</definedName>
    <definedName name="_qty75">#REF!</definedName>
    <definedName name="_qty76">#REF!</definedName>
    <definedName name="_qty77">#REF!</definedName>
    <definedName name="_qty78">#REF!</definedName>
    <definedName name="_qty79">#REF!</definedName>
    <definedName name="_qty8">#REF!</definedName>
    <definedName name="_qty80">#REF!</definedName>
    <definedName name="_qty81">#REF!</definedName>
    <definedName name="_qty82">#REF!</definedName>
    <definedName name="_qty83">#REF!</definedName>
    <definedName name="_qty84">#REF!</definedName>
    <definedName name="_qty85">#REF!</definedName>
    <definedName name="_qty86">#REF!</definedName>
    <definedName name="_qty87">#REF!</definedName>
    <definedName name="_qty88">#REF!</definedName>
    <definedName name="_qty89">#REF!</definedName>
    <definedName name="_qty9">#REF!</definedName>
    <definedName name="_Ra1">#REF!</definedName>
    <definedName name="_Ra2">#REF!</definedName>
    <definedName name="_Ra3">#REF!</definedName>
    <definedName name="_ra4">#REF!</definedName>
    <definedName name="_RAL12">#REF!</definedName>
    <definedName name="_Rate">#REF!</definedName>
    <definedName name="_rc16c">#REF!</definedName>
    <definedName name="_rc20c">#REF!</definedName>
    <definedName name="_rc24c">#REF!</definedName>
    <definedName name="_rc28c">#REF!</definedName>
    <definedName name="_rc30c">#REF!</definedName>
    <definedName name="_rc32c">#REF!</definedName>
    <definedName name="_rc36c">#REF!</definedName>
    <definedName name="_rc40c">#REF!</definedName>
    <definedName name="_rc44c">#REF!</definedName>
    <definedName name="_rcu2">#REF!</definedName>
    <definedName name="_rdw1">#REF!</definedName>
    <definedName name="_Re1">#REF!</definedName>
    <definedName name="_rim4" localSheetId="9">#REF!</definedName>
    <definedName name="_rim4">#REF!</definedName>
    <definedName name="_rim4_2">#REF!</definedName>
    <definedName name="_rim4_6">#REF!</definedName>
    <definedName name="_Rl1">#REF!</definedName>
    <definedName name="_RL2">#REF!</definedName>
    <definedName name="_RLN11">#REF!</definedName>
    <definedName name="_rm4" localSheetId="9">#REF!</definedName>
    <definedName name="_rm4">#REF!</definedName>
    <definedName name="_rm4_2">#REF!</definedName>
    <definedName name="_rm4_6">#REF!</definedName>
    <definedName name="_rm4_8" localSheetId="0">#REF!</definedName>
    <definedName name="_rm4_8" localSheetId="2">#REF!</definedName>
    <definedName name="_rm4_8" localSheetId="1">#REF!</definedName>
    <definedName name="_rm4_8" localSheetId="9">#REF!</definedName>
    <definedName name="_rm4_8">#REF!</definedName>
    <definedName name="_rr3">#REF!</definedName>
    <definedName name="_rrr1">#REF!</definedName>
    <definedName name="_Rs1">#REF!</definedName>
    <definedName name="_run1">#REF!</definedName>
    <definedName name="_run2">#REF!</definedName>
    <definedName name="_run3">#REF!</definedName>
    <definedName name="_RVAE306___DOWN">#REF!</definedName>
    <definedName name="_RVAE358___DOWN">#REF!</definedName>
    <definedName name="_RVAE395___DOWN">#REF!</definedName>
    <definedName name="_RVY53..AE53__">#REF!</definedName>
    <definedName name="_S91_92">#REF!</definedName>
    <definedName name="_S91_93">#REF!</definedName>
    <definedName name="_S92_91">#REF!</definedName>
    <definedName name="_S92_93">#REF!</definedName>
    <definedName name="_S93_91">#REF!</definedName>
    <definedName name="_S93_92">#REF!</definedName>
    <definedName name="_Sa1">#REF!</definedName>
    <definedName name="_sch2">#REF!</definedName>
    <definedName name="_sch9">#REF!</definedName>
    <definedName name="_sd1">#REF!</definedName>
    <definedName name="_SE1">#REF!</definedName>
    <definedName name="_ses2">#REF!</definedName>
    <definedName name="_ses3">#REF!</definedName>
    <definedName name="_ses4">#REF!</definedName>
    <definedName name="_SET1">#REF!</definedName>
    <definedName name="_SET2">#REF!</definedName>
    <definedName name="_SET21">#REF!</definedName>
    <definedName name="_SI1">#REF!</definedName>
    <definedName name="_Sort">#REF!</definedName>
    <definedName name="_Sp1">#REF!</definedName>
    <definedName name="_Ss1">#REF!</definedName>
    <definedName name="_ss12">#REF!</definedName>
    <definedName name="_ss20">#REF!</definedName>
    <definedName name="_ss40">#REF!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STD1">#REF!</definedName>
    <definedName name="_STD2">#REF!</definedName>
    <definedName name="_STD3">#REF!</definedName>
    <definedName name="_STD4">#REF!</definedName>
    <definedName name="_STD5">#REF!</definedName>
    <definedName name="_SW10">#REF!</definedName>
    <definedName name="_T2">#REF!</definedName>
    <definedName name="_tab1">#REF!</definedName>
    <definedName name="_tab2">#REF!</definedName>
    <definedName name="_TB2">#REF!</definedName>
    <definedName name="_TB2_2">#REF!</definedName>
    <definedName name="_TB2_6">#REF!</definedName>
    <definedName name="_te1">#REF!</definedName>
    <definedName name="_Tee1">#REF!</definedName>
    <definedName name="_Tk1">#REF!</definedName>
    <definedName name="_Tkl1">#REF!</definedName>
    <definedName name="_tl1">#REF!</definedName>
    <definedName name="_tl2">#REF!</definedName>
    <definedName name="_tm1">#REF!</definedName>
    <definedName name="_tm2">#REF!</definedName>
    <definedName name="_tot1">#REF!</definedName>
    <definedName name="_tot2">#REF!</definedName>
    <definedName name="_var1">#REF!</definedName>
    <definedName name="_var4">#REF!</definedName>
    <definedName name="_vat1">#REF!</definedName>
    <definedName name="_vat2">#REF!</definedName>
    <definedName name="_vb1">#REF!</definedName>
    <definedName name="_Vdc2">#REF!</definedName>
    <definedName name="_Vdc3">#REF!</definedName>
    <definedName name="_Vf1">#REF!</definedName>
    <definedName name="_Vf2">#REF!</definedName>
    <definedName name="_Vs1">#REF!</definedName>
    <definedName name="_wbm1">#REF!</definedName>
    <definedName name="_WBM11">#REF!</definedName>
    <definedName name="_WBM12">#REF!</definedName>
    <definedName name="_WBM14">#REF!</definedName>
    <definedName name="_WBM15">#REF!</definedName>
    <definedName name="_wbm2">#REF!</definedName>
    <definedName name="_wbm3">#REF!</definedName>
    <definedName name="_wbm4">#REF!</definedName>
    <definedName name="_wbm5">#REF!</definedName>
    <definedName name="_wbm8">#REF!</definedName>
    <definedName name="_Wc1">#REF!</definedName>
    <definedName name="_WC3">#REF!</definedName>
    <definedName name="_wep4">#REF!</definedName>
    <definedName name="_WGZY_">#REF!</definedName>
    <definedName name="_wp1">#REF!</definedName>
    <definedName name="_Wr1">#REF!</definedName>
    <definedName name="_Wr3">#REF!</definedName>
    <definedName name="_wt1">#REF!</definedName>
    <definedName name="_wt2">#REF!</definedName>
    <definedName name="_x1">#REF!</definedName>
    <definedName name="_x2">#REF!</definedName>
    <definedName name="_xh2256">#REF!</definedName>
    <definedName name="_xh2506">#REF!</definedName>
    <definedName name="_xh2806">#REF!</definedName>
    <definedName name="_xh3156">#REF!</definedName>
    <definedName name="_xh634">#REF!</definedName>
    <definedName name="_xk7100">#REF!</definedName>
    <definedName name="_xk7150">#REF!</definedName>
    <definedName name="_xk7250">#REF!</definedName>
    <definedName name="_xk7300">#REF!</definedName>
    <definedName name="_Xl1">#REF!</definedName>
    <definedName name="_xp11010">#REF!</definedName>
    <definedName name="_xp1104">#REF!</definedName>
    <definedName name="_xp1106">#REF!</definedName>
    <definedName name="_xp1254">#REF!</definedName>
    <definedName name="_xp1256">#REF!</definedName>
    <definedName name="_xp14010">#REF!</definedName>
    <definedName name="_xp1404">#REF!</definedName>
    <definedName name="_xp1406">#REF!</definedName>
    <definedName name="_XP1407">#REF!</definedName>
    <definedName name="_xp1604">#REF!</definedName>
    <definedName name="_xp1605">#REF!</definedName>
    <definedName name="_xp1606">#REF!</definedName>
    <definedName name="_xp1804">#REF!</definedName>
    <definedName name="_xp1806">#REF!</definedName>
    <definedName name="_xp2006">#REF!</definedName>
    <definedName name="_xp6310">#REF!</definedName>
    <definedName name="_xp636">#REF!</definedName>
    <definedName name="_xp7510">#REF!</definedName>
    <definedName name="_xp754">#REF!</definedName>
    <definedName name="_xp756">#REF!</definedName>
    <definedName name="_xp9010">#REF!</definedName>
    <definedName name="_xp904">#REF!</definedName>
    <definedName name="_xp906">#REF!</definedName>
    <definedName name="A" localSheetId="0">#REF!</definedName>
    <definedName name="A" localSheetId="2">#REF!</definedName>
    <definedName name="A" localSheetId="1">#REF!</definedName>
    <definedName name="a._Trimmer">#REF!</definedName>
    <definedName name="a___0">#REF!</definedName>
    <definedName name="a___0_2">#REF!</definedName>
    <definedName name="a___0_6">#REF!</definedName>
    <definedName name="a___13">#REF!</definedName>
    <definedName name="a___13_2">#REF!</definedName>
    <definedName name="a___13_6">#REF!</definedName>
    <definedName name="a__Labour_charges_for_cutting_bending__welding_including_materials.">#REF!</definedName>
    <definedName name="a_2">#REF!</definedName>
    <definedName name="a_6">#REF!</definedName>
    <definedName name="A0_2">#REF!</definedName>
    <definedName name="A0_6">#REF!</definedName>
    <definedName name="A1_" localSheetId="0">#REF!</definedName>
    <definedName name="A1_" localSheetId="2">#REF!</definedName>
    <definedName name="A1_" localSheetId="1">#REF!</definedName>
    <definedName name="A1_" localSheetId="9">#REF!</definedName>
    <definedName name="A1_">#REF!</definedName>
    <definedName name="A1____0">#REF!</definedName>
    <definedName name="A1____0_2">#REF!</definedName>
    <definedName name="A1____0_6">#REF!</definedName>
    <definedName name="A1____13">#REF!</definedName>
    <definedName name="A1____13_2">#REF!</definedName>
    <definedName name="A1____13_6">#REF!</definedName>
    <definedName name="A1__2">#REF!</definedName>
    <definedName name="A1__6">#REF!</definedName>
    <definedName name="A1__8" localSheetId="0">#REF!</definedName>
    <definedName name="A1__8" localSheetId="2">#REF!</definedName>
    <definedName name="A1__8" localSheetId="1">#REF!</definedName>
    <definedName name="A1__8" localSheetId="9">#REF!</definedName>
    <definedName name="A1__8">#REF!</definedName>
    <definedName name="A1_00근거">#REF!</definedName>
    <definedName name="A10_" localSheetId="9">#REF!</definedName>
    <definedName name="A10_">#REF!</definedName>
    <definedName name="A10____0">#REF!</definedName>
    <definedName name="A10____0_2">#REF!</definedName>
    <definedName name="A10____0_6">#REF!</definedName>
    <definedName name="A10____13">#REF!</definedName>
    <definedName name="A10____13_2">#REF!</definedName>
    <definedName name="A10____13_6">#REF!</definedName>
    <definedName name="A10__2">#REF!</definedName>
    <definedName name="A10__6">#REF!</definedName>
    <definedName name="A10__8" localSheetId="0">#REF!</definedName>
    <definedName name="A10__8" localSheetId="2">#REF!</definedName>
    <definedName name="A10__8" localSheetId="1">#REF!</definedName>
    <definedName name="A10__8" localSheetId="9">#REF!</definedName>
    <definedName name="A10__8">#REF!</definedName>
    <definedName name="A1168Print_Area">#REF!</definedName>
    <definedName name="A13_" localSheetId="9">#REF!</definedName>
    <definedName name="A13_">#REF!</definedName>
    <definedName name="A13____0">#REF!</definedName>
    <definedName name="A13____0_2">#REF!</definedName>
    <definedName name="A13____0_6">#REF!</definedName>
    <definedName name="A13____13">#REF!</definedName>
    <definedName name="A13____13_2">#REF!</definedName>
    <definedName name="A13____13_6">#REF!</definedName>
    <definedName name="A13__2">#REF!</definedName>
    <definedName name="A13__6">#REF!</definedName>
    <definedName name="A13__8" localSheetId="0">#REF!</definedName>
    <definedName name="A13__8" localSheetId="2">#REF!</definedName>
    <definedName name="A13__8" localSheetId="1">#REF!</definedName>
    <definedName name="A13__8" localSheetId="9">#REF!</definedName>
    <definedName name="A13__8">#REF!</definedName>
    <definedName name="a1base">#REF!</definedName>
    <definedName name="a1o">#REF!</definedName>
    <definedName name="A2_" localSheetId="9">#REF!</definedName>
    <definedName name="A2_">#REF!</definedName>
    <definedName name="A2____0">#REF!</definedName>
    <definedName name="A2____0_2">#REF!</definedName>
    <definedName name="A2____0_6">#REF!</definedName>
    <definedName name="A2____13">#REF!</definedName>
    <definedName name="A2____13_2">#REF!</definedName>
    <definedName name="A2____13_6">#REF!</definedName>
    <definedName name="A2__2">#REF!</definedName>
    <definedName name="A2__6">#REF!</definedName>
    <definedName name="A2__8" localSheetId="0">#REF!</definedName>
    <definedName name="A2__8" localSheetId="2">#REF!</definedName>
    <definedName name="A2__8" localSheetId="1">#REF!</definedName>
    <definedName name="A2__8" localSheetId="9">#REF!</definedName>
    <definedName name="A2__8">#REF!</definedName>
    <definedName name="a2base">#REF!</definedName>
    <definedName name="A3_" localSheetId="9">#REF!</definedName>
    <definedName name="A3_">#REF!</definedName>
    <definedName name="A3____0">#REF!</definedName>
    <definedName name="A3____0_2">#REF!</definedName>
    <definedName name="A3____0_6">#REF!</definedName>
    <definedName name="A3____13">#REF!</definedName>
    <definedName name="A3____13_2">#REF!</definedName>
    <definedName name="A3____13_6">#REF!</definedName>
    <definedName name="A3__2">#REF!</definedName>
    <definedName name="A3__6">#REF!</definedName>
    <definedName name="A3__8" localSheetId="0">#REF!</definedName>
    <definedName name="A3__8" localSheetId="2">#REF!</definedName>
    <definedName name="A3__8" localSheetId="1">#REF!</definedName>
    <definedName name="A3__8" localSheetId="9">#REF!</definedName>
    <definedName name="A3__8">#REF!</definedName>
    <definedName name="A4_" localSheetId="9">#REF!</definedName>
    <definedName name="A4_">#REF!</definedName>
    <definedName name="A4____0">#REF!</definedName>
    <definedName name="A4____0_2">#REF!</definedName>
    <definedName name="A4____0_6">#REF!</definedName>
    <definedName name="A4____13">#REF!</definedName>
    <definedName name="A4____13_2">#REF!</definedName>
    <definedName name="A4____13_6">#REF!</definedName>
    <definedName name="A4__2">#REF!</definedName>
    <definedName name="A4__6">#REF!</definedName>
    <definedName name="A4__8" localSheetId="0">#REF!</definedName>
    <definedName name="A4__8" localSheetId="2">#REF!</definedName>
    <definedName name="A4__8" localSheetId="1">#REF!</definedName>
    <definedName name="A4__8" localSheetId="9">#REF!</definedName>
    <definedName name="A4__8">#REF!</definedName>
    <definedName name="a45b45">#REF!</definedName>
    <definedName name="A5_" localSheetId="9">#REF!</definedName>
    <definedName name="A5_">#REF!</definedName>
    <definedName name="A5____0">#REF!</definedName>
    <definedName name="A5____0_2">#REF!</definedName>
    <definedName name="A5____0_6">#REF!</definedName>
    <definedName name="A5____13">#REF!</definedName>
    <definedName name="A5____13_2">#REF!</definedName>
    <definedName name="A5____13_6">#REF!</definedName>
    <definedName name="A5__2">#REF!</definedName>
    <definedName name="A5__6">#REF!</definedName>
    <definedName name="A5__8" localSheetId="0">#REF!</definedName>
    <definedName name="A5__8" localSheetId="2">#REF!</definedName>
    <definedName name="A5__8" localSheetId="1">#REF!</definedName>
    <definedName name="A5__8" localSheetId="9">#REF!</definedName>
    <definedName name="A5__8">#REF!</definedName>
    <definedName name="A6_" localSheetId="9">#REF!</definedName>
    <definedName name="A6_">#REF!</definedName>
    <definedName name="A6____0">#REF!</definedName>
    <definedName name="A6____0_2">#REF!</definedName>
    <definedName name="A6____0_6">#REF!</definedName>
    <definedName name="A6____13">#REF!</definedName>
    <definedName name="A6____13_2">#REF!</definedName>
    <definedName name="A6____13_6">#REF!</definedName>
    <definedName name="A6__2">#REF!</definedName>
    <definedName name="A6__6">#REF!</definedName>
    <definedName name="A6__8" localSheetId="0">#REF!</definedName>
    <definedName name="A6__8" localSheetId="2">#REF!</definedName>
    <definedName name="A6__8" localSheetId="1">#REF!</definedName>
    <definedName name="A6__8" localSheetId="9">#REF!</definedName>
    <definedName name="A6__8">#REF!</definedName>
    <definedName name="A7_" localSheetId="9">#REF!</definedName>
    <definedName name="A7_">#REF!</definedName>
    <definedName name="A7____0">#REF!</definedName>
    <definedName name="A7____0_2">#REF!</definedName>
    <definedName name="A7____0_6">#REF!</definedName>
    <definedName name="A7____13">#REF!</definedName>
    <definedName name="A7____13_2">#REF!</definedName>
    <definedName name="A7____13_6">#REF!</definedName>
    <definedName name="A7__2">#REF!</definedName>
    <definedName name="A7__6">#REF!</definedName>
    <definedName name="A7__8" localSheetId="0">#REF!</definedName>
    <definedName name="A7__8" localSheetId="2">#REF!</definedName>
    <definedName name="A7__8" localSheetId="1">#REF!</definedName>
    <definedName name="A7__8" localSheetId="9">#REF!</definedName>
    <definedName name="A7__8">#REF!</definedName>
    <definedName name="A8_" localSheetId="9">#REF!</definedName>
    <definedName name="A8_">#REF!</definedName>
    <definedName name="A8____0">#REF!</definedName>
    <definedName name="A8____0_2">#REF!</definedName>
    <definedName name="A8____0_6">#REF!</definedName>
    <definedName name="A8____13">#REF!</definedName>
    <definedName name="A8____13_2">#REF!</definedName>
    <definedName name="A8____13_6">#REF!</definedName>
    <definedName name="A8__2">#REF!</definedName>
    <definedName name="A8__6">#REF!</definedName>
    <definedName name="A8__8" localSheetId="0">#REF!</definedName>
    <definedName name="A8__8" localSheetId="2">#REF!</definedName>
    <definedName name="A8__8" localSheetId="1">#REF!</definedName>
    <definedName name="A8__8" localSheetId="9">#REF!</definedName>
    <definedName name="A8__8">#REF!</definedName>
    <definedName name="A9_" localSheetId="9">#REF!</definedName>
    <definedName name="A9_">#REF!</definedName>
    <definedName name="A9____0">#REF!</definedName>
    <definedName name="A9____0_2">#REF!</definedName>
    <definedName name="A9____0_6">#REF!</definedName>
    <definedName name="A9____13">#REF!</definedName>
    <definedName name="A9____13_2">#REF!</definedName>
    <definedName name="A9____13_6">#REF!</definedName>
    <definedName name="A9__2">#REF!</definedName>
    <definedName name="A9__6">#REF!</definedName>
    <definedName name="A9__8" localSheetId="0">#REF!</definedName>
    <definedName name="A9__8" localSheetId="2">#REF!</definedName>
    <definedName name="A9__8" localSheetId="1">#REF!</definedName>
    <definedName name="A9__8" localSheetId="9">#REF!</definedName>
    <definedName name="A9__8">#REF!</definedName>
    <definedName name="AA">#REF!</definedName>
    <definedName name="aaa" localSheetId="9">#REF!</definedName>
    <definedName name="aaa">#REF!</definedName>
    <definedName name="aaaa">#REF!</definedName>
    <definedName name="aaaaa" localSheetId="9">#REF!</definedName>
    <definedName name="aaaaa">#REF!</definedName>
    <definedName name="AAAAAAAAAAAAAAAAAAAAAAAAAAAAAAAAAAAAAAAAA">#REF!</definedName>
    <definedName name="AABC">#REF!</definedName>
    <definedName name="aamin">#REF!</definedName>
    <definedName name="aastrb">#REF!</definedName>
    <definedName name="aat">#REF!</definedName>
    <definedName name="aawdcdfcc">#REF!</definedName>
    <definedName name="aAXX1">#REF!</definedName>
    <definedName name="ab">#REF!</definedName>
    <definedName name="ABACUS">#REF!</definedName>
    <definedName name="abbi">#REF!</definedName>
    <definedName name="abc">#REF!</definedName>
    <definedName name="abcd">#REF!</definedName>
    <definedName name="abcd_2">#REF!</definedName>
    <definedName name="abcd_6">#REF!</definedName>
    <definedName name="abcd_8">#REF!</definedName>
    <definedName name="abcdedhgtofchde">#REF!</definedName>
    <definedName name="ABEL">#REF!</definedName>
    <definedName name="ABGDATUM">#REF!</definedName>
    <definedName name="Abs">#REF!</definedName>
    <definedName name="ABSCHLUSSTAG">#REF!</definedName>
    <definedName name="AbsEst_10000">#REF!</definedName>
    <definedName name="Absest_1LL_12">#REF!</definedName>
    <definedName name="Absest_1LL_7.5">#REF!</definedName>
    <definedName name="Absest_30000">#REF!</definedName>
    <definedName name="Absest_60000">#REF!</definedName>
    <definedName name="ABSTRACT_ESTIMATE">#REF!</definedName>
    <definedName name="ABTEILUNG">#REF!</definedName>
    <definedName name="Ac">#REF!</definedName>
    <definedName name="ac.sheet">#REF!</definedName>
    <definedName name="Ac_2">#REF!</definedName>
    <definedName name="ac_5_mm._Thick">#REF!</definedName>
    <definedName name="Ac_6">#REF!</definedName>
    <definedName name="AC_6_mm._Thick">#REF!</definedName>
    <definedName name="ac_bend_wo100">#REF!</definedName>
    <definedName name="ac_bend_wo80">#REF!</definedName>
    <definedName name="ac_northlight">#REF!</definedName>
    <definedName name="academic">#REF!</definedName>
    <definedName name="acBridge">#REF!</definedName>
    <definedName name="AcctName">#REF!</definedName>
    <definedName name="AcctPrio">#REF!</definedName>
    <definedName name="AcctPrio_Text">#REF!</definedName>
    <definedName name="ACF">#REF!</definedName>
    <definedName name="ACK">#REF!</definedName>
    <definedName name="acontact">#REF!</definedName>
    <definedName name="acpipe100mm">#REF!</definedName>
    <definedName name="acpipe80mm">#REF!</definedName>
    <definedName name="acpipeweepholes">#REF!</definedName>
    <definedName name="actbs">#REF!</definedName>
    <definedName name="ActCode" localSheetId="0">#REF!</definedName>
    <definedName name="ActCode" localSheetId="2">#REF!</definedName>
    <definedName name="ActCode" localSheetId="1">#REF!</definedName>
    <definedName name="ActCode" localSheetId="9">#REF!</definedName>
    <definedName name="ActCode">#REF!</definedName>
    <definedName name="ActCode_8" localSheetId="9">#REF!</definedName>
    <definedName name="ActCode_8">#REF!</definedName>
    <definedName name="ACTEA">#REF!</definedName>
    <definedName name="ActPilot" localSheetId="9">#REF!</definedName>
    <definedName name="ActPilot">#REF!</definedName>
    <definedName name="ActPilot_8" localSheetId="9">#REF!</definedName>
    <definedName name="ActPilot_8">#REF!</definedName>
    <definedName name="ActSignal" localSheetId="9">#REF!</definedName>
    <definedName name="ActSignal">#REF!</definedName>
    <definedName name="ActSignal_8" localSheetId="9">#REF!</definedName>
    <definedName name="ActSignal_8">#REF!</definedName>
    <definedName name="ActType" localSheetId="9">#REF!</definedName>
    <definedName name="ActType">#REF!</definedName>
    <definedName name="ActType_8" localSheetId="9">#REF!</definedName>
    <definedName name="ActType_8">#REF!</definedName>
    <definedName name="ActualCv" localSheetId="9">#REF!</definedName>
    <definedName name="ActualCv">#REF!</definedName>
    <definedName name="ActualCv_8" localSheetId="9">#REF!</definedName>
    <definedName name="ActualCv_8">#REF!</definedName>
    <definedName name="ActualPress" localSheetId="9">#REF!</definedName>
    <definedName name="ActualPress">#REF!</definedName>
    <definedName name="ActualPress_8" localSheetId="9">#REF!</definedName>
    <definedName name="ActualPress_8">#REF!</definedName>
    <definedName name="acv">#REF!</definedName>
    <definedName name="acv_2">#REF!</definedName>
    <definedName name="acv_6">#REF!</definedName>
    <definedName name="addds">#REF!</definedName>
    <definedName name="addf">#REF!</definedName>
    <definedName name="addhg">#REF!</definedName>
    <definedName name="additional">#REF!</definedName>
    <definedName name="adf">#REF!</definedName>
    <definedName name="adfasd">#REF!</definedName>
    <definedName name="ADFS">#REF!</definedName>
    <definedName name="adfsda">#REF!</definedName>
    <definedName name="adgh">#REF!</definedName>
    <definedName name="admn_off">#REF!</definedName>
    <definedName name="admn_site">#REF!</definedName>
    <definedName name="ADSGHJHGJ">#REF!</definedName>
    <definedName name="ae">#REF!</definedName>
    <definedName name="af">#REF!</definedName>
    <definedName name="afb">#REF!</definedName>
    <definedName name="afds">#REF!</definedName>
    <definedName name="afdsdfsda">#REF!</definedName>
    <definedName name="Afour">#REF!</definedName>
    <definedName name="Ag">#REF!</definedName>
    <definedName name="Ag___0">#REF!</definedName>
    <definedName name="Ag___0_2">#REF!</definedName>
    <definedName name="Ag___0_6">#REF!</definedName>
    <definedName name="Ag___13">#REF!</definedName>
    <definedName name="Ag___13_2">#REF!</definedName>
    <definedName name="Ag___13_6">#REF!</definedName>
    <definedName name="Ag_2">#REF!</definedName>
    <definedName name="Ag_6">#REF!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#REF!</definedName>
    <definedName name="Aggregate_1">#REF!</definedName>
    <definedName name="Aggregate_2">#REF!</definedName>
    <definedName name="Aggregate_3">#REF!</definedName>
    <definedName name="Aggregate_4">#REF!</definedName>
    <definedName name="Aggregate_5">#REF!</definedName>
    <definedName name="Aggregate_6">#REF!</definedName>
    <definedName name="aggregate40mm">#REF!</definedName>
    <definedName name="AGLAND">#REF!</definedName>
    <definedName name="agrr10">#REF!</definedName>
    <definedName name="agrr63mm">#REF!</definedName>
    <definedName name="AH">#REF!</definedName>
    <definedName name="ahu">#REF!</definedName>
    <definedName name="ai">#REF!</definedName>
    <definedName name="aii">#REF!</definedName>
    <definedName name="AIR">#REF!</definedName>
    <definedName name="ak">#REF!</definedName>
    <definedName name="AKTDATUM">#REF!</definedName>
    <definedName name="Al">#REF!</definedName>
    <definedName name="ald">#REF!</definedName>
    <definedName name="ALDENSITY" localSheetId="0">#REF!</definedName>
    <definedName name="ALDENSITY" localSheetId="2">#REF!</definedName>
    <definedName name="ALDENSITY" localSheetId="1">#REF!</definedName>
    <definedName name="Aliganj">#REF!</definedName>
    <definedName name="all">#REF!</definedName>
    <definedName name="all_an_screw30">#REF!</definedName>
    <definedName name="all_an_screw40">#REF!</definedName>
    <definedName name="all_hing_100">#REF!</definedName>
    <definedName name="all_hing_75">#REF!</definedName>
    <definedName name="all_hing_75x45">#REF!</definedName>
    <definedName name="alles">#REF!</definedName>
    <definedName name="alload" localSheetId="0">#REF!</definedName>
    <definedName name="alload" localSheetId="2">#REF!</definedName>
    <definedName name="alload" localSheetId="1">#REF!</definedName>
    <definedName name="allowbs">#REF!</definedName>
    <definedName name="allowstress">#REF!</definedName>
    <definedName name="ALMARGIN" localSheetId="0">#REF!</definedName>
    <definedName name="ALMARGIN" localSheetId="2">#REF!</definedName>
    <definedName name="ALMARGIN" localSheetId="1">#REF!</definedName>
    <definedName name="alpha">#REF!</definedName>
    <definedName name="alpha_2">#REF!</definedName>
    <definedName name="alpha_6">#REF!</definedName>
    <definedName name="alpha0">#REF!</definedName>
    <definedName name="alphar">#REF!</definedName>
    <definedName name="Alw">#REF!</definedName>
    <definedName name="Alw_2">#REF!</definedName>
    <definedName name="Alw_6">#REF!</definedName>
    <definedName name="alwarsump">#REF!</definedName>
    <definedName name="am">#REF!</definedName>
    <definedName name="ama">#REF!</definedName>
    <definedName name="AMECH">#REF!</definedName>
    <definedName name="amin">#REF!</definedName>
    <definedName name="amin1">#REF!</definedName>
    <definedName name="amin2">#REF!</definedName>
    <definedName name="amount">#REF!</definedName>
    <definedName name="amount1">#REF!</definedName>
    <definedName name="AMT">#REF!</definedName>
    <definedName name="an">#REF!</definedName>
    <definedName name="Andaz">#REF!</definedName>
    <definedName name="ANGLE">#REF!</definedName>
    <definedName name="annealing">#REF!</definedName>
    <definedName name="annealing1">#REF!</definedName>
    <definedName name="annex7ll">#REF!</definedName>
    <definedName name="annex7llsump">#REF!</definedName>
    <definedName name="annexsump7">#REF!</definedName>
    <definedName name="annexsump7.">#REF!</definedName>
    <definedName name="annexsump7.1">#REF!</definedName>
    <definedName name="ANNX18">#REF!</definedName>
    <definedName name="anschlußspezifikation">#REF!</definedName>
    <definedName name="anu">#REF!</definedName>
    <definedName name="Aone">#REF!</definedName>
    <definedName name="approachslab">#REF!</definedName>
    <definedName name="april_qty">#REF!</definedName>
    <definedName name="april_qty_2">#REF!</definedName>
    <definedName name="april_qty_6">#REF!</definedName>
    <definedName name="AQ">#REF!</definedName>
    <definedName name="AR">#REF!</definedName>
    <definedName name="Arb">#REF!</definedName>
    <definedName name="ARBEX">#REF!</definedName>
    <definedName name="Architect" localSheetId="0">#REF!</definedName>
    <definedName name="Architect" localSheetId="2">#REF!</definedName>
    <definedName name="Architect" localSheetId="1">#REF!</definedName>
    <definedName name="Architect" localSheetId="9">#REF!</definedName>
    <definedName name="Architect">#REF!</definedName>
    <definedName name="Architect_7" localSheetId="9">#REF!</definedName>
    <definedName name="Architect_7">#REF!</definedName>
    <definedName name="area">#REF!</definedName>
    <definedName name="area_MI">#REF!</definedName>
    <definedName name="Area1">#REF!</definedName>
    <definedName name="area1ps">#REF!</definedName>
    <definedName name="area2ps">#REF!</definedName>
    <definedName name="areacon">#REF!</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rpith">#REF!</definedName>
    <definedName name="arps">#REF!</definedName>
    <definedName name="as">#REF!</definedName>
    <definedName name="ASA">#REF!</definedName>
    <definedName name="asb.rop">#REF!</definedName>
    <definedName name="asc">#REF!</definedName>
    <definedName name="ASD">#REF!</definedName>
    <definedName name="asdas">#REF!</definedName>
    <definedName name="asdfds">#REF!</definedName>
    <definedName name="asds">#REF!</definedName>
    <definedName name="asf" localSheetId="9">#REF!</definedName>
    <definedName name="asf">#REF!</definedName>
    <definedName name="asf_8" localSheetId="9">#REF!</definedName>
    <definedName name="asf_8">#REF!</definedName>
    <definedName name="asfa">#REF!</definedName>
    <definedName name="ash">#REF!</definedName>
    <definedName name="ASHOKA">#REF!</definedName>
    <definedName name="ASHOKA_2">#REF!</definedName>
    <definedName name="ASHOKA_6">#REF!</definedName>
    <definedName name="ASL">#REF!</definedName>
    <definedName name="asmin">#REF!</definedName>
    <definedName name="asp.80.100.bulk">#REF!</definedName>
    <definedName name="ASR">#REF!</definedName>
    <definedName name="assaa">#REF!</definedName>
    <definedName name="assetGroupcode">#REF!</definedName>
    <definedName name="assets">#REF!</definedName>
    <definedName name="asslynew">#REF!</definedName>
    <definedName name="ASSSSSSSSSSSSSSSSSSSSSSSS">#REF!</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pro">#REF!</definedName>
    <definedName name="astprotopx">#REF!</definedName>
    <definedName name="astprotopz">#REF!</definedName>
    <definedName name="astproz">#REF!</definedName>
    <definedName name="astr">#REF!</definedName>
    <definedName name="astreq">#REF!</definedName>
    <definedName name="astreqnegx">#REF!</definedName>
    <definedName name="astreqnegz">#REF!</definedName>
    <definedName name="astreqz">#REF!</definedName>
    <definedName name="astsup">#REF!</definedName>
    <definedName name="asttp">#REF!</definedName>
    <definedName name="asttrb">#REF!</definedName>
    <definedName name="At">#REF!</definedName>
    <definedName name="Athree">#REF!</definedName>
    <definedName name="atm">#REF!</definedName>
    <definedName name="Atwo">#REF!</definedName>
    <definedName name="aty">#REF!</definedName>
    <definedName name="Au">#REF!</definedName>
    <definedName name="AUFTR_ERG_AKT">#REF!</definedName>
    <definedName name="AUFTR_ERG_DLTA">#REF!</definedName>
    <definedName name="AUFTR_ERG_ERST">#REF!</definedName>
    <definedName name="AUFTR_ERG_LETZ">#REF!</definedName>
    <definedName name="AUFTR_ERG_ST1">#REF!</definedName>
    <definedName name="AUFTR_WRT_FW">#REF!</definedName>
    <definedName name="AUFTR_WRT_FWP">#REF!</definedName>
    <definedName name="AUFTR_WRT_HW">#REF!</definedName>
    <definedName name="AUFTR_WRT_HWP">#REF!</definedName>
    <definedName name="AUFTR_WRT_TXT">#REF!</definedName>
    <definedName name="Auftragswert">#REF!</definedName>
    <definedName name="AUT">#REF!</definedName>
    <definedName name="auxlp" localSheetId="9">#REF!</definedName>
    <definedName name="auxlp">#REF!</definedName>
    <definedName name="auxlp_8" localSheetId="9">#REF!</definedName>
    <definedName name="auxlp_8">#REF!</definedName>
    <definedName name="auxlp1">#REF!</definedName>
    <definedName name="AuxRelay">#REF!</definedName>
    <definedName name="av">#REF!</definedName>
    <definedName name="avgd">#REF!</definedName>
    <definedName name="AVRATES">#REF!</definedName>
    <definedName name="AVS">#REF!</definedName>
    <definedName name="aw">#REF!</definedName>
    <definedName name="awa">#REF!</definedName>
    <definedName name="Awagarh">#REF!</definedName>
    <definedName name="Aweld">#REF!</definedName>
    <definedName name="awfsdf">#REF!</definedName>
    <definedName name="awq">#REF!</definedName>
    <definedName name="AXXX2">#REF!</definedName>
    <definedName name="AXXX3">#REF!</definedName>
    <definedName name="AXXX3d">#REF!</definedName>
    <definedName name="AXXX4">#REF!</definedName>
    <definedName name="AXXXX2">#REF!</definedName>
    <definedName name="AXXXX3">#REF!</definedName>
    <definedName name="B" localSheetId="0">#REF!</definedName>
    <definedName name="B" localSheetId="2">#REF!</definedName>
    <definedName name="B" localSheetId="1">#REF!</definedName>
    <definedName name="B___0">#REF!</definedName>
    <definedName name="B___0_2">#REF!</definedName>
    <definedName name="B___0_6">#REF!</definedName>
    <definedName name="B___13">#REF!</definedName>
    <definedName name="B___13_2">#REF!</definedName>
    <definedName name="B___13_6">#REF!</definedName>
    <definedName name="b1x">#REF!</definedName>
    <definedName name="b1xx">#REF!</definedName>
    <definedName name="b2x">#REF!</definedName>
    <definedName name="b2xx">#REF!</definedName>
    <definedName name="b4b5">#REF!</definedName>
    <definedName name="B4B8">#REF!</definedName>
    <definedName name="B608b106">#REF!</definedName>
    <definedName name="b6fv6fd">#REF!</definedName>
    <definedName name="b6fv6fd_2">#REF!</definedName>
    <definedName name="b6fv6fd_6">#REF!</definedName>
    <definedName name="B857b291">#REF!</definedName>
    <definedName name="bala">#REF!</definedName>
    <definedName name="ball_125">#REF!</definedName>
    <definedName name="ball_80">#REF!</definedName>
    <definedName name="Band" localSheetId="0">#REF!</definedName>
    <definedName name="Band" localSheetId="2">#REF!</definedName>
    <definedName name="Band" localSheetId="1">#REF!</definedName>
    <definedName name="bandhani">#REF!</definedName>
    <definedName name="Barkedasalam">#REF!</definedName>
    <definedName name="Barkhedabondar">#REF!</definedName>
    <definedName name="baserate" localSheetId="0">#REF!</definedName>
    <definedName name="baserate" localSheetId="2">#REF!</definedName>
    <definedName name="baserate" localSheetId="1">#REF!</definedName>
    <definedName name="basic1">#REF!</definedName>
    <definedName name="basic2">#REF!</definedName>
    <definedName name="basic3">#REF!</definedName>
    <definedName name="basic4">#REF!</definedName>
    <definedName name="basic5">#REF!</definedName>
    <definedName name="basisdatenblock">#REF!</definedName>
    <definedName name="Batching_hot_mix_plant">#REF!</definedName>
    <definedName name="batt_50x50">#REF!</definedName>
    <definedName name="batt_75x100">#REF!</definedName>
    <definedName name="batt_75x50">#REF!</definedName>
    <definedName name="BB">#REF!</definedName>
    <definedName name="bbc">#REF!</definedName>
    <definedName name="BC">#REF!</definedName>
    <definedName name="BD">#REF!</definedName>
    <definedName name="be">#REF!</definedName>
    <definedName name="Beam_Length">#REF!</definedName>
    <definedName name="BEARB">#REF!</definedName>
    <definedName name="bees.wax">#REF!</definedName>
    <definedName name="BEGINN_AKT">#REF!</definedName>
    <definedName name="BEGINN_ERST">#REF!</definedName>
    <definedName name="BEGINN_LETZ">#REF!</definedName>
    <definedName name="BEGINN_ST1">#REF!</definedName>
    <definedName name="BEND">#REF!</definedName>
    <definedName name="bend1">#REF!</definedName>
    <definedName name="bend2">#REF!</definedName>
    <definedName name="bend3">#REF!</definedName>
    <definedName name="bend4">#REF!</definedName>
    <definedName name="BENJ">#REF!</definedName>
    <definedName name="BER_JAHR">#REF!</definedName>
    <definedName name="BER_MONAT">#REF!</definedName>
    <definedName name="BER_QUART">#REF!</definedName>
    <definedName name="bereichtest">#REF!</definedName>
    <definedName name="BESTDAT">#REF!</definedName>
    <definedName name="BESTNR">#REF!</definedName>
    <definedName name="beta">#REF!</definedName>
    <definedName name="beta_2">#REF!</definedName>
    <definedName name="beta_6">#REF!</definedName>
    <definedName name="BF">#REF!</definedName>
    <definedName name="BFRATES">#REF!</definedName>
    <definedName name="BFV">#REF!</definedName>
    <definedName name="bfvbom1">#REF!</definedName>
    <definedName name="BG">#REF!</definedName>
    <definedName name="bh">#REF!</definedName>
    <definedName name="Bhavesh">#REF!</definedName>
    <definedName name="bhistee">#REF!</definedName>
    <definedName name="bhisti">#REF!</definedName>
    <definedName name="BidClass">#REF!</definedName>
    <definedName name="BidClass_Text">#REF!</definedName>
    <definedName name="bil">#REF!</definedName>
    <definedName name="billimora">#REF!</definedName>
    <definedName name="BillingFreq">#REF!</definedName>
    <definedName name="BillingTiming">#REF!</definedName>
    <definedName name="BINDING">#REF!</definedName>
    <definedName name="binding.wire">#REF!</definedName>
    <definedName name="bitu.paint">#REF!</definedName>
    <definedName name="bitumen">#REF!</definedName>
    <definedName name="bitumen6070">#REF!</definedName>
    <definedName name="bitumenboiler">#REF!</definedName>
    <definedName name="bitumenemul">#REF!</definedName>
    <definedName name="BJ">#REF!</definedName>
    <definedName name="bjlc">#REF!</definedName>
    <definedName name="bjlc_2">#REF!</definedName>
    <definedName name="bjlc_6">#REF!</definedName>
    <definedName name="bL">#REF!</definedName>
    <definedName name="black.stone">#REF!</definedName>
    <definedName name="black_first">#REF!</definedName>
    <definedName name="black_second">#REF!</definedName>
    <definedName name="blacksmith">#REF!</definedName>
    <definedName name="blacksmithhelper">#REF!</definedName>
    <definedName name="blast">#REF!</definedName>
    <definedName name="blast1">#REF!</definedName>
    <definedName name="blast2">#REF!</definedName>
    <definedName name="blaster">#REF!</definedName>
    <definedName name="blasting_po">#REF!</definedName>
    <definedName name="blinds">#REF!</definedName>
    <definedName name="bm">#REF!</definedName>
    <definedName name="bmas">#REF!</definedName>
    <definedName name="bmcf">#REF!</definedName>
    <definedName name="bmcfo">#REF!</definedName>
    <definedName name="BMK">#REF!</definedName>
    <definedName name="bmm">#REF!</definedName>
    <definedName name="bmo">#REF!</definedName>
    <definedName name="bmpcf">#REF!</definedName>
    <definedName name="bmpcfo">#REF!</definedName>
    <definedName name="bol" localSheetId="0">#REF!</definedName>
    <definedName name="bol" localSheetId="2">#REF!</definedName>
    <definedName name="bol" localSheetId="1">#REF!</definedName>
    <definedName name="bol" localSheetId="9">#REF!</definedName>
    <definedName name="bol">#REF!</definedName>
    <definedName name="bol_2">#REF!</definedName>
    <definedName name="bol_6">#REF!</definedName>
    <definedName name="bol_8" localSheetId="0">#REF!</definedName>
    <definedName name="bol_8" localSheetId="2">#REF!</definedName>
    <definedName name="bol_8" localSheetId="1">#REF!</definedName>
    <definedName name="bol_8" localSheetId="9">#REF!</definedName>
    <definedName name="bol_8">#REF!</definedName>
    <definedName name="bolt_12mm_10cm">#REF!</definedName>
    <definedName name="bom">#REF!</definedName>
    <definedName name="boml" localSheetId="9">#REF!</definedName>
    <definedName name="boml">#REF!</definedName>
    <definedName name="boml_2">#REF!</definedName>
    <definedName name="boml_6">#REF!</definedName>
    <definedName name="boml_8" localSheetId="0">#REF!</definedName>
    <definedName name="boml_8" localSheetId="2">#REF!</definedName>
    <definedName name="boml_8" localSheetId="1">#REF!</definedName>
    <definedName name="boml_8" localSheetId="9">#REF!</definedName>
    <definedName name="boml_8">#REF!</definedName>
    <definedName name="BOQ">#REF!</definedName>
    <definedName name="BORE_HOLE_DATA">#REF!</definedName>
    <definedName name="boretotal">#REF!</definedName>
    <definedName name="botl" localSheetId="9">#REF!</definedName>
    <definedName name="botl">#REF!</definedName>
    <definedName name="botl_2">#REF!</definedName>
    <definedName name="botl_6">#REF!</definedName>
    <definedName name="botl_8" localSheetId="0">#REF!</definedName>
    <definedName name="botl_8" localSheetId="2">#REF!</definedName>
    <definedName name="botl_8" localSheetId="1">#REF!</definedName>
    <definedName name="botl_8" localSheetId="9">#REF!</definedName>
    <definedName name="botl_8">#REF!</definedName>
    <definedName name="botn" localSheetId="9">#REF!</definedName>
    <definedName name="botn">#REF!</definedName>
    <definedName name="botn_2">#REF!</definedName>
    <definedName name="botn_6">#REF!</definedName>
    <definedName name="botn_8" localSheetId="0">#REF!</definedName>
    <definedName name="botn_8" localSheetId="2">#REF!</definedName>
    <definedName name="botn_8" localSheetId="1">#REF!</definedName>
    <definedName name="botn_8" localSheetId="9">#REF!</definedName>
    <definedName name="botn_8">#REF!</definedName>
    <definedName name="boulder">#REF!</definedName>
    <definedName name="boundarystone">#REF!</definedName>
    <definedName name="bp">#REF!</definedName>
    <definedName name="bps">#REF!</definedName>
    <definedName name="br.agg.10">#REF!</definedName>
    <definedName name="br.agg.40">#REF!</definedName>
    <definedName name="BR_2008">#REF!</definedName>
    <definedName name="BR_2011">#REF!</definedName>
    <definedName name="BR_2016">#REF!</definedName>
    <definedName name="BR_2023">#REF!</definedName>
    <definedName name="BR_2038">#REF!</definedName>
    <definedName name="BR_GM">#REF!</definedName>
    <definedName name="Branch1">#REF!</definedName>
    <definedName name="Branch2">#REF!</definedName>
    <definedName name="Branch3">#REF!</definedName>
    <definedName name="brass.bib.15">#REF!</definedName>
    <definedName name="brass.bib.20">#REF!</definedName>
    <definedName name="brass.screw.washer">#REF!</definedName>
    <definedName name="breadth">#REF!</definedName>
    <definedName name="Breadth_of_base_slab">#REF!</definedName>
    <definedName name="Breadth_of_cover_slab">#REF!</definedName>
    <definedName name="Breadth_of_PCC_Layer">#REF!</definedName>
    <definedName name="Breadth_of_the_section">#REF!</definedName>
    <definedName name="breaker">#REF!</definedName>
    <definedName name="Breaks">#REF!</definedName>
    <definedName name="Breaks_2">#REF!</definedName>
    <definedName name="Breaks_6">#REF!</definedName>
    <definedName name="Breakup" localSheetId="0">#REF!</definedName>
    <definedName name="Breakup" localSheetId="2">#REF!</definedName>
    <definedName name="Breakup" localSheetId="1">#REF!</definedName>
    <definedName name="Breakup" localSheetId="9">#REF!</definedName>
    <definedName name="Breakup">#REF!</definedName>
    <definedName name="BRICK">#REF!</definedName>
    <definedName name="brick.conv">#REF!</definedName>
    <definedName name="brick.flyash">#REF!</definedName>
    <definedName name="brick.mod">#REF!</definedName>
    <definedName name="Bricks">#REF!</definedName>
    <definedName name="brpl">#REF!</definedName>
    <definedName name="bs">#REF!</definedName>
    <definedName name="Bsalam">#REF!</definedName>
    <definedName name="BSB5_Reinigung_in_BiopurC">#REF!</definedName>
    <definedName name="BSB5_Reinigung_in_BiopurN">#REF!</definedName>
    <definedName name="BSB5Rückläufekg">#REF!</definedName>
    <definedName name="BSB5vorklkg">#REF!</definedName>
    <definedName name="BSB5vorklmg">#REF!</definedName>
    <definedName name="BSC">#REF!</definedName>
    <definedName name="BSG">#REF!</definedName>
    <definedName name="bsgq">#REF!</definedName>
    <definedName name="bsgr">#REF!</definedName>
    <definedName name="bsgrate">#REF!</definedName>
    <definedName name="bsth">#REF!</definedName>
    <definedName name="bsthi">#REF!</definedName>
    <definedName name="BT">#REF!</definedName>
    <definedName name="BT_MIX_SEAL">#REF!</definedName>
    <definedName name="BT_SEAL_COAT">#REF!</definedName>
    <definedName name="BT_SEAL_ON_BTSD">#REF!</definedName>
    <definedName name="BT_SINGLE_30.45">#REF!</definedName>
    <definedName name="BT_WEARING_COAT">#REF!</definedName>
    <definedName name="btb_musd">#REF!</definedName>
    <definedName name="BTEMULTIONSS1">#REF!</definedName>
    <definedName name="BTSD_23">#REF!</definedName>
    <definedName name="BTSD_DRY">#REF!</definedName>
    <definedName name="BTSD_SEAL">#REF!</definedName>
    <definedName name="BTSD_SEAL1">#REF!</definedName>
    <definedName name="BTSD23">#REF!</definedName>
    <definedName name="Bu">#REF!</definedName>
    <definedName name="BU_2008">#REF!</definedName>
    <definedName name="BU_2011">#REF!</definedName>
    <definedName name="BU_2016">#REF!</definedName>
    <definedName name="BU_2023">#REF!</definedName>
    <definedName name="BU_2038">#REF!</definedName>
    <definedName name="BU_GM">#REF!</definedName>
    <definedName name="bua" localSheetId="9">#REF!</definedName>
    <definedName name="bua">#REF!</definedName>
    <definedName name="bua_2">#REF!</definedName>
    <definedName name="bua_6">#REF!</definedName>
    <definedName name="bua_8" localSheetId="0">#REF!</definedName>
    <definedName name="bua_8" localSheetId="2">#REF!</definedName>
    <definedName name="bua_8" localSheetId="1">#REF!</definedName>
    <definedName name="bua_8" localSheetId="9">#REF!</definedName>
    <definedName name="bua_8">#REF!</definedName>
    <definedName name="BUDDHA">#REF!</definedName>
    <definedName name="BUDDHA_2">#REF!</definedName>
    <definedName name="BUDDHA_6">#REF!</definedName>
    <definedName name="building">#REF!</definedName>
    <definedName name="building___0">#REF!</definedName>
    <definedName name="building___0_2">#REF!</definedName>
    <definedName name="building___0_6">#REF!</definedName>
    <definedName name="building___11">#REF!</definedName>
    <definedName name="building___11_2">#REF!</definedName>
    <definedName name="building___11_6">#REF!</definedName>
    <definedName name="building___12">#REF!</definedName>
    <definedName name="building___12_2">#REF!</definedName>
    <definedName name="building___12_6">#REF!</definedName>
    <definedName name="building_2">#REF!</definedName>
    <definedName name="building_6">#REF!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2">#REF!</definedName>
    <definedName name="BuiltIn_Print_Area___0_6">#REF!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llock">#REF!</definedName>
    <definedName name="Bust">#REF!</definedName>
    <definedName name="BusType">#REF!</definedName>
    <definedName name="BusType_Text">#REF!</definedName>
    <definedName name="bv">#REF!</definedName>
    <definedName name="bW">#REF!</definedName>
    <definedName name="bw13c">#REF!</definedName>
    <definedName name="BW13F">#REF!</definedName>
    <definedName name="BW13S">#REF!</definedName>
    <definedName name="BW15C">#REF!</definedName>
    <definedName name="BW15F">#REF!</definedName>
    <definedName name="BW15S">#REF!</definedName>
    <definedName name="BWDATEN">#REF!</definedName>
    <definedName name="bwfb">#REF!</definedName>
    <definedName name="bwl">#REF!</definedName>
    <definedName name="bwld">#REF!</definedName>
    <definedName name="BWQUART">#REF!</definedName>
    <definedName name="bww">#REF!</definedName>
    <definedName name="Bx">#REF!</definedName>
    <definedName name="Bx___0">#REF!</definedName>
    <definedName name="Bx___0_2">#REF!</definedName>
    <definedName name="Bx___0_6">#REF!</definedName>
    <definedName name="Bx___13">#REF!</definedName>
    <definedName name="Bx___13_2">#REF!</definedName>
    <definedName name="Bx___13_6">#REF!</definedName>
    <definedName name="Bx_2">#REF!</definedName>
    <definedName name="Bx_6">#REF!</definedName>
    <definedName name="bxevxed">#REF!</definedName>
    <definedName name="bxevxed_2">#REF!</definedName>
    <definedName name="bxevxed_6">#REF!</definedName>
    <definedName name="bxnvxnd" localSheetId="0">#REF!</definedName>
    <definedName name="bxnvxnd" localSheetId="2">#REF!</definedName>
    <definedName name="bxnvxnd" localSheetId="1">#REF!</definedName>
    <definedName name="bxnvxnd" localSheetId="9">#REF!</definedName>
    <definedName name="bxnvxnd">#REF!</definedName>
    <definedName name="bxnvxnd_2">#REF!</definedName>
    <definedName name="bxnvxnd_6">#REF!</definedName>
    <definedName name="bxnvxnd_8" localSheetId="0">#REF!</definedName>
    <definedName name="bxnvxnd_8" localSheetId="2">#REF!</definedName>
    <definedName name="bxnvxnd_8" localSheetId="1">#REF!</definedName>
    <definedName name="bxnvxnd_8" localSheetId="9">#REF!</definedName>
    <definedName name="bxnvxnd_8">#REF!</definedName>
    <definedName name="Bxx">#REF!</definedName>
    <definedName name="By">#REF!</definedName>
    <definedName name="C_">#REF!</definedName>
    <definedName name="Ca">#REF!</definedName>
    <definedName name="ca10.3">#REF!</definedName>
    <definedName name="ca11.3">#REF!</definedName>
    <definedName name="ca12.3">#REF!</definedName>
    <definedName name="ca13.3">#REF!</definedName>
    <definedName name="ca14.3">#REF!</definedName>
    <definedName name="ca15.3">#REF!</definedName>
    <definedName name="ca16.3">#REF!</definedName>
    <definedName name="ca17.3">#REF!</definedName>
    <definedName name="ca18.3">#REF!</definedName>
    <definedName name="ca19.3">#REF!</definedName>
    <definedName name="ca20.3">#REF!</definedName>
    <definedName name="ca3.3">#REF!</definedName>
    <definedName name="ca4.3">#REF!</definedName>
    <definedName name="ca5.3">#REF!</definedName>
    <definedName name="ca6.3">#REF!</definedName>
    <definedName name="ca7.3">#REF!</definedName>
    <definedName name="ca8.3">#REF!</definedName>
    <definedName name="ca9.3">#REF!</definedName>
    <definedName name="cab" localSheetId="9">#REF!</definedName>
    <definedName name="cab">#REF!</definedName>
    <definedName name="cab_8" localSheetId="9">#REF!</definedName>
    <definedName name="cab_8">#REF!</definedName>
    <definedName name="cab21.5tp" localSheetId="9">#REF!</definedName>
    <definedName name="cab21.5tp">#REF!</definedName>
    <definedName name="cab21.5tp_2">#REF!</definedName>
    <definedName name="cab21.5tp_6">#REF!</definedName>
    <definedName name="cab21.5tp_8" localSheetId="0">#REF!</definedName>
    <definedName name="cab21.5tp_8" localSheetId="2">#REF!</definedName>
    <definedName name="cab21.5tp_8" localSheetId="1">#REF!</definedName>
    <definedName name="cab21.5tp_8" localSheetId="9">#REF!</definedName>
    <definedName name="cab21.5tp_8">#REF!</definedName>
    <definedName name="cab21s" localSheetId="9">#REF!</definedName>
    <definedName name="cab21s">#REF!</definedName>
    <definedName name="cab21s_2">#REF!</definedName>
    <definedName name="cab21s_6">#REF!</definedName>
    <definedName name="cab21s_8" localSheetId="0">#REF!</definedName>
    <definedName name="cab21s_8" localSheetId="2">#REF!</definedName>
    <definedName name="cab21s_8" localSheetId="1">#REF!</definedName>
    <definedName name="cab21s_8" localSheetId="9">#REF!</definedName>
    <definedName name="cab21s_8">#REF!</definedName>
    <definedName name="cab21us" localSheetId="9">#REF!</definedName>
    <definedName name="cab21us">#REF!</definedName>
    <definedName name="cab21us_2">#REF!</definedName>
    <definedName name="cab21us_6">#REF!</definedName>
    <definedName name="cab21us_8" localSheetId="0">#REF!</definedName>
    <definedName name="cab21us_8" localSheetId="2">#REF!</definedName>
    <definedName name="cab21us_8" localSheetId="1">#REF!</definedName>
    <definedName name="cab21us_8" localSheetId="9">#REF!</definedName>
    <definedName name="cab21us_8">#REF!</definedName>
    <definedName name="cab31s" localSheetId="9">#REF!</definedName>
    <definedName name="cab31s">#REF!</definedName>
    <definedName name="cab31s_2">#REF!</definedName>
    <definedName name="cab31s_6">#REF!</definedName>
    <definedName name="cab31s_8" localSheetId="0">#REF!</definedName>
    <definedName name="cab31s_8" localSheetId="2">#REF!</definedName>
    <definedName name="cab31s_8" localSheetId="1">#REF!</definedName>
    <definedName name="cab31s_8" localSheetId="9">#REF!</definedName>
    <definedName name="cab31s_8">#REF!</definedName>
    <definedName name="cab31us" localSheetId="9">#REF!</definedName>
    <definedName name="cab31us">#REF!</definedName>
    <definedName name="cab31us_2">#REF!</definedName>
    <definedName name="cab31us_6">#REF!</definedName>
    <definedName name="cab31us_8" localSheetId="0">#REF!</definedName>
    <definedName name="cab31us_8" localSheetId="2">#REF!</definedName>
    <definedName name="cab31us_8" localSheetId="1">#REF!</definedName>
    <definedName name="cab31us_8" localSheetId="9">#REF!</definedName>
    <definedName name="cab31us_8">#REF!</definedName>
    <definedName name="cab41s" localSheetId="9">#REF!</definedName>
    <definedName name="cab41s">#REF!</definedName>
    <definedName name="cab41s_2">#REF!</definedName>
    <definedName name="cab41s_6">#REF!</definedName>
    <definedName name="cab41s_8" localSheetId="0">#REF!</definedName>
    <definedName name="cab41s_8" localSheetId="2">#REF!</definedName>
    <definedName name="cab41s_8" localSheetId="1">#REF!</definedName>
    <definedName name="cab41s_8" localSheetId="9">#REF!</definedName>
    <definedName name="cab41s_8">#REF!</definedName>
    <definedName name="cab41us" localSheetId="9">#REF!</definedName>
    <definedName name="cab41us">#REF!</definedName>
    <definedName name="cab41us_2">#REF!</definedName>
    <definedName name="cab41us_6">#REF!</definedName>
    <definedName name="cab41us_8" localSheetId="0">#REF!</definedName>
    <definedName name="cab41us_8" localSheetId="2">#REF!</definedName>
    <definedName name="cab41us_8" localSheetId="1">#REF!</definedName>
    <definedName name="cab41us_8" localSheetId="9">#REF!</definedName>
    <definedName name="cab41us_8">#REF!</definedName>
    <definedName name="cabf" localSheetId="0">#REF!</definedName>
    <definedName name="cabf" localSheetId="2">#REF!</definedName>
    <definedName name="cabf" localSheetId="1">#REF!</definedName>
    <definedName name="cabf" localSheetId="9">#REF!</definedName>
    <definedName name="cabf">#REF!</definedName>
    <definedName name="cabf_2">#REF!</definedName>
    <definedName name="cabf_6">#REF!</definedName>
    <definedName name="cabf_8" localSheetId="0">#REF!</definedName>
    <definedName name="cabf_8" localSheetId="2">#REF!</definedName>
    <definedName name="cabf_8" localSheetId="1">#REF!</definedName>
    <definedName name="cabf_8" localSheetId="9">#REF!</definedName>
    <definedName name="cabf_8">#REF!</definedName>
    <definedName name="cabinet" localSheetId="9">#REF!</definedName>
    <definedName name="cabinet">#REF!</definedName>
    <definedName name="cabinet_8" localSheetId="9">#REF!</definedName>
    <definedName name="cabinet_8">#REF!</definedName>
    <definedName name="cable" localSheetId="0">#REF!</definedName>
    <definedName name="cable" localSheetId="2">#REF!</definedName>
    <definedName name="cable" localSheetId="1">#REF!</definedName>
    <definedName name="CABLE_A">#REF!</definedName>
    <definedName name="CABLE_G">#REF!</definedName>
    <definedName name="Cabledata">#REF!</definedName>
    <definedName name="CableSize">#REF!</definedName>
    <definedName name="cacement">#REF!</definedName>
    <definedName name="CALf" localSheetId="0">#REF!</definedName>
    <definedName name="CALf" localSheetId="2">#REF!</definedName>
    <definedName name="CALf" localSheetId="1">#REF!</definedName>
    <definedName name="CALf" localSheetId="9">#REF!</definedName>
    <definedName name="CALf">#REF!</definedName>
    <definedName name="CALf_2">#REF!</definedName>
    <definedName name="CALf_6">#REF!</definedName>
    <definedName name="CALf_8" localSheetId="0">#REF!</definedName>
    <definedName name="CALf_8" localSheetId="2">#REF!</definedName>
    <definedName name="CALf_8" localSheetId="1">#REF!</definedName>
    <definedName name="CALf_8" localSheetId="9">#REF!</definedName>
    <definedName name="CALf_8">#REF!</definedName>
    <definedName name="cant" localSheetId="0">#REF!</definedName>
    <definedName name="cant" localSheetId="2">#REF!</definedName>
    <definedName name="cant" localSheetId="1">#REF!</definedName>
    <definedName name="cant_2">#REF!</definedName>
    <definedName name="cant_6">#REF!</definedName>
    <definedName name="cant_8" localSheetId="0">#REF!</definedName>
    <definedName name="cant_8" localSheetId="2">#REF!</definedName>
    <definedName name="cant_8" localSheetId="1">#REF!</definedName>
    <definedName name="capacity1" localSheetId="0">#REF!</definedName>
    <definedName name="capacity1" localSheetId="2">#REF!</definedName>
    <definedName name="capacity1" localSheetId="1">#REF!</definedName>
    <definedName name="capacity2" localSheetId="0">#REF!</definedName>
    <definedName name="capacity2" localSheetId="2">#REF!</definedName>
    <definedName name="capacity2" localSheetId="1">#REF!</definedName>
    <definedName name="capital">#REF!</definedName>
    <definedName name="CAR">#REF!</definedName>
    <definedName name="car.br.ag.10">#REF!</definedName>
    <definedName name="car.br.ag.40">#REF!</definedName>
    <definedName name="car.murrum">#REF!</definedName>
    <definedName name="car.rubble">#REF!</definedName>
    <definedName name="car_acsheet">#REF!</definedName>
    <definedName name="car_agg20">#REF!</definedName>
    <definedName name="car_agg40">#REF!</definedName>
    <definedName name="car_brick">#REF!</definedName>
    <definedName name="car_cem">#REF!</definedName>
    <definedName name="car_coarse_sand">#REF!</definedName>
    <definedName name="car_fine_sand">#REF!</definedName>
    <definedName name="car_lime">#REF!</definedName>
    <definedName name="car_steamcoal">#REF!</definedName>
    <definedName name="car_steel">#REF!</definedName>
    <definedName name="car_timber">#REF!</definedName>
    <definedName name="CardReaderInd400" localSheetId="0">#REF!</definedName>
    <definedName name="CardReaderInd400" localSheetId="2">#REF!</definedName>
    <definedName name="CardReaderInd400" localSheetId="1">#REF!</definedName>
    <definedName name="CardReaderInd400_8" localSheetId="0">#REF!</definedName>
    <definedName name="CardReaderInd400_8" localSheetId="2">#REF!</definedName>
    <definedName name="CardReaderInd400_8" localSheetId="1">#REF!</definedName>
    <definedName name="carp_first">#REF!</definedName>
    <definedName name="carp_second">#REF!</definedName>
    <definedName name="carpenter">#REF!</definedName>
    <definedName name="carpenter1">#REF!</definedName>
    <definedName name="carpenter2">#REF!</definedName>
    <definedName name="carpenterI">#REF!</definedName>
    <definedName name="carpenterII">#REF!</definedName>
    <definedName name="carpet">#REF!</definedName>
    <definedName name="carpet___0">#REF!</definedName>
    <definedName name="carpet___0_2">#REF!</definedName>
    <definedName name="carpet___0_6">#REF!</definedName>
    <definedName name="carpet___11">#REF!</definedName>
    <definedName name="carpet___11_2">#REF!</definedName>
    <definedName name="carpet___11_6">#REF!</definedName>
    <definedName name="carpet___12">#REF!</definedName>
    <definedName name="carpet___12_2">#REF!</definedName>
    <definedName name="carpet___12_6">#REF!</definedName>
    <definedName name="carpet_2">#REF!</definedName>
    <definedName name="carpet_6">#REF!</definedName>
    <definedName name="CARPI">#REF!</definedName>
    <definedName name="CARPII">#REF!</definedName>
    <definedName name="cash_bank">#REF!</definedName>
    <definedName name="castone">#REF!</definedName>
    <definedName name="category">#REF!</definedName>
    <definedName name="Cax">#REF!</definedName>
    <definedName name="cb">#REF!</definedName>
    <definedName name="cbgl1">#REF!</definedName>
    <definedName name="cbgl1_2">#REF!</definedName>
    <definedName name="cbgl1_6">#REF!</definedName>
    <definedName name="cbgl2">#REF!</definedName>
    <definedName name="cbgl2_2">#REF!</definedName>
    <definedName name="cbgl2_6">#REF!</definedName>
    <definedName name="cbgl3">#REF!</definedName>
    <definedName name="cbgl3_2">#REF!</definedName>
    <definedName name="cbgl3_6">#REF!</definedName>
    <definedName name="cbgl4">#REF!</definedName>
    <definedName name="cbgl4_2">#REF!</definedName>
    <definedName name="cbgl4_6">#REF!</definedName>
    <definedName name="CBLds">#REF!</definedName>
    <definedName name="cc">#REF!</definedName>
    <definedName name="CC_1">#REF!</definedName>
    <definedName name="CC1153_">#REF!</definedName>
    <definedName name="CC124_">#REF!</definedName>
    <definedName name="CC136_">#REF!</definedName>
    <definedName name="CC148_">#REF!</definedName>
    <definedName name="cca">#REF!</definedName>
    <definedName name="CCB">#REF!</definedName>
    <definedName name="CCC">#REF!</definedName>
    <definedName name="cccc">#REF!</definedName>
    <definedName name="cccddd">#REF!</definedName>
    <definedName name="CCCL">#REF!</definedName>
    <definedName name="ccd">#REF!</definedName>
    <definedName name="cci">#REF!</definedName>
    <definedName name="ccjali">#REF!</definedName>
    <definedName name="ccolagl">#REF!</definedName>
    <definedName name="ccolagl_2">#REF!</definedName>
    <definedName name="ccolagl_6">#REF!</definedName>
    <definedName name="CCOND">#REF!</definedName>
    <definedName name="CCONEI">#REF!</definedName>
    <definedName name="CCONEIG">#REF!</definedName>
    <definedName name="CCONEL">#REF!</definedName>
    <definedName name="CCONF">#REF!</definedName>
    <definedName name="CCONFI">#REF!</definedName>
    <definedName name="CCONFIF">#REF!</definedName>
    <definedName name="CCONFO">#REF!</definedName>
    <definedName name="CCONFOU">#REF!</definedName>
    <definedName name="CCONNI">#REF!</definedName>
    <definedName name="CCONNIN">#REF!</definedName>
    <definedName name="CCONR">#REF!</definedName>
    <definedName name="CCONSE">#REF!</definedName>
    <definedName name="CCONSEV">#REF!</definedName>
    <definedName name="CCONSI">#REF!</definedName>
    <definedName name="CCONSIX">#REF!</definedName>
    <definedName name="CCONTE">#REF!</definedName>
    <definedName name="CCONTH">#REF!</definedName>
    <definedName name="CCONTHI">#REF!</definedName>
    <definedName name="CCONTWFI">#REF!</definedName>
    <definedName name="CCONTWFO">#REF!</definedName>
    <definedName name="CCONTWL">#REF!</definedName>
    <definedName name="CCONTWON">#REF!</definedName>
    <definedName name="CCONTWSI">#REF!</definedName>
    <definedName name="CCONTWTH">#REF!</definedName>
    <definedName name="CCONTWTW">#REF!</definedName>
    <definedName name="CCONTWY">#REF!</definedName>
    <definedName name="CCT">#REF!</definedName>
    <definedName name="CCTHC">#REF!</definedName>
    <definedName name="CCTHD">#REF!</definedName>
    <definedName name="CCTWC">#REF!</definedName>
    <definedName name="CCTWD">#REF!</definedName>
    <definedName name="ccv">#REF!</definedName>
    <definedName name="ccv_2">#REF!</definedName>
    <definedName name="ccv_6">#REF!</definedName>
    <definedName name="CCVT">#REF!</definedName>
    <definedName name="Cd">#REF!</definedName>
    <definedName name="cdepth">#REF!</definedName>
    <definedName name="cdf" localSheetId="0">#REF!</definedName>
    <definedName name="cdf" localSheetId="2">#REF!</definedName>
    <definedName name="cdf" localSheetId="1">#REF!</definedName>
    <definedName name="cdf" localSheetId="9">#REF!</definedName>
    <definedName name="cdf">#REF!</definedName>
    <definedName name="cdf_8" localSheetId="9">#REF!</definedName>
    <definedName name="cdf_8">#REF!</definedName>
    <definedName name="Cdi">#REF!</definedName>
    <definedName name="CDWSSM">#REF!</definedName>
    <definedName name="CDWSSP">#REF!</definedName>
    <definedName name="CED">#REF!</definedName>
    <definedName name="CEL">#REF!</definedName>
    <definedName name="CELL">#REF!</definedName>
    <definedName name="CELL.106">#REF!</definedName>
    <definedName name="CELL.106.">#REF!</definedName>
    <definedName name="CELL10">#REF!</definedName>
    <definedName name="CELL106">#REF!</definedName>
    <definedName name="CELL110">#REF!</definedName>
    <definedName name="CELL112">#REF!</definedName>
    <definedName name="CELL115">#REF!</definedName>
    <definedName name="CELL12">#REF!</definedName>
    <definedName name="CELL13">#REF!</definedName>
    <definedName name="CELL132.106">#REF!</definedName>
    <definedName name="CELL132.107">#REF!</definedName>
    <definedName name="CELL132.109">#REF!</definedName>
    <definedName name="CELL132.110">#REF!</definedName>
    <definedName name="CELL132.112">#REF!</definedName>
    <definedName name="CELL132.115">#REF!</definedName>
    <definedName name="CELL15">#REF!</definedName>
    <definedName name="CELL157.106">#REF!</definedName>
    <definedName name="CELL157.107">#REF!</definedName>
    <definedName name="CELL157.109">#REF!</definedName>
    <definedName name="CELL157.110">#REF!</definedName>
    <definedName name="CELL157.112">#REF!</definedName>
    <definedName name="CELL157.115">#REF!</definedName>
    <definedName name="CELL232.206">#REF!</definedName>
    <definedName name="CELL232.207">#REF!</definedName>
    <definedName name="CELL232.209">#REF!</definedName>
    <definedName name="CELL232.210">#REF!</definedName>
    <definedName name="CELL232.212">#REF!</definedName>
    <definedName name="CELL232.215">#REF!</definedName>
    <definedName name="CELL257.206">#REF!</definedName>
    <definedName name="CELL257.207">#REF!</definedName>
    <definedName name="CELL257.209">#REF!</definedName>
    <definedName name="CELL257.210">#REF!</definedName>
    <definedName name="CELL257.212">#REF!</definedName>
    <definedName name="CELL257.215">#REF!</definedName>
    <definedName name="CELL257.307">#REF!</definedName>
    <definedName name="CELL257.309">#REF!</definedName>
    <definedName name="CELL257.310">#REF!</definedName>
    <definedName name="CELL257.311">#REF!</definedName>
    <definedName name="CELL257.312">#REF!</definedName>
    <definedName name="CELL257.315">#REF!</definedName>
    <definedName name="CELL332.306">#REF!</definedName>
    <definedName name="CELL332.307">#REF!</definedName>
    <definedName name="CELL332.309">#REF!</definedName>
    <definedName name="CELL332.310">#REF!</definedName>
    <definedName name="CELL332.312">#REF!</definedName>
    <definedName name="CELL332.315">#REF!</definedName>
    <definedName name="CELL357.209">#REF!</definedName>
    <definedName name="CELL357.306">#REF!</definedName>
    <definedName name="CELL357.307">#REF!</definedName>
    <definedName name="CELL357.309">#REF!</definedName>
    <definedName name="CELL357.310">#REF!</definedName>
    <definedName name="CELL357.312">#REF!</definedName>
    <definedName name="CELL357.315">#REF!</definedName>
    <definedName name="CELL357.315.">#REF!</definedName>
    <definedName name="CELL432.406">#REF!</definedName>
    <definedName name="CELL432.407">#REF!</definedName>
    <definedName name="CELL432.409">#REF!</definedName>
    <definedName name="CELL432.410">#REF!</definedName>
    <definedName name="CELL432.412">#REF!</definedName>
    <definedName name="CELL432.415">#REF!</definedName>
    <definedName name="CELL457.406">#REF!</definedName>
    <definedName name="CELL457.407">#REF!</definedName>
    <definedName name="CELL457.409">#REF!</definedName>
    <definedName name="CELL457.410">#REF!</definedName>
    <definedName name="CELL457.412">#REF!</definedName>
    <definedName name="CELL457.415">#REF!</definedName>
    <definedName name="CELL532.506">#REF!</definedName>
    <definedName name="CELL532.507">#REF!</definedName>
    <definedName name="CELL532.509">#REF!</definedName>
    <definedName name="CELL532.510">#REF!</definedName>
    <definedName name="CELL532.512">#REF!</definedName>
    <definedName name="CELL532.515">#REF!</definedName>
    <definedName name="CELL557.506">#REF!</definedName>
    <definedName name="CELL557.507">#REF!</definedName>
    <definedName name="CELL557.507.">#REF!</definedName>
    <definedName name="CELL557.509">#REF!</definedName>
    <definedName name="CELL557.510">#REF!</definedName>
    <definedName name="CELL557.512">#REF!</definedName>
    <definedName name="CELL557.515">#REF!</definedName>
    <definedName name="CELL6">#REF!</definedName>
    <definedName name="CELL632.606">#REF!</definedName>
    <definedName name="CELL632.607">#REF!</definedName>
    <definedName name="CELL632.609">#REF!</definedName>
    <definedName name="CELL632.610">#REF!</definedName>
    <definedName name="CELL632.612">#REF!</definedName>
    <definedName name="CELL632.615">#REF!</definedName>
    <definedName name="CELL657.606">#REF!</definedName>
    <definedName name="CELL657.607">#REF!</definedName>
    <definedName name="CELL657.609">#REF!</definedName>
    <definedName name="CELL657.610">#REF!</definedName>
    <definedName name="CELL657.612">#REF!</definedName>
    <definedName name="CELL657.615">#REF!</definedName>
    <definedName name="CELL732.706">#REF!</definedName>
    <definedName name="CELL732.707">#REF!</definedName>
    <definedName name="CELL732.709">#REF!</definedName>
    <definedName name="CELL732.710">#REF!</definedName>
    <definedName name="CELL732.712">#REF!</definedName>
    <definedName name="CELL732.715">#REF!</definedName>
    <definedName name="CELL757.706">#REF!</definedName>
    <definedName name="CELL757.707">#REF!</definedName>
    <definedName name="CELL757.709">#REF!</definedName>
    <definedName name="CELL757.710">#REF!</definedName>
    <definedName name="CELL757.712">#REF!</definedName>
    <definedName name="CELL757.715">#REF!</definedName>
    <definedName name="Cement">#REF!</definedName>
    <definedName name="cement.bag.empty">#REF!</definedName>
    <definedName name="Cement_1">#REF!</definedName>
    <definedName name="Cement_2">#REF!</definedName>
    <definedName name="Cement_3">#REF!</definedName>
    <definedName name="Cement_4">#REF!</definedName>
    <definedName name="Cement_5">#REF!</definedName>
    <definedName name="Cement_6">#REF!</definedName>
    <definedName name="cement1r">#REF!</definedName>
    <definedName name="cement3">#REF!</definedName>
    <definedName name="cementpaint">#REF!</definedName>
    <definedName name="Census_of_India_2001">#REF!</definedName>
    <definedName name="Center">#REF!</definedName>
    <definedName name="ceramic">#REF!</definedName>
    <definedName name="cf">#REF!</definedName>
    <definedName name="cf_musd">#REF!</definedName>
    <definedName name="cfb">#REF!</definedName>
    <definedName name="cfb_2">#REF!</definedName>
    <definedName name="cfb_6">#REF!</definedName>
    <definedName name="cfbeams">#REF!</definedName>
    <definedName name="cfbeams_2">#REF!</definedName>
    <definedName name="cfbeams_6">#REF!</definedName>
    <definedName name="cff">#REF!</definedName>
    <definedName name="cfsalb">#REF!</definedName>
    <definedName name="cfsalb_2">#REF!</definedName>
    <definedName name="cfsalb_6">#REF!</definedName>
    <definedName name="cfslab">#REF!</definedName>
    <definedName name="cfslab_2">#REF!</definedName>
    <definedName name="cfslab_6">#REF!</definedName>
    <definedName name="chairs">#REF!</definedName>
    <definedName name="CHAIRSSOFA">#REF!</definedName>
    <definedName name="chandra">#REF!</definedName>
    <definedName name="ChangeBy">#REF!</definedName>
    <definedName name="ChangeDate">#REF!</definedName>
    <definedName name="Charges_of_road_roller">#REF!</definedName>
    <definedName name="checked">#REF!</definedName>
    <definedName name="checked_2">#REF!</definedName>
    <definedName name="checked_6">#REF!</definedName>
    <definedName name="CHEMICAL">#REF!</definedName>
    <definedName name="cheq_dark22mm">#REF!</definedName>
    <definedName name="cheq_light22mm">#REF!</definedName>
    <definedName name="chhajjas">#REF!</definedName>
    <definedName name="chiller">#REF!</definedName>
    <definedName name="chiseler">#REF!</definedName>
    <definedName name="chokidar">#REF!</definedName>
    <definedName name="CHOOSE">#REF!</definedName>
    <definedName name="chr.brass.bib.15">#REF!</definedName>
    <definedName name="chr.brass.bib.20">#REF!</definedName>
    <definedName name="chtotal">#REF!</definedName>
    <definedName name="ci">#REF!</definedName>
    <definedName name="ci.cap.grill">#REF!</definedName>
    <definedName name="ci.cover.300x300">#REF!</definedName>
    <definedName name="ci.cover.455x610">#REF!</definedName>
    <definedName name="ci.cover.500x700">#REF!</definedName>
    <definedName name="ci.cover.600x850">#REF!</definedName>
    <definedName name="ci.grat.100">#REF!</definedName>
    <definedName name="ci10c">#REF!</definedName>
    <definedName name="ci12c">#REF!</definedName>
    <definedName name="ci14c">#REF!</definedName>
    <definedName name="ci16c">#REF!</definedName>
    <definedName name="ci4c">#REF!</definedName>
    <definedName name="ci6c">#REF!</definedName>
    <definedName name="ci8c">#REF!</definedName>
    <definedName name="ciff" localSheetId="9">#REF!</definedName>
    <definedName name="ciff">#REF!</definedName>
    <definedName name="ciff_8" localSheetId="9">#REF!</definedName>
    <definedName name="ciff_8">#REF!</definedName>
    <definedName name="CIFOUHA">#REF!</definedName>
    <definedName name="CIFOUTW">#REF!</definedName>
    <definedName name="cii">#REF!</definedName>
    <definedName name="ciii">#REF!</definedName>
    <definedName name="cistern">#REF!</definedName>
    <definedName name="cistern.high">#REF!</definedName>
    <definedName name="CITWC">#REF!</definedName>
    <definedName name="CITWD">#REF!</definedName>
    <definedName name="CITWYTH">#REF!</definedName>
    <definedName name="CITWYTW">#REF!</definedName>
    <definedName name="CITYC">#REF!</definedName>
    <definedName name="CITYD">#REF!</definedName>
    <definedName name="civil">#REF!</definedName>
    <definedName name="CIVILBOQPENDING">#REF!</definedName>
    <definedName name="cl">#REF!</definedName>
    <definedName name="cl33kv">#REF!</definedName>
    <definedName name="clamp_twosemi_msflat_40x3">#REF!</definedName>
    <definedName name="clamp100mm">#REF!</definedName>
    <definedName name="clamp80mm">#REF!</definedName>
    <definedName name="CLASSS">#REF!</definedName>
    <definedName name="Client">#REF!</definedName>
    <definedName name="ClientAddress1" localSheetId="9">#REF!</definedName>
    <definedName name="ClientAddress1">#REF!</definedName>
    <definedName name="ClientAddress1_2">#REF!</definedName>
    <definedName name="ClientAddress1_6">#REF!</definedName>
    <definedName name="ClientAddress1_8" localSheetId="0">#REF!</definedName>
    <definedName name="ClientAddress1_8" localSheetId="2">#REF!</definedName>
    <definedName name="ClientAddress1_8" localSheetId="1">#REF!</definedName>
    <definedName name="ClientAddress1_8" localSheetId="9">#REF!</definedName>
    <definedName name="ClientAddress1_8">#REF!</definedName>
    <definedName name="ClientAddress2" localSheetId="9">#REF!</definedName>
    <definedName name="ClientAddress2">#REF!</definedName>
    <definedName name="ClientAddress2_2">#REF!</definedName>
    <definedName name="ClientAddress2_6">#REF!</definedName>
    <definedName name="ClientAddress2_8" localSheetId="0">#REF!</definedName>
    <definedName name="ClientAddress2_8" localSheetId="2">#REF!</definedName>
    <definedName name="ClientAddress2_8" localSheetId="1">#REF!</definedName>
    <definedName name="ClientAddress2_8" localSheetId="9">#REF!</definedName>
    <definedName name="ClientAddress2_8">#REF!</definedName>
    <definedName name="ClientCity" localSheetId="9">#REF!</definedName>
    <definedName name="ClientCity">#REF!</definedName>
    <definedName name="ClientCity_2">#REF!</definedName>
    <definedName name="ClientCity_6">#REF!</definedName>
    <definedName name="ClientCity_8" localSheetId="0">#REF!</definedName>
    <definedName name="ClientCity_8" localSheetId="2">#REF!</definedName>
    <definedName name="ClientCity_8" localSheetId="1">#REF!</definedName>
    <definedName name="ClientCity_8" localSheetId="9">#REF!</definedName>
    <definedName name="ClientCity_8">#REF!</definedName>
    <definedName name="ClientCountry" localSheetId="9">#REF!</definedName>
    <definedName name="ClientCountry">#REF!</definedName>
    <definedName name="ClientCountry_2">#REF!</definedName>
    <definedName name="ClientCountry_6">#REF!</definedName>
    <definedName name="ClientCountry_8" localSheetId="0">#REF!</definedName>
    <definedName name="ClientCountry_8" localSheetId="2">#REF!</definedName>
    <definedName name="ClientCountry_8" localSheetId="1">#REF!</definedName>
    <definedName name="ClientCountry_8" localSheetId="9">#REF!</definedName>
    <definedName name="ClientCountry_8">#REF!</definedName>
    <definedName name="ClientEmail" localSheetId="9">#REF!</definedName>
    <definedName name="ClientEmail">#REF!</definedName>
    <definedName name="ClientEmail_2">#REF!</definedName>
    <definedName name="ClientEmail_6">#REF!</definedName>
    <definedName name="ClientEmail_8" localSheetId="0">#REF!</definedName>
    <definedName name="ClientEmail_8" localSheetId="2">#REF!</definedName>
    <definedName name="ClientEmail_8" localSheetId="1">#REF!</definedName>
    <definedName name="ClientEmail_8" localSheetId="9">#REF!</definedName>
    <definedName name="ClientEmail_8">#REF!</definedName>
    <definedName name="ClientFax" localSheetId="9">#REF!</definedName>
    <definedName name="ClientFax">#REF!</definedName>
    <definedName name="ClientFax_2">#REF!</definedName>
    <definedName name="ClientFax_6">#REF!</definedName>
    <definedName name="ClientFax_8" localSheetId="0">#REF!</definedName>
    <definedName name="ClientFax_8" localSheetId="2">#REF!</definedName>
    <definedName name="ClientFax_8" localSheetId="1">#REF!</definedName>
    <definedName name="ClientFax_8" localSheetId="9">#REF!</definedName>
    <definedName name="ClientFax_8">#REF!</definedName>
    <definedName name="ClientPhone" localSheetId="9">#REF!</definedName>
    <definedName name="ClientPhone">#REF!</definedName>
    <definedName name="ClientPhone_2">#REF!</definedName>
    <definedName name="ClientPhone_6">#REF!</definedName>
    <definedName name="ClientPhone_8" localSheetId="0">#REF!</definedName>
    <definedName name="ClientPhone_8" localSheetId="2">#REF!</definedName>
    <definedName name="ClientPhone_8" localSheetId="1">#REF!</definedName>
    <definedName name="ClientPhone_8" localSheetId="9">#REF!</definedName>
    <definedName name="ClientPhone_8">#REF!</definedName>
    <definedName name="ClientState" localSheetId="9">#REF!</definedName>
    <definedName name="ClientState">#REF!</definedName>
    <definedName name="ClientState_2">#REF!</definedName>
    <definedName name="ClientState_6">#REF!</definedName>
    <definedName name="ClientState_8" localSheetId="0">#REF!</definedName>
    <definedName name="ClientState_8" localSheetId="2">#REF!</definedName>
    <definedName name="ClientState_8" localSheetId="1">#REF!</definedName>
    <definedName name="ClientState_8" localSheetId="9">#REF!</definedName>
    <definedName name="ClientState_8">#REF!</definedName>
    <definedName name="ClientZip" localSheetId="9">#REF!</definedName>
    <definedName name="ClientZip">#REF!</definedName>
    <definedName name="ClientZip_2">#REF!</definedName>
    <definedName name="ClientZip_6">#REF!</definedName>
    <definedName name="ClientZip_8" localSheetId="0">#REF!</definedName>
    <definedName name="ClientZip_8" localSheetId="2">#REF!</definedName>
    <definedName name="ClientZip_8" localSheetId="1">#REF!</definedName>
    <definedName name="ClientZip_8" localSheetId="9">#REF!</definedName>
    <definedName name="ClientZip_8">#REF!</definedName>
    <definedName name="clintels">#REF!</definedName>
    <definedName name="clintels_2">#REF!</definedName>
    <definedName name="clintels_6">#REF!</definedName>
    <definedName name="cll">#REF!</definedName>
    <definedName name="cllf">#REF!</definedName>
    <definedName name="clrf" localSheetId="9">#REF!</definedName>
    <definedName name="clrf">#REF!</definedName>
    <definedName name="clrf_8" localSheetId="9">#REF!</definedName>
    <definedName name="clrf_8">#REF!</definedName>
    <definedName name="cltf">#REF!</definedName>
    <definedName name="cm.coarse.1.3">#REF!</definedName>
    <definedName name="cm.coarse.1.4">#REF!</definedName>
    <definedName name="cm.coarse.1.5">#REF!</definedName>
    <definedName name="cm.coarse.1.6">#REF!</definedName>
    <definedName name="cm.coarse.1.8">#REF!</definedName>
    <definedName name="cm.fine.1.1">#REF!</definedName>
    <definedName name="cm.fine.1.2">#REF!</definedName>
    <definedName name="cm.fine.1.3">#REF!</definedName>
    <definedName name="cm.fine.1.4">#REF!</definedName>
    <definedName name="cm.fine.1.5">#REF!</definedName>
    <definedName name="cm.fine.1.6">#REF!</definedName>
    <definedName name="CM12_">#REF!</definedName>
    <definedName name="CM13_">#REF!</definedName>
    <definedName name="CM14_">#REF!</definedName>
    <definedName name="CM15_">#REF!</definedName>
    <definedName name="cmain">#REF!</definedName>
    <definedName name="CMFIC">#REF!</definedName>
    <definedName name="CMFID">#REF!</definedName>
    <definedName name="CMFOC">#REF!</definedName>
    <definedName name="CMFOD">#REF!</definedName>
    <definedName name="CMTH">#REF!</definedName>
    <definedName name="CMTHC">#REF!</definedName>
    <definedName name="CMTHD">#REF!</definedName>
    <definedName name="cnvert">#REF!</definedName>
    <definedName name="COAD" localSheetId="0">#REF!</definedName>
    <definedName name="COAD" localSheetId="2">#REF!</definedName>
    <definedName name="COAD" localSheetId="1">#REF!</definedName>
    <definedName name="coal">#REF!</definedName>
    <definedName name="COAL_SAMPLING___TEST__Size_6x5x4.5m">#REF!</definedName>
    <definedName name="coaltar">#REF!</definedName>
    <definedName name="coarse.sand">#REF!</definedName>
    <definedName name="coarseaggregate">#REF!</definedName>
    <definedName name="Code">#REF!</definedName>
    <definedName name="CODES">#REF!</definedName>
    <definedName name="coiltypespring">#REF!</definedName>
    <definedName name="coimbatore">#REF!</definedName>
    <definedName name="col">#REF!</definedName>
    <definedName name="col___0">#REF!</definedName>
    <definedName name="col___0_2">#REF!</definedName>
    <definedName name="col___0_6">#REF!</definedName>
    <definedName name="col___11">#REF!</definedName>
    <definedName name="col___11_2">#REF!</definedName>
    <definedName name="col___11_6">#REF!</definedName>
    <definedName name="col___12">#REF!</definedName>
    <definedName name="col___12_2">#REF!</definedName>
    <definedName name="col___12_6">#REF!</definedName>
    <definedName name="col_2">#REF!</definedName>
    <definedName name="col_6">#REF!</definedName>
    <definedName name="Colbgl">#REF!</definedName>
    <definedName name="Colbgl_2">#REF!</definedName>
    <definedName name="Colbgl_6">#REF!</definedName>
    <definedName name="colbgl2">#REF!</definedName>
    <definedName name="colbgl2_2">#REF!</definedName>
    <definedName name="colbgl2_6">#REF!</definedName>
    <definedName name="colfoun">#REF!</definedName>
    <definedName name="collection">#REF!</definedName>
    <definedName name="COLLSTATUS">#REF!</definedName>
    <definedName name="collstatuspage1">#REF!</definedName>
    <definedName name="collstatuspage2">#REF!</definedName>
    <definedName name="Columns">#REF!</definedName>
    <definedName name="Columns_2">#REF!</definedName>
    <definedName name="Columns_6">#REF!</definedName>
    <definedName name="colx">#REF!</definedName>
    <definedName name="colz">#REF!</definedName>
    <definedName name="Comments" localSheetId="0">#REF!</definedName>
    <definedName name="Comments" localSheetId="2">#REF!</definedName>
    <definedName name="Comments" localSheetId="1">#REF!</definedName>
    <definedName name="Comments" localSheetId="9">#REF!</definedName>
    <definedName name="Comments">#REF!</definedName>
    <definedName name="Comments_8" localSheetId="9">#REF!</definedName>
    <definedName name="Comments_8">#REF!</definedName>
    <definedName name="COMMN">#REF!</definedName>
    <definedName name="COMP">#REF!</definedName>
    <definedName name="comp_ope">#REF!</definedName>
    <definedName name="compactor">#REF!</definedName>
    <definedName name="Company" localSheetId="9">#REF!</definedName>
    <definedName name="Company">#REF!</definedName>
    <definedName name="Company_2">#REF!</definedName>
    <definedName name="Company_6">#REF!</definedName>
    <definedName name="Company_7" localSheetId="0">#REF!</definedName>
    <definedName name="Company_7" localSheetId="2">#REF!</definedName>
    <definedName name="Company_7" localSheetId="1">#REF!</definedName>
    <definedName name="Company_7" localSheetId="9">#REF!</definedName>
    <definedName name="Company_7">#REF!</definedName>
    <definedName name="Company_8" localSheetId="9">#REF!</definedName>
    <definedName name="Company_8">#REF!</definedName>
    <definedName name="CompDate">#REF!</definedName>
    <definedName name="CON">#REF!</definedName>
    <definedName name="CON_SCH">#REF!</definedName>
    <definedName name="CONBLD">#REF!</definedName>
    <definedName name="concretepump">#REF!</definedName>
    <definedName name="conden">#REF!</definedName>
    <definedName name="condf" localSheetId="0">#REF!</definedName>
    <definedName name="condf" localSheetId="2">#REF!</definedName>
    <definedName name="condf" localSheetId="1">#REF!</definedName>
    <definedName name="condf" localSheetId="9">#REF!</definedName>
    <definedName name="condf">#REF!</definedName>
    <definedName name="condf_2">#REF!</definedName>
    <definedName name="condf_6">#REF!</definedName>
    <definedName name="condf_8" localSheetId="0">#REF!</definedName>
    <definedName name="condf_8" localSheetId="2">#REF!</definedName>
    <definedName name="condf_8" localSheetId="1">#REF!</definedName>
    <definedName name="condf_8" localSheetId="9">#REF!</definedName>
    <definedName name="condf_8">#REF!</definedName>
    <definedName name="conf" localSheetId="9">#REF!</definedName>
    <definedName name="conf">#REF!</definedName>
    <definedName name="conf_2">#REF!</definedName>
    <definedName name="conf_6">#REF!</definedName>
    <definedName name="conf_8" localSheetId="0">#REF!</definedName>
    <definedName name="conf_8" localSheetId="2">#REF!</definedName>
    <definedName name="conf_8" localSheetId="1">#REF!</definedName>
    <definedName name="conf_8" localSheetId="9">#REF!</definedName>
    <definedName name="conf_8">#REF!</definedName>
    <definedName name="config">#REF!</definedName>
    <definedName name="conmsf" localSheetId="0">#REF!</definedName>
    <definedName name="conmsf" localSheetId="2">#REF!</definedName>
    <definedName name="conmsf" localSheetId="1">#REF!</definedName>
    <definedName name="constrn">#REF!</definedName>
    <definedName name="Construction_Period" localSheetId="0">#REF!</definedName>
    <definedName name="Construction_Period" localSheetId="2">#REF!</definedName>
    <definedName name="Construction_Period" localSheetId="1">#REF!</definedName>
    <definedName name="Construction_Period" localSheetId="9">#REF!</definedName>
    <definedName name="Construction_Period">#REF!</definedName>
    <definedName name="Construction_Period_2">#REF!</definedName>
    <definedName name="Construction_Period_6">#REF!</definedName>
    <definedName name="Construction_Period_8" localSheetId="0">#REF!</definedName>
    <definedName name="Construction_Period_8" localSheetId="2">#REF!</definedName>
    <definedName name="Construction_Period_8" localSheetId="1">#REF!</definedName>
    <definedName name="Construction_Period_8" localSheetId="9">#REF!</definedName>
    <definedName name="Construction_Period_8">#REF!</definedName>
    <definedName name="Contact" localSheetId="9">#REF!</definedName>
    <definedName name="Contact">#REF!</definedName>
    <definedName name="Contact_2">#REF!</definedName>
    <definedName name="Contact_6">#REF!</definedName>
    <definedName name="Contact_8" localSheetId="0">#REF!</definedName>
    <definedName name="Contact_8" localSheetId="2">#REF!</definedName>
    <definedName name="Contact_8" localSheetId="1">#REF!</definedName>
    <definedName name="Contact_8" localSheetId="9">#REF!</definedName>
    <definedName name="Contact_8">#REF!</definedName>
    <definedName name="contactarea">#REF!</definedName>
    <definedName name="ContAmt">#REF!</definedName>
    <definedName name="Continue">#REF!</definedName>
    <definedName name="ContractorProfit">#REF!</definedName>
    <definedName name="CONTROL">#REF!</definedName>
    <definedName name="control.">#REF!</definedName>
    <definedName name="control132">#REF!</definedName>
    <definedName name="ContWithAcct">#REF!</definedName>
    <definedName name="ContWithName">#REF!</definedName>
    <definedName name="ContWithPrio">#REF!</definedName>
    <definedName name="ContWithPrio_Text">#REF!</definedName>
    <definedName name="CONum">#REF!</definedName>
    <definedName name="coordinates">#REF!</definedName>
    <definedName name="copperplate">#REF!</definedName>
    <definedName name="cord">#REF!</definedName>
    <definedName name="cord_2">#REF!</definedName>
    <definedName name="cord_6">#REF!</definedName>
    <definedName name="CORE">#REF!</definedName>
    <definedName name="coros">#REF!</definedName>
    <definedName name="CorpClient">#REF!</definedName>
    <definedName name="CorpClient_Text">#REF!</definedName>
    <definedName name="corr_ac6mm">#REF!</definedName>
    <definedName name="corr_ac7mm">#REF!</definedName>
    <definedName name="CorrectFactors_TT">#REF!</definedName>
    <definedName name="CorrectFactors1_TT">#REF!</definedName>
    <definedName name="CorrectFactors10_TT">#REF!</definedName>
    <definedName name="CorrectFactors11_TT">#REF!</definedName>
    <definedName name="CorrectFactors12_TT">#REF!</definedName>
    <definedName name="CorrectFactors13_TT">#REF!</definedName>
    <definedName name="CorrectFactors14_TT">#REF!</definedName>
    <definedName name="CorrectFactors15_TT">#REF!</definedName>
    <definedName name="CorrectFactors16_TT">#REF!</definedName>
    <definedName name="CorrectFactors17_TT">#REF!</definedName>
    <definedName name="CorrectFactors18_TT">#REF!</definedName>
    <definedName name="CorrectFactors19_TT">#REF!</definedName>
    <definedName name="CorrectFactors2_TT">#REF!</definedName>
    <definedName name="CorrectFactors20_TT">#REF!</definedName>
    <definedName name="CorrectFactors21_TT">#REF!</definedName>
    <definedName name="CorrectFactors22_TT">#REF!</definedName>
    <definedName name="CorrectFactors23_TT">#REF!</definedName>
    <definedName name="CorrectFactors24_TT">#REF!</definedName>
    <definedName name="CorrectFactors25_TT">#REF!</definedName>
    <definedName name="CorrectFactors26_TT">#REF!</definedName>
    <definedName name="cosq">#REF!</definedName>
    <definedName name="COST">#REF!</definedName>
    <definedName name="Cost_for_10_Hp_Hr.">#REF!</definedName>
    <definedName name="Cost_of_water_including_filling_the_tanker">#REF!</definedName>
    <definedName name="costing" localSheetId="0">#REF!</definedName>
    <definedName name="costing" localSheetId="2">#REF!</definedName>
    <definedName name="costing" localSheetId="1">#REF!</definedName>
    <definedName name="costing" localSheetId="9">#REF!</definedName>
    <definedName name="costing">#REF!</definedName>
    <definedName name="costing_8" localSheetId="9">#REF!</definedName>
    <definedName name="costing_8">#REF!</definedName>
    <definedName name="costing9">#REF!</definedName>
    <definedName name="COU">#REF!</definedName>
    <definedName name="COU___0">#REF!</definedName>
    <definedName name="COU___0_2">#REF!</definedName>
    <definedName name="COU___0_6">#REF!</definedName>
    <definedName name="COU___13">#REF!</definedName>
    <definedName name="COU___13_2">#REF!</definedName>
    <definedName name="COU___13_6">#REF!</definedName>
    <definedName name="COU_2">#REF!</definedName>
    <definedName name="COU_6">#REF!</definedName>
    <definedName name="countrywood">#REF!</definedName>
    <definedName name="cover">#REF!</definedName>
    <definedName name="Cover_blocks">#REF!</definedName>
    <definedName name="cowl.100">#REF!</definedName>
    <definedName name="cowl.75">#REF!</definedName>
    <definedName name="Cp">#REF!</definedName>
    <definedName name="CPAD">#REF!</definedName>
    <definedName name="CpeAe">#REF!</definedName>
    <definedName name="CpeAn">#REF!</definedName>
    <definedName name="CpeAz">#REF!</definedName>
    <definedName name="CpeCe">#REF!</definedName>
    <definedName name="CpeCn">#REF!</definedName>
    <definedName name="CPeCz">#REF!</definedName>
    <definedName name="CpeGz">#REF!</definedName>
    <definedName name="Cpi">#REF!</definedName>
    <definedName name="Cpx">#REF!</definedName>
    <definedName name="Cpz">#REF!</definedName>
    <definedName name="CR">#REF!</definedName>
    <definedName name="cr_excess_demo_room_sheet1">#REF!</definedName>
    <definedName name="crane">#REF!</definedName>
    <definedName name="craneman">#REF!</definedName>
    <definedName name="crashbarrier">#REF!</definedName>
    <definedName name="CRB">#REF!</definedName>
    <definedName name="CreationDate">#REF!</definedName>
    <definedName name="CRS">#REF!</definedName>
    <definedName name="crsobpl">#REF!</definedName>
    <definedName name="crsr">#REF!</definedName>
    <definedName name="crsr1">#REF!</definedName>
    <definedName name="crsr2">#REF!</definedName>
    <definedName name="crsr3">#REF!</definedName>
    <definedName name="crsrate">#REF!</definedName>
    <definedName name="crss">#REF!</definedName>
    <definedName name="crush">#REF!</definedName>
    <definedName name="crushedaggregate">#REF!</definedName>
    <definedName name="crushedsand">#REF!</definedName>
    <definedName name="crust">#REF!</definedName>
    <definedName name="CS">#REF!</definedName>
    <definedName name="cs.rocker.bearing">#REF!</definedName>
    <definedName name="cs.roller.bearing">#REF!</definedName>
    <definedName name="Cs___0">#REF!</definedName>
    <definedName name="Cs___0_2">#REF!</definedName>
    <definedName name="Cs___0_6">#REF!</definedName>
    <definedName name="Cs___13">#REF!</definedName>
    <definedName name="Cs___13_2">#REF!</definedName>
    <definedName name="Cs___13_6">#REF!</definedName>
    <definedName name="Cs_2">#REF!</definedName>
    <definedName name="Cs_6">#REF!</definedName>
    <definedName name="CS_MIS">#REF!</definedName>
    <definedName name="csshade">#REF!</definedName>
    <definedName name="csshade_2">#REF!</definedName>
    <definedName name="csshade_6">#REF!</definedName>
    <definedName name="cst">#REF!</definedName>
    <definedName name="cst_2">#REF!</definedName>
    <definedName name="cst_6">#REF!</definedName>
    <definedName name="cstf" localSheetId="0">#REF!</definedName>
    <definedName name="cstf" localSheetId="2">#REF!</definedName>
    <definedName name="cstf" localSheetId="1">#REF!</definedName>
    <definedName name="cstf" localSheetId="9">#REF!</definedName>
    <definedName name="cstf">#REF!</definedName>
    <definedName name="cstf_8" localSheetId="9">#REF!</definedName>
    <definedName name="cstf_8">#REF!</definedName>
    <definedName name="CT">#REF!</definedName>
    <definedName name="CT1C1LC">#REF!</definedName>
    <definedName name="CT1C1LR">#REF!</definedName>
    <definedName name="CT1C1Rloop">#REF!</definedName>
    <definedName name="CT1C1VAC">#REF!</definedName>
    <definedName name="CT1C1VAM">#REF!</definedName>
    <definedName name="CT1C1VAT">#REF!</definedName>
    <definedName name="CT1C2Lc">#REF!</definedName>
    <definedName name="CT1C2LR">#REF!</definedName>
    <definedName name="CT1C2Rloop">#REF!</definedName>
    <definedName name="CT1C2VAC">#REF!</definedName>
    <definedName name="CT1C2VAM">#REF!</definedName>
    <definedName name="CT1C2VAT">#REF!</definedName>
    <definedName name="CT2C4IN">#REF!</definedName>
    <definedName name="CT2C4RCT">#REF!</definedName>
    <definedName name="CT2C4RL">#REF!</definedName>
    <definedName name="ctbar">#REF!</definedName>
    <definedName name="ctf">#REF!</definedName>
    <definedName name="cth">#REF!</definedName>
    <definedName name="CTR">#REF!</definedName>
    <definedName name="Cu">#REF!</definedName>
    <definedName name="cu10.3">#REF!</definedName>
    <definedName name="cu11.3">#REF!</definedName>
    <definedName name="cu12.3">#REF!</definedName>
    <definedName name="cu13.3">#REF!</definedName>
    <definedName name="cu14.3">#REF!</definedName>
    <definedName name="cu15.3">#REF!</definedName>
    <definedName name="cu16.3">#REF!</definedName>
    <definedName name="cu17.3">#REF!</definedName>
    <definedName name="cu18.3">#REF!</definedName>
    <definedName name="cu19.3">#REF!</definedName>
    <definedName name="cu20.3">#REF!</definedName>
    <definedName name="cu3.3">#REF!</definedName>
    <definedName name="cu4.3">#REF!</definedName>
    <definedName name="cu5.3">#REF!</definedName>
    <definedName name="cu6.3">#REF!</definedName>
    <definedName name="cu7.3">#REF!</definedName>
    <definedName name="cu8.3">#REF!</definedName>
    <definedName name="cu9.3">#REF!</definedName>
    <definedName name="CUDENSITY" localSheetId="0">#REF!</definedName>
    <definedName name="CUDENSITY" localSheetId="2">#REF!</definedName>
    <definedName name="CUDENSITY" localSheetId="1">#REF!</definedName>
    <definedName name="cuload" localSheetId="0">#REF!</definedName>
    <definedName name="cuload" localSheetId="2">#REF!</definedName>
    <definedName name="cuload" localSheetId="1">#REF!</definedName>
    <definedName name="CUMARGIN" localSheetId="0">#REF!</definedName>
    <definedName name="CUMARGIN" localSheetId="2">#REF!</definedName>
    <definedName name="CUMARGIN" localSheetId="1">#REF!</definedName>
    <definedName name="cumi">#REF!</definedName>
    <definedName name="cumi1">#REF!</definedName>
    <definedName name="cummeas_may1006">#REF!</definedName>
    <definedName name="cummeas_may1006_2">#REF!</definedName>
    <definedName name="cummeas_may1006_6">#REF!</definedName>
    <definedName name="cummeas_up_to_mar">#REF!</definedName>
    <definedName name="cummeas_up_to_mar_2">#REF!</definedName>
    <definedName name="cummeas_up_to_mar_6">#REF!</definedName>
    <definedName name="cur">#REF!</definedName>
    <definedName name="CURR">#REF!</definedName>
    <definedName name="curr_liab_prov">#REF!</definedName>
    <definedName name="CurrencyRate">#REF!</definedName>
    <definedName name="current1">#REF!</definedName>
    <definedName name="current1_2">#REF!</definedName>
    <definedName name="current1_6">#REF!</definedName>
    <definedName name="current2">#REF!</definedName>
    <definedName name="current2_2">#REF!</definedName>
    <definedName name="current2_6">#REF!</definedName>
    <definedName name="current3">#REF!</definedName>
    <definedName name="current3_2">#REF!</definedName>
    <definedName name="current3_6">#REF!</definedName>
    <definedName name="current4">#REF!</definedName>
    <definedName name="current4_2">#REF!</definedName>
    <definedName name="current4_6">#REF!</definedName>
    <definedName name="current5">#REF!</definedName>
    <definedName name="current5_2">#REF!</definedName>
    <definedName name="current5_6">#REF!</definedName>
    <definedName name="CurrentRating">#REF!</definedName>
    <definedName name="cuting">#REF!</definedName>
    <definedName name="cutstone">#REF!</definedName>
    <definedName name="cvdf" localSheetId="0">#REF!</definedName>
    <definedName name="cvdf" localSheetId="2">#REF!</definedName>
    <definedName name="cvdf" localSheetId="1">#REF!</definedName>
    <definedName name="cvdf" localSheetId="9">#REF!</definedName>
    <definedName name="cvdf">#REF!</definedName>
    <definedName name="cvdf_8" localSheetId="9">#REF!</definedName>
    <definedName name="cvdf_8">#REF!</definedName>
    <definedName name="CVT">#REF!</definedName>
    <definedName name="CVXCVSA">#REF!</definedName>
    <definedName name="cwidth">#REF!</definedName>
    <definedName name="CWSUMP">#REF!</definedName>
    <definedName name="cx">#REF!</definedName>
    <definedName name="D" localSheetId="0">#REF!</definedName>
    <definedName name="D" localSheetId="2">#REF!</definedName>
    <definedName name="D" localSheetId="1">#REF!</definedName>
    <definedName name="d._Staging_to_keep_deflactometer___hire_charges_of_deflectometer">#REF!</definedName>
    <definedName name="D.t">#REF!</definedName>
    <definedName name="D_">#REF!</definedName>
    <definedName name="d___0">#REF!</definedName>
    <definedName name="d___0_2">#REF!</definedName>
    <definedName name="d___0_6">#REF!</definedName>
    <definedName name="d___13">#REF!</definedName>
    <definedName name="d___13_2">#REF!</definedName>
    <definedName name="d___13_6">#REF!</definedName>
    <definedName name="D5D2955">#REF!</definedName>
    <definedName name="D8Data">#REF!</definedName>
    <definedName name="dadaddw">#REF!</definedName>
    <definedName name="Damkheda">#REF!</definedName>
    <definedName name="dara">#REF!</definedName>
    <definedName name="dark_pig">#REF!</definedName>
    <definedName name="DASD">#REF!</definedName>
    <definedName name="DATA">#REF!</definedName>
    <definedName name="DATA.STD">#REF!</definedName>
    <definedName name="DATA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2">#REF!</definedName>
    <definedName name="DATA153">#REF!</definedName>
    <definedName name="DATA154">#REF!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2">#REF!</definedName>
    <definedName name="DATA93">#REF!</definedName>
    <definedName name="DATA94">#REF!</definedName>
    <definedName name="DATA95">#REF!</definedName>
    <definedName name="DATA98">#REF!</definedName>
    <definedName name="DATA99">#REF!</definedName>
    <definedName name="DATAA1">#REF!</definedName>
    <definedName name="Date" localSheetId="0">#REF!</definedName>
    <definedName name="Date" localSheetId="2">#REF!</definedName>
    <definedName name="Date" localSheetId="1">#REF!</definedName>
    <definedName name="Date" localSheetId="9">#REF!</definedName>
    <definedName name="Date">#REF!</definedName>
    <definedName name="Date_2">#REF!</definedName>
    <definedName name="Date_6">#REF!</definedName>
    <definedName name="Date_8" localSheetId="0">#REF!</definedName>
    <definedName name="Date_8" localSheetId="2">#REF!</definedName>
    <definedName name="Date_8" localSheetId="1">#REF!</definedName>
    <definedName name="Date_8" localSheetId="9">#REF!</definedName>
    <definedName name="Date_8">#REF!</definedName>
    <definedName name="datonators">#REF!</definedName>
    <definedName name="db">#REF!</definedName>
    <definedName name="db___0">#REF!</definedName>
    <definedName name="db___0_2">#REF!</definedName>
    <definedName name="db___0_6">#REF!</definedName>
    <definedName name="db___13">#REF!</definedName>
    <definedName name="db___13_2">#REF!</definedName>
    <definedName name="db___13_6">#REF!</definedName>
    <definedName name="db_2">#REF!</definedName>
    <definedName name="db_6">#REF!</definedName>
    <definedName name="DB1_CM_AKT">#REF!</definedName>
    <definedName name="DB1_CM_DLTA">#REF!</definedName>
    <definedName name="DB1_CM_ERST">#REF!</definedName>
    <definedName name="DB1_CM_LETZ">#REF!</definedName>
    <definedName name="DB1_CM_ST1">#REF!</definedName>
    <definedName name="DB2_GM_AKT">#REF!</definedName>
    <definedName name="DB2_GM_DLTA">#REF!</definedName>
    <definedName name="DB2_GM_ERST">#REF!</definedName>
    <definedName name="DB2_GM_LETZ">#REF!</definedName>
    <definedName name="DB2_GM_ST1">#REF!</definedName>
    <definedName name="DB20_">#REF!</definedName>
    <definedName name="dbas">#REF!</definedName>
    <definedName name="dbbs">#REF!</definedName>
    <definedName name="dbbsb">#REF!</definedName>
    <definedName name="dbc">#REF!</definedName>
    <definedName name="dbd">#REF!</definedName>
    <definedName name="DBFEST">#REF!</definedName>
    <definedName name="DBFREI">#REF!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#REF!</definedName>
    <definedName name="dc_2">#REF!</definedName>
    <definedName name="dc_6">#REF!</definedName>
    <definedName name="dcd">#REF!</definedName>
    <definedName name="DCU" localSheetId="0">#REF!</definedName>
    <definedName name="DCU" localSheetId="2">#REF!</definedName>
    <definedName name="DCU" localSheetId="1">#REF!</definedName>
    <definedName name="DCU_8" localSheetId="0">#REF!</definedName>
    <definedName name="DCU_8" localSheetId="2">#REF!</definedName>
    <definedName name="DCU_8" localSheetId="1">#REF!</definedName>
    <definedName name="DD">#REF!</definedName>
    <definedName name="ddd">#REF!</definedName>
    <definedName name="dddddd">#REF!</definedName>
    <definedName name="dddddddddddddddf" localSheetId="0">#REF!</definedName>
    <definedName name="dddddddddddddddf" localSheetId="2">#REF!</definedName>
    <definedName name="dddddddddddddddf" localSheetId="1">#REF!</definedName>
    <definedName name="dddddddddddddddf">#REF!</definedName>
    <definedName name="ddf">#REF!</definedName>
    <definedName name="de">#REF!</definedName>
    <definedName name="DEBTORS">#REF!</definedName>
    <definedName name="DEBUG_MODE">#REF!</definedName>
    <definedName name="DECISION" localSheetId="0">#REF!</definedName>
    <definedName name="DECISION" localSheetId="2">#REF!</definedName>
    <definedName name="DECISION" localSheetId="1">#REF!</definedName>
    <definedName name="deeeeeee">#REF!</definedName>
    <definedName name="deff">#REF!</definedName>
    <definedName name="DEFF2">#REF!</definedName>
    <definedName name="DEFFF1">#REF!</definedName>
    <definedName name="DEFFF2">#REF!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0_2">#REF!</definedName>
    <definedName name="DELTA20___0_6">#REF!</definedName>
    <definedName name="DELTA20___13">#REF!</definedName>
    <definedName name="DELTA20___13_2">#REF!</definedName>
    <definedName name="DELTA20___13_6">#REF!</definedName>
    <definedName name="DELTA20_2">#REF!</definedName>
    <definedName name="DELTA20_6">#REF!</definedName>
    <definedName name="delyw">#REF!</definedName>
    <definedName name="Den">#REF!</definedName>
    <definedName name="deoder">#REF!</definedName>
    <definedName name="Depn">#REF!</definedName>
    <definedName name="depr">#REF!</definedName>
    <definedName name="Depth">#REF!</definedName>
    <definedName name="Depth_above_FGL">#REF!</definedName>
    <definedName name="Depth_below_ground_level">#REF!</definedName>
    <definedName name="Depth_of_the_section">#REF!</definedName>
    <definedName name="DES">#REF!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0">#REF!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8">#REF!</definedName>
    <definedName name="DESC19">#REF!</definedName>
    <definedName name="DESC20">#REF!</definedName>
    <definedName name="DESC21">#REF!</definedName>
    <definedName name="DESC22">#REF!</definedName>
    <definedName name="DESC23">#REF!</definedName>
    <definedName name="DESC24">#REF!</definedName>
    <definedName name="DESC26">#REF!</definedName>
    <definedName name="DESC27">#REF!</definedName>
    <definedName name="DESC29">#REF!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0">#REF!</definedName>
    <definedName name="DESC51">#REF!</definedName>
    <definedName name="DESC52">#REF!</definedName>
    <definedName name="DESC54">#REF!</definedName>
    <definedName name="DESC56">#REF!</definedName>
    <definedName name="DESC57">#REF!</definedName>
    <definedName name="DESC58">#REF!</definedName>
    <definedName name="DESC59">#REF!</definedName>
    <definedName name="DESC60">#REF!</definedName>
    <definedName name="DESC61">#REF!</definedName>
    <definedName name="DESC63">#REF!</definedName>
    <definedName name="DESC64">#REF!</definedName>
    <definedName name="DESC65">#REF!</definedName>
    <definedName name="DESC66">#REF!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7">#REF!</definedName>
    <definedName name="DESC78">#REF!</definedName>
    <definedName name="DESC79">#REF!</definedName>
    <definedName name="DESC79A">#REF!</definedName>
    <definedName name="DESC79B">#REF!</definedName>
    <definedName name="DESC79C">#REF!</definedName>
    <definedName name="DESC80">#REF!</definedName>
    <definedName name="DESC80A">#REF!</definedName>
    <definedName name="DESC80B">#REF!</definedName>
    <definedName name="DESC80C">#REF!</definedName>
    <definedName name="DESC81">#REF!</definedName>
    <definedName name="DESC82">#REF!</definedName>
    <definedName name="DESC85">#REF!</definedName>
    <definedName name="DESC86">#REF!</definedName>
    <definedName name="DESC87">#REF!</definedName>
    <definedName name="DESC88">#REF!</definedName>
    <definedName name="DESC92">#REF!</definedName>
    <definedName name="DESC93">#REF!</definedName>
    <definedName name="DESC94">#REF!</definedName>
    <definedName name="DESC95">#REF!</definedName>
    <definedName name="DESC98">#REF!</definedName>
    <definedName name="DESC99">#REF!</definedName>
    <definedName name="designed">#REF!</definedName>
    <definedName name="designed_2">#REF!</definedName>
    <definedName name="designed_6">#REF!</definedName>
    <definedName name="DesignPress" localSheetId="0">#REF!</definedName>
    <definedName name="DesignPress" localSheetId="2">#REF!</definedName>
    <definedName name="DesignPress" localSheetId="1">#REF!</definedName>
    <definedName name="DesignPress" localSheetId="9">#REF!</definedName>
    <definedName name="DesignPress">#REF!</definedName>
    <definedName name="DesignPress_8" localSheetId="9">#REF!</definedName>
    <definedName name="DesignPress_8">#REF!</definedName>
    <definedName name="Detest_10000">#REF!</definedName>
    <definedName name="Detest_1LL_12">#REF!</definedName>
    <definedName name="Detest_1LL_7.5">#REF!</definedName>
    <definedName name="Detest_30000">#REF!</definedName>
    <definedName name="Detest_60000">#REF!</definedName>
    <definedName name="detonator">#REF!</definedName>
    <definedName name="deve">#REF!</definedName>
    <definedName name="df">#REF!</definedName>
    <definedName name="df_2">#REF!</definedName>
    <definedName name="df_6">#REF!</definedName>
    <definedName name="dfas">#REF!</definedName>
    <definedName name="dfd">#REF!</definedName>
    <definedName name="dfdf">#REF!</definedName>
    <definedName name="dfds">#REF!</definedName>
    <definedName name="dfg">#REF!</definedName>
    <definedName name="dfsdf">#REF!</definedName>
    <definedName name="DFSDFSDF">#REF!</definedName>
    <definedName name="DFSDFSDFSD">#REF!</definedName>
    <definedName name="dfsklkl">#REF!</definedName>
    <definedName name="dg">#REF!</definedName>
    <definedName name="dg_2">#REF!</definedName>
    <definedName name="dg_6">#REF!</definedName>
    <definedName name="DGF">#REF!</definedName>
    <definedName name="dgl">#REF!</definedName>
    <definedName name="DGTO">#REF!</definedName>
    <definedName name="DGTOWER">#REF!</definedName>
    <definedName name="Dh">#REF!</definedName>
    <definedName name="Dhana">#REF!</definedName>
    <definedName name="Di">#REF!</definedName>
    <definedName name="Di_2">#REF!</definedName>
    <definedName name="Di_6">#REF!</definedName>
    <definedName name="dia">#REF!</definedName>
    <definedName name="DIAA">#REF!</definedName>
    <definedName name="DIAMETER">#REF!</definedName>
    <definedName name="diesel">#REF!</definedName>
    <definedName name="diff">#REF!</definedName>
    <definedName name="diff1">#REF!</definedName>
    <definedName name="Digu">#REF!</definedName>
    <definedName name="DIns">#REF!</definedName>
    <definedName name="DIns_2">#REF!</definedName>
    <definedName name="DIns_6">#REF!</definedName>
    <definedName name="Dis">#REF!</definedName>
    <definedName name="DISC">#REF!</definedName>
    <definedName name="Discount">#REF!</definedName>
    <definedName name="DISCOUNTAL" localSheetId="0">#REF!</definedName>
    <definedName name="DISCOUNTAL" localSheetId="2">#REF!</definedName>
    <definedName name="DISCOUNTAL" localSheetId="1">#REF!</definedName>
    <definedName name="DISCOUNTCU" localSheetId="0">#REF!</definedName>
    <definedName name="DISCOUNTCU" localSheetId="2">#REF!</definedName>
    <definedName name="DISCOUNTCU" localSheetId="1">#REF!</definedName>
    <definedName name="display_area_2">#REF!</definedName>
    <definedName name="dist.dry">#REF!</definedName>
    <definedName name="DIST1">#REF!</definedName>
    <definedName name="divid">#REF!</definedName>
    <definedName name="dk" localSheetId="0">#REF!</definedName>
    <definedName name="dk" localSheetId="2">#REF!</definedName>
    <definedName name="dk" localSheetId="1">#REF!</definedName>
    <definedName name="dk">#REF!</definedName>
    <definedName name="dl">#REF!</definedName>
    <definedName name="dl___0">#REF!</definedName>
    <definedName name="dl___0_2">#REF!</definedName>
    <definedName name="dl___0_6">#REF!</definedName>
    <definedName name="dl___13">#REF!</definedName>
    <definedName name="dl___13_2">#REF!</definedName>
    <definedName name="dl___13_6">#REF!</definedName>
    <definedName name="dl_2">#REF!</definedName>
    <definedName name="dl_6">#REF!</definedName>
    <definedName name="Dm">#REF!</definedName>
    <definedName name="DMF">#REF!</definedName>
    <definedName name="dn">#REF!</definedName>
    <definedName name="Do">#REF!</definedName>
    <definedName name="Do_2">#REF!</definedName>
    <definedName name="Do_6">#REF!</definedName>
    <definedName name="Docno">#REF!</definedName>
    <definedName name="docu">#REF!</definedName>
    <definedName name="docu_2">#REF!</definedName>
    <definedName name="docu_6">#REF!</definedName>
    <definedName name="Documents_array">#REF!</definedName>
    <definedName name="DOor">#REF!</definedName>
    <definedName name="dos">#REF!</definedName>
    <definedName name="dosing">#REF!</definedName>
    <definedName name="dozer">#REF!</definedName>
    <definedName name="dozer200">#REF!</definedName>
    <definedName name="DP" localSheetId="9">#REF!</definedName>
    <definedName name="DP">#REF!</definedName>
    <definedName name="DP_2">#REF!</definedName>
    <definedName name="DP_6">#REF!</definedName>
    <definedName name="DP_8" localSheetId="0">#REF!</definedName>
    <definedName name="DP_8" localSheetId="2">#REF!</definedName>
    <definedName name="DP_8" localSheetId="1">#REF!</definedName>
    <definedName name="DP_8" localSheetId="9">#REF!</definedName>
    <definedName name="DP_8">#REF!</definedName>
    <definedName name="dpa">#REF!</definedName>
    <definedName name="dq">#REF!</definedName>
    <definedName name="dq_2">#REF!</definedName>
    <definedName name="dq_6">#REF!</definedName>
    <definedName name="drains">#REF!</definedName>
    <definedName name="drawn_steel_wire_fabric">#REF!</definedName>
    <definedName name="dreq">#REF!</definedName>
    <definedName name="dresser">#REF!</definedName>
    <definedName name="driller">#REF!</definedName>
    <definedName name="drillingequipment">#REF!</definedName>
    <definedName name="DRINKING">#REF!</definedName>
    <definedName name="drube10">#REF!</definedName>
    <definedName name="drube20">#REF!</definedName>
    <definedName name="DRUCK">#REF!</definedName>
    <definedName name="DRUCKEX">#REF!</definedName>
    <definedName name="DRY_ROLLING">#REF!</definedName>
    <definedName name="Ds">#REF!</definedName>
    <definedName name="Ds___0">#REF!</definedName>
    <definedName name="Ds___0_2">#REF!</definedName>
    <definedName name="Ds___0_6">#REF!</definedName>
    <definedName name="Ds___13">#REF!</definedName>
    <definedName name="Ds___13_2">#REF!</definedName>
    <definedName name="Ds___13_6">#REF!</definedName>
    <definedName name="Ds_2">#REF!</definedName>
    <definedName name="Ds_6">#REF!</definedName>
    <definedName name="dsa">#REF!</definedName>
    <definedName name="DSAFSDA">#REF!</definedName>
    <definedName name="dsat">#REF!</definedName>
    <definedName name="dsd">#REF!</definedName>
    <definedName name="dsdas">#REF!</definedName>
    <definedName name="DSDS">#REF!</definedName>
    <definedName name="dsdud" localSheetId="9">#REF!</definedName>
    <definedName name="dsdud">#REF!</definedName>
    <definedName name="dsdud_2">#REF!</definedName>
    <definedName name="dsdud_6">#REF!</definedName>
    <definedName name="dsdud_8" localSheetId="0">#REF!</definedName>
    <definedName name="dsdud_8" localSheetId="2">#REF!</definedName>
    <definedName name="dsdud_8" localSheetId="1">#REF!</definedName>
    <definedName name="dsdud_8" localSheetId="9">#REF!</definedName>
    <definedName name="dsdud_8">#REF!</definedName>
    <definedName name="dsfa">#REF!</definedName>
    <definedName name="dsfsdf">#REF!</definedName>
    <definedName name="dt">#REF!</definedName>
    <definedName name="dtjukli">#REF!</definedName>
    <definedName name="dtrb">#REF!</definedName>
    <definedName name="dtt">#REF!</definedName>
    <definedName name="Dust">#REF!</definedName>
    <definedName name="dustrate">#REF!</definedName>
    <definedName name="Dv">#REF!</definedName>
    <definedName name="Dvv">#REF!</definedName>
    <definedName name="dw">#REF!</definedName>
    <definedName name="DWL">#REF!</definedName>
    <definedName name="dwpefb">#REF!</definedName>
    <definedName name="dwpeld">#REF!</definedName>
    <definedName name="dwpelw">#REF!</definedName>
    <definedName name="Dx">#REF!</definedName>
    <definedName name="dxp">#REF!</definedName>
    <definedName name="Dy">#REF!</definedName>
    <definedName name="dz">#REF!</definedName>
    <definedName name="dzp">#REF!</definedName>
    <definedName name="E" localSheetId="0">#REF!</definedName>
    <definedName name="E" localSheetId="2">#REF!</definedName>
    <definedName name="E" localSheetId="1">#REF!</definedName>
    <definedName name="E_W_CARTED_FMC">#REF!</definedName>
    <definedName name="E_W_SIDE">#REF!</definedName>
    <definedName name="E_W_SIDE_FMC_NO">#REF!</definedName>
    <definedName name="E_W_SIDE_FMC_PR">#REF!</definedName>
    <definedName name="E_W_SIDE_OMC">#REF!</definedName>
    <definedName name="eadfdsg">#REF!</definedName>
    <definedName name="earth">#REF!</definedName>
    <definedName name="earthld">#REF!</definedName>
    <definedName name="earthq">#REF!</definedName>
    <definedName name="earthwork">#REF!</definedName>
    <definedName name="Earthworkstatement">#REF!</definedName>
    <definedName name="eath">#REF!</definedName>
    <definedName name="ec">#REF!</definedName>
    <definedName name="eccx">#REF!</definedName>
    <definedName name="eccz">#REF!</definedName>
    <definedName name="ecs">#REF!</definedName>
    <definedName name="ed">#REF!</definedName>
    <definedName name="edswi">#REF!</definedName>
    <definedName name="ee">#REF!</definedName>
    <definedName name="EEE">#REF!</definedName>
    <definedName name="Eela">#REF!</definedName>
    <definedName name="eela2">#REF!</definedName>
    <definedName name="ef">#REF!</definedName>
    <definedName name="EFA">#REF!</definedName>
    <definedName name="efded">#REF!</definedName>
    <definedName name="effdepth">#REF!</definedName>
    <definedName name="effdepthx">#REF!</definedName>
    <definedName name="effdepthz">#REF!</definedName>
    <definedName name="Effieciens_Sclammabscheidung">#REF!</definedName>
    <definedName name="Effizienz_Abscheidung_Schlammw_inVK">#REF!</definedName>
    <definedName name="effwidth">#REF!</definedName>
    <definedName name="effwidthz">#REF!</definedName>
    <definedName name="efwedfr">#REF!</definedName>
    <definedName name="egeg">#REF!</definedName>
    <definedName name="egt301d">#REF!</definedName>
    <definedName name="egt301d_2">#REF!</definedName>
    <definedName name="egt301d_6">#REF!</definedName>
    <definedName name="egt330d">#REF!</definedName>
    <definedName name="egt330d_2">#REF!</definedName>
    <definedName name="egt330d_6">#REF!</definedName>
    <definedName name="EHV">#REF!</definedName>
    <definedName name="eightline">#REF!</definedName>
    <definedName name="Einstandslisting01">#REF!</definedName>
    <definedName name="EL1_">#REF!</definedName>
    <definedName name="elb">#REF!</definedName>
    <definedName name="elec" localSheetId="0">#REF!</definedName>
    <definedName name="elec" localSheetId="2">#REF!</definedName>
    <definedName name="elec" localSheetId="1">#REF!</definedName>
    <definedName name="electrical" localSheetId="0">#REF!</definedName>
    <definedName name="electrical" localSheetId="2">#REF!</definedName>
    <definedName name="electrical" localSheetId="1">#REF!</definedName>
    <definedName name="ELECTRICALFITTINGS">#REF!</definedName>
    <definedName name="ELECTRICALWIRING">#REF!</definedName>
    <definedName name="electrician">#REF!</definedName>
    <definedName name="electricpoles">#REF!</definedName>
    <definedName name="ELHR">#REF!</definedName>
    <definedName name="elt">#REF!</definedName>
    <definedName name="Em">#REF!</definedName>
    <definedName name="Em___0">#REF!</definedName>
    <definedName name="Em___0_2">#REF!</definedName>
    <definedName name="Em___0_6">#REF!</definedName>
    <definedName name="Em___13">#REF!</definedName>
    <definedName name="Em___13_2">#REF!</definedName>
    <definedName name="Em___13_6">#REF!</definedName>
    <definedName name="Em_2">#REF!</definedName>
    <definedName name="Em_6">#REF!</definedName>
    <definedName name="Embankment">#REF!</definedName>
    <definedName name="eml">#REF!</definedName>
    <definedName name="emulsion">#REF!</definedName>
    <definedName name="ena.paint">#REF!</definedName>
    <definedName name="Encoder" localSheetId="0">#REF!</definedName>
    <definedName name="Encoder" localSheetId="2">#REF!</definedName>
    <definedName name="Encoder" localSheetId="1">#REF!</definedName>
    <definedName name="Encoder_8" localSheetId="0">#REF!</definedName>
    <definedName name="Encoder_8" localSheetId="2">#REF!</definedName>
    <definedName name="Encoder_8" localSheetId="1">#REF!</definedName>
    <definedName name="ENDE_AKT">#REF!</definedName>
    <definedName name="ENDE_ERST">#REF!</definedName>
    <definedName name="ENDE_LETZ">#REF!</definedName>
    <definedName name="ENDE_ST1">#REF!</definedName>
    <definedName name="ENDKUNDE">#REF!</definedName>
    <definedName name="ENG">#REF!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vironmentalcost">#REF!</definedName>
    <definedName name="ep">#REF!</definedName>
    <definedName name="Epi">#REF!</definedName>
    <definedName name="eqjwd">#REF!</definedName>
    <definedName name="eqjwd_2">#REF!</definedName>
    <definedName name="eqjwd_6">#REF!</definedName>
    <definedName name="eqty">#REF!</definedName>
    <definedName name="eqty1">#REF!</definedName>
    <definedName name="eqty10">#REF!</definedName>
    <definedName name="eqty11">#REF!</definedName>
    <definedName name="eqty12">#REF!</definedName>
    <definedName name="eqty13">#REF!</definedName>
    <definedName name="eqty14">#REF!</definedName>
    <definedName name="eqty15">#REF!</definedName>
    <definedName name="eqty16">#REF!</definedName>
    <definedName name="eqty17">#REF!</definedName>
    <definedName name="eqty18">#REF!</definedName>
    <definedName name="eqty19">#REF!</definedName>
    <definedName name="eqty2">#REF!</definedName>
    <definedName name="eqty20">#REF!</definedName>
    <definedName name="eqty21">#REF!</definedName>
    <definedName name="eqty22">#REF!</definedName>
    <definedName name="eqty23">#REF!</definedName>
    <definedName name="eqty24">#REF!</definedName>
    <definedName name="eqty25">#REF!</definedName>
    <definedName name="eqty26">#REF!</definedName>
    <definedName name="eqty3">#REF!</definedName>
    <definedName name="eqty4">#REF!</definedName>
    <definedName name="eqty5">#REF!</definedName>
    <definedName name="eqty6">#REF!</definedName>
    <definedName name="eqty7">#REF!</definedName>
    <definedName name="eqty8">#REF!</definedName>
    <definedName name="eqty9">#REF!</definedName>
    <definedName name="EQUP">#REF!</definedName>
    <definedName name="EQWE">#REF!</definedName>
    <definedName name="ere">#REF!</definedName>
    <definedName name="erec">#REF!</definedName>
    <definedName name="ered">#REF!</definedName>
    <definedName name="ERER">#REF!</definedName>
    <definedName name="ergegre">#REF!</definedName>
    <definedName name="ERGFEST">#REF!</definedName>
    <definedName name="ERGFREI">#REF!</definedName>
    <definedName name="erhf">#REF!</definedName>
    <definedName name="errege">#REF!</definedName>
    <definedName name="ert">#REF!</definedName>
    <definedName name="ERTGSDV">#REF!</definedName>
    <definedName name="Es">#REF!</definedName>
    <definedName name="Es___0">#REF!</definedName>
    <definedName name="Es___0_2">#REF!</definedName>
    <definedName name="Es___0_6">#REF!</definedName>
    <definedName name="Es___13">#REF!</definedName>
    <definedName name="Es___13_2">#REF!</definedName>
    <definedName name="Es___13_6">#REF!</definedName>
    <definedName name="Es_2">#REF!</definedName>
    <definedName name="Es_6">#REF!</definedName>
    <definedName name="ESA">#REF!</definedName>
    <definedName name="ESF">#REF!</definedName>
    <definedName name="essai">#REF!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Cost">#REF!</definedName>
    <definedName name="Et">#REF!</definedName>
    <definedName name="Et___0">#REF!</definedName>
    <definedName name="Et___0_2">#REF!</definedName>
    <definedName name="Et___0_6">#REF!</definedName>
    <definedName name="Et___13">#REF!</definedName>
    <definedName name="Et___13_2">#REF!</definedName>
    <definedName name="Et___13_6">#REF!</definedName>
    <definedName name="Et_2">#REF!</definedName>
    <definedName name="Et_6">#REF!</definedName>
    <definedName name="Eta">#REF!</definedName>
    <definedName name="Eth">#REF!</definedName>
    <definedName name="eu" localSheetId="0">#REF!</definedName>
    <definedName name="eu" localSheetId="2">#REF!</definedName>
    <definedName name="eu" localSheetId="1">#REF!</definedName>
    <definedName name="eu" localSheetId="9">#REF!</definedName>
    <definedName name="eu">#REF!</definedName>
    <definedName name="eu_2">#REF!</definedName>
    <definedName name="eu_6">#REF!</definedName>
    <definedName name="eu_8" localSheetId="0">#REF!</definedName>
    <definedName name="eu_8" localSheetId="2">#REF!</definedName>
    <definedName name="eu_8" localSheetId="1">#REF!</definedName>
    <definedName name="eu_8" localSheetId="9">#REF!</definedName>
    <definedName name="eu_8">#REF!</definedName>
    <definedName name="EUR" localSheetId="9">#REF!</definedName>
    <definedName name="EUR">#REF!</definedName>
    <definedName name="EUR_8" localSheetId="9">#REF!</definedName>
    <definedName name="EUR_8">#REF!</definedName>
    <definedName name="EW">#REF!</definedName>
    <definedName name="EW_A">#REF!</definedName>
    <definedName name="EW_B">#REF!</definedName>
    <definedName name="ewe">#REF!</definedName>
    <definedName name="EWEAS">#REF!</definedName>
    <definedName name="EWEAS2">#REF!</definedName>
    <definedName name="EWEAS3">#REF!</definedName>
    <definedName name="EWEAS4">#REF!</definedName>
    <definedName name="EWEAS5">#REF!</definedName>
    <definedName name="EWEAS6">#REF!</definedName>
    <definedName name="EWEAS7">#REF!</definedName>
    <definedName name="EWEASTHC">#REF!</definedName>
    <definedName name="EWEASTHD">#REF!</definedName>
    <definedName name="EWEASTWC">#REF!</definedName>
    <definedName name="EWEASTWD">#REF!</definedName>
    <definedName name="EWEHR">#REF!</definedName>
    <definedName name="EWEMR">#REF!</definedName>
    <definedName name="EWESDR">#REF!</definedName>
    <definedName name="EWESDR2">#REF!</definedName>
    <definedName name="EWSDRTHC">#REF!</definedName>
    <definedName name="EWSDRTHD">#REF!</definedName>
    <definedName name="ex">#REF!</definedName>
    <definedName name="EXCAVATION" localSheetId="0">#REF!</definedName>
    <definedName name="EXCAVATION" localSheetId="2">#REF!</definedName>
    <definedName name="EXCAVATION" localSheetId="1">#REF!</definedName>
    <definedName name="Excavation_2">#REF!</definedName>
    <definedName name="Excavation_6">#REF!</definedName>
    <definedName name="excavationhrstructures">#REF!</definedName>
    <definedName name="excavationsoilstructures">#REF!</definedName>
    <definedName name="excavationsrstructures">#REF!</definedName>
    <definedName name="excavator">#REF!</definedName>
    <definedName name="excavtion_offset">#REF!</definedName>
    <definedName name="excel">#REF!</definedName>
    <definedName name="Excel_BuiltIn__FilterDatabase">#REF!</definedName>
    <definedName name="Excel_BuiltIn__FilterDatabase_1">#REF!</definedName>
    <definedName name="Excel_BuiltIn__FilterDatabase_2" localSheetId="0">#REF!</definedName>
    <definedName name="Excel_BuiltIn__FilterDatabase_2" localSheetId="2">#REF!</definedName>
    <definedName name="Excel_BuiltIn__FilterDatabase_2" localSheetId="1">#REF!</definedName>
    <definedName name="Excel_BuiltIn__FilterDatabase_2" localSheetId="9">#REF!</definedName>
    <definedName name="Excel_BuiltIn__FilterDatabase_2">#REF!</definedName>
    <definedName name="Excel_BuiltIn__FilterDatabase_2_6">#REF!</definedName>
    <definedName name="Excel_BuiltIn__FilterDatabase_2_8" localSheetId="9">#REF!</definedName>
    <definedName name="Excel_BuiltIn__FilterDatabase_2_8">#REF!</definedName>
    <definedName name="Excel_BuiltIn__FilterDatabase_4">#REF!</definedName>
    <definedName name="Excel_BuiltIn__FilterDatabase_4_1">#REF!</definedName>
    <definedName name="Excel_BuiltIn__FilterDatabase_7">#REF!</definedName>
    <definedName name="Excel_BuiltIn_Print_Area" localSheetId="9">#REF!</definedName>
    <definedName name="Excel_BuiltIn_Print_Area">#REF!</definedName>
    <definedName name="Excel_BuiltIn_Print_Area_1">#REF!</definedName>
    <definedName name="Excel_BuiltIn_Print_Area_1_1" localSheetId="9">#REF!</definedName>
    <definedName name="Excel_BuiltIn_Print_Area_1_1">#REF!</definedName>
    <definedName name="Excel_BuiltIn_Print_Area_1_1_1">#REF!</definedName>
    <definedName name="Excel_BuiltIn_Print_Area_1_1_1_2">#REF!</definedName>
    <definedName name="Excel_BuiltIn_Print_Area_1_1_1_6">#REF!</definedName>
    <definedName name="Excel_BuiltIn_Print_Area_1_1_2">#REF!</definedName>
    <definedName name="Excel_BuiltIn_Print_Area_1_1_6">#REF!</definedName>
    <definedName name="Excel_BuiltIn_Print_Area_1_1_8" localSheetId="0">#REF!</definedName>
    <definedName name="Excel_BuiltIn_Print_Area_1_1_8" localSheetId="2">#REF!</definedName>
    <definedName name="Excel_BuiltIn_Print_Area_1_1_8" localSheetId="1">#REF!</definedName>
    <definedName name="Excel_BuiltIn_Print_Area_1_1_8" localSheetId="9">#REF!</definedName>
    <definedName name="Excel_BuiltIn_Print_Area_1_1_8">#REF!</definedName>
    <definedName name="Excel_BuiltIn_Print_Area_10">#REF!</definedName>
    <definedName name="Excel_BuiltIn_Print_Area_10_2">#REF!</definedName>
    <definedName name="Excel_BuiltIn_Print_Area_10_6">#REF!</definedName>
    <definedName name="Excel_BuiltIn_Print_Area_2">#REF!</definedName>
    <definedName name="Excel_BuiltIn_Print_Area_2_1">#REF!</definedName>
    <definedName name="Excel_BuiltIn_Print_Area_2_6">#REF!</definedName>
    <definedName name="Excel_BuiltIn_Print_Area_3">#REF!</definedName>
    <definedName name="Excel_BuiltIn_Print_Area_3_1">#REF!</definedName>
    <definedName name="Excel_BuiltIn_Print_Area_3_1_1">#REF!</definedName>
    <definedName name="Excel_BuiltIn_Print_Area_4">#REF!</definedName>
    <definedName name="Excel_BuiltIn_Print_Area_4_2">#REF!</definedName>
    <definedName name="Excel_BuiltIn_Print_Area_4_6">#REF!</definedName>
    <definedName name="Excel_BuiltIn_Print_Area_5">#REF!</definedName>
    <definedName name="Excel_BuiltIn_Print_Area_7_1_2">#REF!</definedName>
    <definedName name="Excel_BuiltIn_Print_Area_7_1_6">#REF!</definedName>
    <definedName name="Excel_BuiltIn_Print_Titles_1_1">#REF!</definedName>
    <definedName name="Excel_BuiltIn_Print_Titles_1_1_2">#REF!</definedName>
    <definedName name="Excel_BuiltIn_Print_Titles_1_1_6">#REF!</definedName>
    <definedName name="Excel_BuiltIn_Print_Titles_10">#REF!</definedName>
    <definedName name="Excel_BuiltIn_Print_Titles_10_2">#REF!</definedName>
    <definedName name="Excel_BuiltIn_Print_Titles_10_6">#REF!</definedName>
    <definedName name="Excel_BuiltIn_Print_Titles_2">#REF!</definedName>
    <definedName name="Excel_BuiltIn_Print_Titles_2_1">#REF!</definedName>
    <definedName name="Excel_BuiltIn_Print_Titles_2_1_2">#REF!</definedName>
    <definedName name="Excel_BuiltIn_Print_Titles_2_1_6">#REF!</definedName>
    <definedName name="Excel_BuiltIn_Print_Titles_2_2">#REF!</definedName>
    <definedName name="Excel_BuiltIn_Print_Titles_2_6">#REF!</definedName>
    <definedName name="Excel_BuiltIn_Print_Titles_3">#REF!</definedName>
    <definedName name="Excel_BuiltIn_Print_Titles_3_1">#REF!</definedName>
    <definedName name="Excel_BuiltIn_Print_Titles_3_1_2">#REF!</definedName>
    <definedName name="Excel_BuiltIn_Print_Titles_3_1_6">#REF!</definedName>
    <definedName name="Excel_BuiltIn_Print_Titles_4">#REF!</definedName>
    <definedName name="Excel_BuiltIn_Print_Titles_6_1">#REF!</definedName>
    <definedName name="Excel_BuiltIn_Print_Titles_6_2">#REF!</definedName>
    <definedName name="Excel_BuiltIn_Print_Titles_6_6">#REF!</definedName>
    <definedName name="Excel_BuiltIn_Print_Titles_7">#REF!</definedName>
    <definedName name="Excel_BuiltIn_Print_Titles_7_1">#REF!</definedName>
    <definedName name="Excel_BuiltIn_Print_Titles_7_1_1">#REF!</definedName>
    <definedName name="Excel_BuiltIn_Print_Titles_7_1_1_2">#REF!</definedName>
    <definedName name="Excel_BuiltIn_Print_Titles_7_1_1_6">#REF!</definedName>
    <definedName name="Excel_BuiltIn_Print_Titles_7_1_2">#REF!</definedName>
    <definedName name="Excel_BuiltIn_Print_Titles_7_1_6">#REF!</definedName>
    <definedName name="Excel_BuiltIn_Print_Titles_7_2">#REF!</definedName>
    <definedName name="Excel_BuiltIn_Print_Titles_7_6">#REF!</definedName>
    <definedName name="Excel_BuiltIn_Print_Titles_8">#REF!</definedName>
    <definedName name="Excel_BuiltIn_Print_Titles_8_1_1_2">#REF!</definedName>
    <definedName name="Excel_BuiltIn_Print_Titles_8_1_1_6">#REF!</definedName>
    <definedName name="Excel_BuiltIn_Print_Titles_8_1_2">#REF!</definedName>
    <definedName name="Excel_BuiltIn_Print_Titles_8_1_6">#REF!</definedName>
    <definedName name="Excel_BuiltIn_Print_Titles_8_2">#REF!</definedName>
    <definedName name="Excel_BuiltIn_Print_Titles_8_6">#REF!</definedName>
    <definedName name="Excel_BuiltIn_Print_Titles_9">#REF!</definedName>
    <definedName name="Excel_BuiltIn_Print_Titles_9_2">#REF!</definedName>
    <definedName name="Excel_BuiltIn_Print_Titles_9_6">#REF!</definedName>
    <definedName name="excf">#REF!</definedName>
    <definedName name="excf_2">#REF!</definedName>
    <definedName name="excf_6">#REF!</definedName>
    <definedName name="Exchange_rate">#REF!</definedName>
    <definedName name="EXICEAL" localSheetId="0">#REF!</definedName>
    <definedName name="EXICEAL" localSheetId="2">#REF!</definedName>
    <definedName name="EXICEAL" localSheetId="1">#REF!</definedName>
    <definedName name="EXICECU" localSheetId="0">#REF!</definedName>
    <definedName name="EXICECU" localSheetId="2">#REF!</definedName>
    <definedName name="EXICECU" localSheetId="1">#REF!</definedName>
    <definedName name="EXIT">#REF!</definedName>
    <definedName name="EXPHEADS">#REF!</definedName>
    <definedName name="Export" localSheetId="0">#REF!</definedName>
    <definedName name="Export" localSheetId="2">#REF!</definedName>
    <definedName name="Export" localSheetId="1">#REF!</definedName>
    <definedName name="Export" localSheetId="9">#REF!</definedName>
    <definedName name="Export">#REF!</definedName>
    <definedName name="Export_8" localSheetId="9">#REF!</definedName>
    <definedName name="Export_8">#REF!</definedName>
    <definedName name="ext_lab_sink">#REF!</definedName>
    <definedName name="external">#REF!</definedName>
    <definedName name="EXTRW">#REF!</definedName>
    <definedName name="exwks">#REF!</definedName>
    <definedName name="eyrlp" localSheetId="9">#REF!</definedName>
    <definedName name="eyrlp">#REF!</definedName>
    <definedName name="eyrlp_2">#REF!</definedName>
    <definedName name="eyrlp_6">#REF!</definedName>
    <definedName name="eyrlp_8" localSheetId="0">#REF!</definedName>
    <definedName name="eyrlp_8" localSheetId="2">#REF!</definedName>
    <definedName name="eyrlp_8" localSheetId="1">#REF!</definedName>
    <definedName name="eyrlp_8" localSheetId="9">#REF!</definedName>
    <definedName name="eyrlp_8">#REF!</definedName>
    <definedName name="ez">#REF!</definedName>
    <definedName name="f">#REF!</definedName>
    <definedName name="f_2">#REF!</definedName>
    <definedName name="f_6">#REF!</definedName>
    <definedName name="F_EK_POS">#REF!</definedName>
    <definedName name="F_EK_WARE">#REF!</definedName>
    <definedName name="F_F_D">#REF!</definedName>
    <definedName name="F_F_Pos">#REF!</definedName>
    <definedName name="F_FERT">#REF!</definedName>
    <definedName name="F_KONSTR">#REF!</definedName>
    <definedName name="F_KRAN">#REF!</definedName>
    <definedName name="F_LIEFER">#REF!</definedName>
    <definedName name="F_LIEFERANT">#REF!</definedName>
    <definedName name="F_MONT">#REF!</definedName>
    <definedName name="F_PROJING">#REF!</definedName>
    <definedName name="F_PROV">#REF!</definedName>
    <definedName name="F_ROH_KL">#REF!</definedName>
    <definedName name="F_STUNDEN">#REF!</definedName>
    <definedName name="F_VERPACK">#REF!</definedName>
    <definedName name="F1_STUNDEN">#REF!</definedName>
    <definedName name="FAB">#REF!</definedName>
    <definedName name="fac">#REF!</definedName>
    <definedName name="fac_2">#REF!</definedName>
    <definedName name="fac_6">#REF!</definedName>
    <definedName name="FAC_AKT">#REF!</definedName>
    <definedName name="FAC_ERST">#REF!</definedName>
    <definedName name="FAC_LETZ">#REF!</definedName>
    <definedName name="FAC_ST1">#REF!</definedName>
    <definedName name="facal">#REF!</definedName>
    <definedName name="facia">#REF!</definedName>
    <definedName name="facom">#REF!</definedName>
    <definedName name="FACP" localSheetId="0">#REF!</definedName>
    <definedName name="FACP" localSheetId="2">#REF!</definedName>
    <definedName name="FACP" localSheetId="1">#REF!</definedName>
    <definedName name="FACP_8" localSheetId="0">#REF!</definedName>
    <definedName name="FACP_8" localSheetId="2">#REF!</definedName>
    <definedName name="FACP_8" localSheetId="1">#REF!</definedName>
    <definedName name="faf">#REF!</definedName>
    <definedName name="fafa">#REF!</definedName>
    <definedName name="fafur">#REF!</definedName>
    <definedName name="Falsoond">#REF!</definedName>
    <definedName name="faofeq">#REF!</definedName>
    <definedName name="faplm">#REF!</definedName>
    <definedName name="fapms">#REF!</definedName>
    <definedName name="FAS">#REF!</definedName>
    <definedName name="fasd">#REF!</definedName>
    <definedName name="FASDFSD">#REF!</definedName>
    <definedName name="FASYSTEM">#REF!</definedName>
    <definedName name="faveh">#REF!</definedName>
    <definedName name="Fb">#REF!</definedName>
    <definedName name="Fb_2">#REF!</definedName>
    <definedName name="Fb_6">#REF!</definedName>
    <definedName name="FC">#REF!</definedName>
    <definedName name="fck">#REF!</definedName>
    <definedName name="FCL">#REF!</definedName>
    <definedName name="FCode">#REF!</definedName>
    <definedName name="FCR">#REF!</definedName>
    <definedName name="fcu">#REF!</definedName>
    <definedName name="Fd">#REF!</definedName>
    <definedName name="fdasfasdf">#REF!</definedName>
    <definedName name="fdepth">#REF!</definedName>
    <definedName name="Fdl">#REF!</definedName>
    <definedName name="Fdr">#REF!</definedName>
    <definedName name="Fe_kg_BiopurN">#REF!</definedName>
    <definedName name="Fe_kg_Vorfällung">#REF!</definedName>
    <definedName name="feb_qty_rev_3">#REF!</definedName>
    <definedName name="feb_qty_rev_3_2">#REF!</definedName>
    <definedName name="feb_qty_rev_3_6">#REF!</definedName>
    <definedName name="feb_rev4_qty">#REF!</definedName>
    <definedName name="feb_rev4_qty_2">#REF!</definedName>
    <definedName name="feb_rev4_qty_6">#REF!</definedName>
    <definedName name="ff" localSheetId="0">#REF!</definedName>
    <definedName name="ff" localSheetId="2">#REF!</definedName>
    <definedName name="ff" localSheetId="1">#REF!</definedName>
    <definedName name="ff" localSheetId="9">#REF!</definedName>
    <definedName name="ff">#REF!</definedName>
    <definedName name="ff_8" localSheetId="9">#REF!</definedName>
    <definedName name="ff_8">#REF!</definedName>
    <definedName name="FFB">#REF!</definedName>
    <definedName name="fff" localSheetId="9">#REF!</definedName>
    <definedName name="fff">#REF!</definedName>
    <definedName name="fff_8" localSheetId="9">#REF!</definedName>
    <definedName name="fff_8">#REF!</definedName>
    <definedName name="fg">#REF!</definedName>
    <definedName name="fgf" localSheetId="9">#REF!</definedName>
    <definedName name="fgf">#REF!</definedName>
    <definedName name="fgf_8" localSheetId="9">#REF!</definedName>
    <definedName name="fgf_8">#REF!</definedName>
    <definedName name="FGFGFG">#REF!</definedName>
    <definedName name="FGFGFGFGGG">#REF!</definedName>
    <definedName name="FGFGGFGFG">#REF!</definedName>
    <definedName name="fgfnn">#REF!</definedName>
    <definedName name="Fh">#REF!</definedName>
    <definedName name="Fh_2">#REF!</definedName>
    <definedName name="Fh_6">#REF!</definedName>
    <definedName name="Fha">#REF!</definedName>
    <definedName name="FHH">#REF!</definedName>
    <definedName name="Fhwa">#REF!</definedName>
    <definedName name="Fhwl">#REF!</definedName>
    <definedName name="Fhwl_2">#REF!</definedName>
    <definedName name="Fhwl_6">#REF!</definedName>
    <definedName name="Fi">#REF!</definedName>
    <definedName name="fiber.ins.12">#REF!</definedName>
    <definedName name="fiber.ins.18">#REF!</definedName>
    <definedName name="fiber.ins.25">#REF!</definedName>
    <definedName name="fiber_base_bitumen">#REF!</definedName>
    <definedName name="fiber_base_self">#REF!</definedName>
    <definedName name="fiberboard">#REF!</definedName>
    <definedName name="fiberboard20">#REF!</definedName>
    <definedName name="fiberboard5">#REF!</definedName>
    <definedName name="fibreboard12">#REF!</definedName>
    <definedName name="fid">#REF!</definedName>
    <definedName name="fifb">#REF!</definedName>
    <definedName name="FIFTH" localSheetId="9">#REF!</definedName>
    <definedName name="FIFTH">#REF!</definedName>
    <definedName name="FIFTH_8" localSheetId="9">#REF!</definedName>
    <definedName name="FIFTH_8">#REF!</definedName>
    <definedName name="fil">#REF!</definedName>
    <definedName name="Filename">#REF!</definedName>
    <definedName name="fillden">#REF!</definedName>
    <definedName name="FILLRSC">#REF!</definedName>
    <definedName name="FILLRSD">#REF!</definedName>
    <definedName name="filter">#REF!</definedName>
    <definedName name="filtermaterial">#REF!</definedName>
    <definedName name="filters" localSheetId="0">#REF!</definedName>
    <definedName name="filters" localSheetId="2">#REF!</definedName>
    <definedName name="filters" localSheetId="1">#REF!</definedName>
    <definedName name="final">#REF!</definedName>
    <definedName name="fine.sand">#REF!</definedName>
    <definedName name="finished">#REF!</definedName>
    <definedName name="Fire">#REF!</definedName>
    <definedName name="firline">#REF!</definedName>
    <definedName name="FIRSTRUN">#REF!</definedName>
    <definedName name="firstValve" localSheetId="0">#REF!</definedName>
    <definedName name="firstValve" localSheetId="2">#REF!</definedName>
    <definedName name="firstValve" localSheetId="1">#REF!</definedName>
    <definedName name="firstValve" localSheetId="9">#REF!</definedName>
    <definedName name="firstValve">#REF!</definedName>
    <definedName name="firstValve_8" localSheetId="9">#REF!</definedName>
    <definedName name="firstValve_8">#REF!</definedName>
    <definedName name="FiscalIDNum">#REF!</definedName>
    <definedName name="FIT">#REF!</definedName>
    <definedName name="FIT___0">#REF!</definedName>
    <definedName name="FIT___0_2">#REF!</definedName>
    <definedName name="FIT___0_6">#REF!</definedName>
    <definedName name="FIT___13">#REF!</definedName>
    <definedName name="FIT___13_2">#REF!</definedName>
    <definedName name="FIT___13_6">#REF!</definedName>
    <definedName name="FIT_2">#REF!</definedName>
    <definedName name="FIT_6">#REF!</definedName>
    <definedName name="FITI">#REF!</definedName>
    <definedName name="FITII">#REF!</definedName>
    <definedName name="fitter">#REF!</definedName>
    <definedName name="fiveline">#REF!</definedName>
    <definedName name="fiw">#REF!</definedName>
    <definedName name="fixed_asset">#REF!</definedName>
    <definedName name="Fixed_Lens" localSheetId="9">#REF!</definedName>
    <definedName name="Fixed_Lens">#REF!</definedName>
    <definedName name="Fixed_Lens_8" localSheetId="9">#REF!</definedName>
    <definedName name="Fixed_Lens_8">#REF!</definedName>
    <definedName name="Fixed_Lens2" localSheetId="0">#REF!</definedName>
    <definedName name="Fixed_Lens2" localSheetId="2">#REF!</definedName>
    <definedName name="Fixed_Lens2" localSheetId="1">#REF!</definedName>
    <definedName name="Fixed_Lens2_8" localSheetId="0">#REF!</definedName>
    <definedName name="Fixed_Lens2_8" localSheetId="2">#REF!</definedName>
    <definedName name="Fixed_Lens2_8" localSheetId="1">#REF!</definedName>
    <definedName name="FL">#REF!</definedName>
    <definedName name="fld">#REF!</definedName>
    <definedName name="flg">#REF!</definedName>
    <definedName name="Floor">#REF!</definedName>
    <definedName name="Floor_2">#REF!</definedName>
    <definedName name="Floor_6">#REF!</definedName>
    <definedName name="flooring">#REF!</definedName>
    <definedName name="Fm">#REF!</definedName>
    <definedName name="Fmg">#REF!</definedName>
    <definedName name="Fml">#REF!</definedName>
    <definedName name="fmld">#REF!</definedName>
    <definedName name="Fmr">#REF!</definedName>
    <definedName name="fn">#REF!</definedName>
    <definedName name="fo">#REF!</definedName>
    <definedName name="fo_2">#REF!</definedName>
    <definedName name="fo_6">#REF!</definedName>
    <definedName name="foa">#REF!</definedName>
    <definedName name="footdepth">#REF!</definedName>
    <definedName name="footdepthedge">#REF!</definedName>
    <definedName name="footing250">#REF!</definedName>
    <definedName name="Footings">#REF!</definedName>
    <definedName name="Footings_2">#REF!</definedName>
    <definedName name="Footings_6">#REF!</definedName>
    <definedName name="footrest">#REF!</definedName>
    <definedName name="form">#REF!</definedName>
    <definedName name="FormTitle">#REF!</definedName>
    <definedName name="formu">#REF!</definedName>
    <definedName name="formula">#REF!</definedName>
    <definedName name="forthemonth">#REF!</definedName>
    <definedName name="fourline">#REF!</definedName>
    <definedName name="FO투입시UPH조정">#REF!</definedName>
    <definedName name="fp">#REF!</definedName>
    <definedName name="fp_2">#REF!</definedName>
    <definedName name="fp_6">#REF!</definedName>
    <definedName name="Fpi">#REF!</definedName>
    <definedName name="Fr">#REF!</definedName>
    <definedName name="free">#REF!</definedName>
    <definedName name="Frl">#REF!</definedName>
    <definedName name="frncis">#REF!</definedName>
    <definedName name="front">#REF!</definedName>
    <definedName name="frpshutter">#REF!</definedName>
    <definedName name="Frr">#REF!</definedName>
    <definedName name="Fs">#REF!</definedName>
    <definedName name="Fs_2">#REF!</definedName>
    <definedName name="Fs_6">#REF!</definedName>
    <definedName name="fsaesw">#REF!</definedName>
    <definedName name="fsdafsd">#REF!</definedName>
    <definedName name="fsdf">#REF!</definedName>
    <definedName name="fsdfs">#REF!</definedName>
    <definedName name="fsdfsda">#REF!</definedName>
    <definedName name="fsg" localSheetId="0">#REF!</definedName>
    <definedName name="fsg" localSheetId="2">#REF!</definedName>
    <definedName name="fsg" localSheetId="1">#REF!</definedName>
    <definedName name="fsg" localSheetId="9">#REF!</definedName>
    <definedName name="fsg">#REF!</definedName>
    <definedName name="fsg_8" localSheetId="9">#REF!</definedName>
    <definedName name="fsg_8">#REF!</definedName>
    <definedName name="FSL">#REF!</definedName>
    <definedName name="Fst">#REF!</definedName>
    <definedName name="fswt">#REF!</definedName>
    <definedName name="Ft">#REF!</definedName>
    <definedName name="FTH" localSheetId="0">#REF!</definedName>
    <definedName name="FTH" localSheetId="2">#REF!</definedName>
    <definedName name="FTH" localSheetId="1">#REF!</definedName>
    <definedName name="FTH_Types" localSheetId="0">#REF!</definedName>
    <definedName name="FTH_Types" localSheetId="2">#REF!</definedName>
    <definedName name="FTH_Types" localSheetId="1">#REF!</definedName>
    <definedName name="furn">#REF!</definedName>
    <definedName name="FURNITURE">#REF!</definedName>
    <definedName name="fuse">#REF!</definedName>
    <definedName name="fusewire">#REF!</definedName>
    <definedName name="Fv">#REF!</definedName>
    <definedName name="Fv_2">#REF!</definedName>
    <definedName name="Fv_6">#REF!</definedName>
    <definedName name="Fvl">#REF!</definedName>
    <definedName name="Fvr">#REF!</definedName>
    <definedName name="fw">#REF!</definedName>
    <definedName name="fwfb">#REF!</definedName>
    <definedName name="Fwi">#REF!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x">#REF!</definedName>
    <definedName name="fxgh">#REF!</definedName>
    <definedName name="fy">#REF!</definedName>
    <definedName name="fytr">#REF!</definedName>
    <definedName name="fz">#REF!</definedName>
    <definedName name="g">#REF!</definedName>
    <definedName name="g_2">#REF!</definedName>
    <definedName name="g_6">#REF!</definedName>
    <definedName name="g_lead">#REF!</definedName>
    <definedName name="gama">#REF!</definedName>
    <definedName name="gama_2">#REF!</definedName>
    <definedName name="gama_6">#REF!</definedName>
    <definedName name="gamah">#REF!</definedName>
    <definedName name="gamah_2">#REF!</definedName>
    <definedName name="gamah_6">#REF!</definedName>
    <definedName name="ganj">#REF!</definedName>
    <definedName name="GARANTIE">#REF!</definedName>
    <definedName name="GARANTIE_ST1">#REF!</definedName>
    <definedName name="Garhakala">#REF!</definedName>
    <definedName name="GATE">#REF!</definedName>
    <definedName name="GATE_W">#REF!</definedName>
    <definedName name="gaugeplate">#REF!</definedName>
    <definedName name="Gc">#REF!</definedName>
    <definedName name="Gci">#REF!</definedName>
    <definedName name="gd">#REF!</definedName>
    <definedName name="GDFAC">#REF!</definedName>
    <definedName name="gegeg">#REF!</definedName>
    <definedName name="gelatine">#REF!</definedName>
    <definedName name="geofabric">#REF!</definedName>
    <definedName name="gerätespezifikation">#REF!</definedName>
    <definedName name="gerg">#REF!</definedName>
    <definedName name="gergege">#REF!</definedName>
    <definedName name="gergerrrrrrrrrrrrr">#REF!</definedName>
    <definedName name="GES_BEGR_PRZ">#REF!</definedName>
    <definedName name="Geschäftsbereich">#REF!</definedName>
    <definedName name="gf">#REF!</definedName>
    <definedName name="gfg" localSheetId="0">#REF!</definedName>
    <definedName name="gfg" localSheetId="2">#REF!</definedName>
    <definedName name="gfg" localSheetId="1">#REF!</definedName>
    <definedName name="gfg" localSheetId="9">#REF!</definedName>
    <definedName name="gfg">#REF!</definedName>
    <definedName name="gfg_8" localSheetId="9">#REF!</definedName>
    <definedName name="gfg_8">#REF!</definedName>
    <definedName name="GFGF">#REF!</definedName>
    <definedName name="GG">#REF!</definedName>
    <definedName name="GGGG">#REF!</definedName>
    <definedName name="gggsdg">#REF!</definedName>
    <definedName name="ggtotal">#REF!</definedName>
    <definedName name="GH">#REF!</definedName>
    <definedName name="GHGH">#REF!</definedName>
    <definedName name="GHGJ">#REF!</definedName>
    <definedName name="GHJT">#REF!</definedName>
    <definedName name="GI" localSheetId="9">#REF!</definedName>
    <definedName name="GI">#REF!</definedName>
    <definedName name="gi.b.15d">#REF!</definedName>
    <definedName name="gi.b.20d">#REF!</definedName>
    <definedName name="gi.b.25d">#REF!</definedName>
    <definedName name="gi.b.32d">#REF!</definedName>
    <definedName name="gi.b.40d">#REF!</definedName>
    <definedName name="gi.b.50d">#REF!</definedName>
    <definedName name="gi.b.65d">#REF!</definedName>
    <definedName name="gi.b.80d">#REF!</definedName>
    <definedName name="gi.barb">#REF!</definedName>
    <definedName name="GI_7" localSheetId="9">#REF!</definedName>
    <definedName name="GI_7">#REF!</definedName>
    <definedName name="gi_bit_washer">#REF!</definedName>
    <definedName name="gi_corr">#REF!</definedName>
    <definedName name="gi_jhook">#REF!</definedName>
    <definedName name="gi_plain">#REF!</definedName>
    <definedName name="gi_plain_washer">#REF!</definedName>
    <definedName name="gibolt">#REF!</definedName>
    <definedName name="gjigugu">#REF!</definedName>
    <definedName name="GLAND">#REF!</definedName>
    <definedName name="glass.shelf">#REF!</definedName>
    <definedName name="glass_2to3">#REF!</definedName>
    <definedName name="glazed_tiles">#REF!</definedName>
    <definedName name="glazer">#REF!</definedName>
    <definedName name="GLOADING">#REF!</definedName>
    <definedName name="gls">#REF!</definedName>
    <definedName name="GM">#REF!</definedName>
    <definedName name="gm.bib.15">#REF!</definedName>
    <definedName name="gm.bib.20">#REF!</definedName>
    <definedName name="gm.valve.25">#REF!</definedName>
    <definedName name="gm.valve.40">#REF!</definedName>
    <definedName name="GMAmount">#REF!</definedName>
    <definedName name="GMPercent">#REF!</definedName>
    <definedName name="gmvalve_32mm">#REF!</definedName>
    <definedName name="gn">#REF!</definedName>
    <definedName name="gngn">#REF!</definedName>
    <definedName name="go">#REF!</definedName>
    <definedName name="godownestimate12435">#REF!</definedName>
    <definedName name="grade1">#REF!</definedName>
    <definedName name="grade2">#REF!</definedName>
    <definedName name="grade3">#REF!</definedName>
    <definedName name="grader">#REF!</definedName>
    <definedName name="gram1_11_01">#REF!</definedName>
    <definedName name="GRAV">#REF!</definedName>
    <definedName name="GRAVEL">#REF!</definedName>
    <definedName name="gravel.10">#REF!</definedName>
    <definedName name="gravel.12">#REF!</definedName>
    <definedName name="grgr">#REF!</definedName>
    <definedName name="grid.glass">#REF!</definedName>
    <definedName name="grill">#REF!</definedName>
    <definedName name="gross">#REF!</definedName>
    <definedName name="grossarea">#REF!</definedName>
    <definedName name="grossareaz">#REF!</definedName>
    <definedName name="grossneg">#REF!</definedName>
    <definedName name="grossnegz">#REF!</definedName>
    <definedName name="groundglass5mm">#REF!</definedName>
    <definedName name="Group1" localSheetId="9">#REF!</definedName>
    <definedName name="Group1">#REF!</definedName>
    <definedName name="Group1_2">#REF!</definedName>
    <definedName name="Group1_6">#REF!</definedName>
    <definedName name="Group1_8" localSheetId="0">#REF!</definedName>
    <definedName name="Group1_8" localSheetId="2">#REF!</definedName>
    <definedName name="Group1_8" localSheetId="1">#REF!</definedName>
    <definedName name="Group1_8" localSheetId="9">#REF!</definedName>
    <definedName name="Group1_8">#REF!</definedName>
    <definedName name="Group2" localSheetId="9">#REF!</definedName>
    <definedName name="Group2">#REF!</definedName>
    <definedName name="Group2_2">#REF!</definedName>
    <definedName name="Group2_6">#REF!</definedName>
    <definedName name="Group2_8" localSheetId="0">#REF!</definedName>
    <definedName name="Group2_8" localSheetId="2">#REF!</definedName>
    <definedName name="Group2_8" localSheetId="1">#REF!</definedName>
    <definedName name="Group2_8" localSheetId="9">#REF!</definedName>
    <definedName name="Group2_8">#REF!</definedName>
    <definedName name="Group3" localSheetId="9">#REF!</definedName>
    <definedName name="Group3">#REF!</definedName>
    <definedName name="Group3_8" localSheetId="9">#REF!</definedName>
    <definedName name="Group3_8">#REF!</definedName>
    <definedName name="Group4" localSheetId="9">#REF!</definedName>
    <definedName name="Group4">#REF!</definedName>
    <definedName name="Group4_8" localSheetId="9">#REF!</definedName>
    <definedName name="Group4_8">#REF!</definedName>
    <definedName name="gs">#REF!</definedName>
    <definedName name="gs_2">#REF!</definedName>
    <definedName name="gs_6">#REF!</definedName>
    <definedName name="GSB">#REF!</definedName>
    <definedName name="GsbI">#REF!</definedName>
    <definedName name="GsbIII">#REF!</definedName>
    <definedName name="GSP">#REF!</definedName>
    <definedName name="gsw.bend.100">#REF!</definedName>
    <definedName name="gsw.bend.150">#REF!</definedName>
    <definedName name="gsw.bend.tapper">#REF!</definedName>
    <definedName name="gsw.half.round">#REF!</definedName>
    <definedName name="gsw.jn.100">#REF!</definedName>
    <definedName name="gsw.jn.150">#REF!</definedName>
    <definedName name="gsw.pipe.100">#REF!</definedName>
    <definedName name="gsw.pipe.150">#REF!</definedName>
    <definedName name="gt">#REF!</definedName>
    <definedName name="gtotal">#REF!</definedName>
    <definedName name="guard">#REF!</definedName>
    <definedName name="guardstone">#REF!</definedName>
    <definedName name="gullytrap">#REF!</definedName>
    <definedName name="GULOADING">#REF!</definedName>
    <definedName name="gunga">#REF!</definedName>
    <definedName name="gungakalara">#REF!</definedName>
    <definedName name="Gw">#REF!</definedName>
    <definedName name="H">#REF!</definedName>
    <definedName name="h_">#REF!</definedName>
    <definedName name="H___0">#REF!</definedName>
    <definedName name="H___0_2">#REF!</definedName>
    <definedName name="H___0_6">#REF!</definedName>
    <definedName name="H___13">#REF!</definedName>
    <definedName name="H___13_2">#REF!</definedName>
    <definedName name="H___13_6">#REF!</definedName>
    <definedName name="H_2">#REF!</definedName>
    <definedName name="H_6">#REF!</definedName>
    <definedName name="H_FERT">#REF!</definedName>
    <definedName name="H_KONSTR">#REF!</definedName>
    <definedName name="H_KRAN">#REF!</definedName>
    <definedName name="H_MONT">#REF!</definedName>
    <definedName name="H_PROJING">#REF!</definedName>
    <definedName name="H0___0">#REF!</definedName>
    <definedName name="H0___0_2">#REF!</definedName>
    <definedName name="H0___0_6">#REF!</definedName>
    <definedName name="H0___13">#REF!</definedName>
    <definedName name="H0___13_2">#REF!</definedName>
    <definedName name="H0___13_6">#REF!</definedName>
    <definedName name="H0_2">#REF!</definedName>
    <definedName name="H0_6">#REF!</definedName>
    <definedName name="H1_MONT">#REF!</definedName>
    <definedName name="habs">#REF!</definedName>
    <definedName name="half_gutter_150mm">#REF!</definedName>
    <definedName name="half_gutter_300mm">#REF!</definedName>
    <definedName name="Hammerman">#REF!</definedName>
    <definedName name="hand_cart_wi">#REF!</definedName>
    <definedName name="hard.murrum">#REF!</definedName>
    <definedName name="hard_board">#REF!</definedName>
    <definedName name="HARI">#REF!</definedName>
    <definedName name="HARI_2">#REF!</definedName>
    <definedName name="HARI_6">#REF!</definedName>
    <definedName name="harvest">#REF!</definedName>
    <definedName name="hb.25x90">#REF!</definedName>
    <definedName name="hb.40x63">#REF!</definedName>
    <definedName name="HBGFO">#REF!</definedName>
    <definedName name="hbgl">#REF!</definedName>
    <definedName name="HBGTW">#REF!</definedName>
    <definedName name="HBGTY">#REF!</definedName>
    <definedName name="hc">#REF!</definedName>
    <definedName name="Hcbdw">#REF!</definedName>
    <definedName name="Hcw">#REF!</definedName>
    <definedName name="hd">#REF!</definedName>
    <definedName name="HDPE">#REF!</definedName>
    <definedName name="hdpepvrate">#REF!</definedName>
    <definedName name="hdperates">#REF!</definedName>
    <definedName name="hdpewts">#REF!</definedName>
    <definedName name="headblacksmith">#REF!</definedName>
    <definedName name="Headings">#REF!</definedName>
    <definedName name="headmason">#REF!</definedName>
    <definedName name="hecto.rcc">#REF!</definedName>
    <definedName name="hecto.stone">#REF!</definedName>
    <definedName name="hecto1">#REF!</definedName>
    <definedName name="Hello">#REF!</definedName>
    <definedName name="her">#REF!</definedName>
    <definedName name="hf">#REF!</definedName>
    <definedName name="hf_2">#REF!</definedName>
    <definedName name="hf_6">#REF!</definedName>
    <definedName name="hfghfgh" localSheetId="0">#REF!</definedName>
    <definedName name="hfghfgh" localSheetId="2">#REF!</definedName>
    <definedName name="hfghfgh" localSheetId="1">#REF!</definedName>
    <definedName name="hfghfgh" localSheetId="9">#REF!</definedName>
    <definedName name="hfghfgh">#REF!</definedName>
    <definedName name="hfi">#REF!</definedName>
    <definedName name="hfliew">#REF!</definedName>
    <definedName name="HG">#REF!</definedName>
    <definedName name="hgdfhfjkg">#REF!</definedName>
    <definedName name="hgh">#REF!</definedName>
    <definedName name="hgle">#REF!</definedName>
    <definedName name="hgle1">#REF!</definedName>
    <definedName name="HGNGH">#REF!</definedName>
    <definedName name="hgr">#REF!</definedName>
    <definedName name="hh">#REF!</definedName>
    <definedName name="hh___0">#REF!</definedName>
    <definedName name="hh___0_2">#REF!</definedName>
    <definedName name="hh___0_6">#REF!</definedName>
    <definedName name="hh___13">#REF!</definedName>
    <definedName name="hh___13_2">#REF!</definedName>
    <definedName name="hh___13_6">#REF!</definedName>
    <definedName name="hh_2">#REF!</definedName>
    <definedName name="hh_6">#REF!</definedName>
    <definedName name="HHHHH">#REF!</definedName>
    <definedName name="Hhpc">#REF!</definedName>
    <definedName name="hhs">#REF!</definedName>
    <definedName name="hhygrf">#REF!</definedName>
    <definedName name="hi">#REF!</definedName>
    <definedName name="hi_2">#REF!</definedName>
    <definedName name="hi_6">#REF!</definedName>
    <definedName name="HiddenRows">#REF!</definedName>
    <definedName name="hidecolumns">#REF!</definedName>
    <definedName name="hidecolumns2">#REF!</definedName>
    <definedName name="high.ten.wire">#REF!</definedName>
    <definedName name="HINDHUSTAN">#REF!</definedName>
    <definedName name="HINDHUSTAN_2">#REF!</definedName>
    <definedName name="HINDHUSTAN_6">#REF!</definedName>
    <definedName name="HINDI">#REF!</definedName>
    <definedName name="HIns">#REF!</definedName>
    <definedName name="HIns_2">#REF!</definedName>
    <definedName name="HIns_6">#REF!</definedName>
    <definedName name="Hipc">#REF!</definedName>
    <definedName name="hire.roller">#REF!</definedName>
    <definedName name="his">#REF!</definedName>
    <definedName name="HJGHJGHJ">#REF!</definedName>
    <definedName name="HJHG">#REF!</definedName>
    <definedName name="hjhgkjgk">#REF!</definedName>
    <definedName name="HKHKHK">#REF!</definedName>
    <definedName name="hkjhgkl">#REF!</definedName>
    <definedName name="HLING">#REF!</definedName>
    <definedName name="Hlp">#REF!</definedName>
    <definedName name="hmplant">#REF!</definedName>
    <definedName name="hmplant10">#REF!</definedName>
    <definedName name="hmplant30">#REF!</definedName>
    <definedName name="ho">#REF!</definedName>
    <definedName name="ho___0">#REF!</definedName>
    <definedName name="ho___0_2">#REF!</definedName>
    <definedName name="ho___0_6">#REF!</definedName>
    <definedName name="ho___13">#REF!</definedName>
    <definedName name="ho___13_2">#REF!</definedName>
    <definedName name="ho___13_6">#REF!</definedName>
    <definedName name="ho_2">#REF!</definedName>
    <definedName name="ho_6">#REF!</definedName>
    <definedName name="hoi">#REF!</definedName>
    <definedName name="hoi_2">#REF!</definedName>
    <definedName name="hoi_6">#REF!</definedName>
    <definedName name="hole_driller">#REF!</definedName>
    <definedName name="hone">#REF!</definedName>
    <definedName name="honer">#REF!</definedName>
    <definedName name="HOOD">#REF!</definedName>
    <definedName name="hood_cover0.9">#REF!</definedName>
    <definedName name="hood_cover1.25">#REF!</definedName>
    <definedName name="hoop">#REF!</definedName>
    <definedName name="hotmixmidium">#REF!</definedName>
    <definedName name="hotmixplant">#REF!</definedName>
    <definedName name="hotmixsmall">#REF!</definedName>
    <definedName name="hotwe">#REF!</definedName>
    <definedName name="hotwo">#REF!</definedName>
    <definedName name="Housing_Accessories" localSheetId="0">#REF!</definedName>
    <definedName name="Housing_Accessories" localSheetId="2">#REF!</definedName>
    <definedName name="Housing_Accessories" localSheetId="1">#REF!</definedName>
    <definedName name="Housing_Prepacs" localSheetId="0">#REF!</definedName>
    <definedName name="Housing_Prepacs" localSheetId="2">#REF!</definedName>
    <definedName name="Housing_Prepacs" localSheetId="1">#REF!</definedName>
    <definedName name="HOW">#REF!</definedName>
    <definedName name="HRTYU">#REF!</definedName>
    <definedName name="hS">#REF!</definedName>
    <definedName name="hS___0">#REF!</definedName>
    <definedName name="hS___0_2">#REF!</definedName>
    <definedName name="hS___0_6">#REF!</definedName>
    <definedName name="hS___13">#REF!</definedName>
    <definedName name="hS___13_2">#REF!</definedName>
    <definedName name="hS___13_6">#REF!</definedName>
    <definedName name="hS_2">#REF!</definedName>
    <definedName name="hS_6">#REF!</definedName>
    <definedName name="Hs_atm">#REF!</definedName>
    <definedName name="HSDFGH">#REF!</definedName>
    <definedName name="hso">#REF!</definedName>
    <definedName name="hsp">#REF!</definedName>
    <definedName name="HSS">#REF!</definedName>
    <definedName name="Ht">#REF!</definedName>
    <definedName name="HtEW">#REF!</definedName>
    <definedName name="hthree">#REF!</definedName>
    <definedName name="hthreef">#REF!</definedName>
    <definedName name="htwo">#REF!</definedName>
    <definedName name="htwof">#REF!</definedName>
    <definedName name="Hu">#REF!</definedName>
    <definedName name="Hu___0">#REF!</definedName>
    <definedName name="Hu___0_2">#REF!</definedName>
    <definedName name="Hu___0_6">#REF!</definedName>
    <definedName name="Hu___13">#REF!</definedName>
    <definedName name="Hu___13_2">#REF!</definedName>
    <definedName name="Hu___13_6">#REF!</definedName>
    <definedName name="Hu_2">#REF!</definedName>
    <definedName name="Hu_6">#REF!</definedName>
    <definedName name="humepipe1000">#REF!</definedName>
    <definedName name="Humepipe600">#REF!</definedName>
    <definedName name="Humepipe900">#REF!</definedName>
    <definedName name="Hw_atm">#REF!</definedName>
    <definedName name="HX">#REF!</definedName>
    <definedName name="hxa">#REF!</definedName>
    <definedName name="hxaa">#REF!</definedName>
    <definedName name="hxb">#REF!</definedName>
    <definedName name="hxb_2">#REF!</definedName>
    <definedName name="hxb_6">#REF!</definedName>
    <definedName name="hxbb">#REF!</definedName>
    <definedName name="hxc">#REF!</definedName>
    <definedName name="hxcc">#REF!</definedName>
    <definedName name="hxd">#REF!</definedName>
    <definedName name="hxdd">#REF!</definedName>
    <definedName name="hxe">#REF!</definedName>
    <definedName name="hxee">#REF!</definedName>
    <definedName name="hxf">#REF!</definedName>
    <definedName name="Hxg">#REF!</definedName>
    <definedName name="hxi">#REF!</definedName>
    <definedName name="hxi_2">#REF!</definedName>
    <definedName name="hxi_6">#REF!</definedName>
    <definedName name="hxxxx">#REF!</definedName>
    <definedName name="hysd">#REF!</definedName>
    <definedName name="Hz">#REF!</definedName>
    <definedName name="I">#REF!</definedName>
    <definedName name="I___0">#REF!</definedName>
    <definedName name="I___0_2">#REF!</definedName>
    <definedName name="I___0_6">#REF!</definedName>
    <definedName name="I___13">#REF!</definedName>
    <definedName name="I___13_2">#REF!</definedName>
    <definedName name="I___13_6">#REF!</definedName>
    <definedName name="I_2">#REF!</definedName>
    <definedName name="I_6">#REF!</definedName>
    <definedName name="I2m">#REF!</definedName>
    <definedName name="i3phf">#REF!</definedName>
    <definedName name="i7it">#REF!</definedName>
    <definedName name="IBM_Labour" localSheetId="0">#REF!</definedName>
    <definedName name="IBM_Labour" localSheetId="2">#REF!</definedName>
    <definedName name="IBM_Labour" localSheetId="1">#REF!</definedName>
    <definedName name="ic">#REF!</definedName>
    <definedName name="id">#REF!</definedName>
    <definedName name="id10.0">#REF!</definedName>
    <definedName name="id2.5">#REF!</definedName>
    <definedName name="id4.0">#REF!</definedName>
    <definedName name="id6.0">#REF!</definedName>
    <definedName name="idb">#REF!</definedName>
    <definedName name="idt">#REF!</definedName>
    <definedName name="idyn">#REF!</definedName>
    <definedName name="ietm5">#REF!</definedName>
    <definedName name="IEXKZ">#REF!</definedName>
    <definedName name="If">#REF!</definedName>
    <definedName name="If_2">#REF!</definedName>
    <definedName name="If_6">#REF!</definedName>
    <definedName name="Ig">#REF!</definedName>
    <definedName name="Ig___0">#REF!</definedName>
    <definedName name="Ig___0_2">#REF!</definedName>
    <definedName name="Ig___0_6">#REF!</definedName>
    <definedName name="Ig___13">#REF!</definedName>
    <definedName name="Ig___13_2">#REF!</definedName>
    <definedName name="Ig___13_6">#REF!</definedName>
    <definedName name="Ig_2">#REF!</definedName>
    <definedName name="Ig_6">#REF!</definedName>
    <definedName name="IGM">#REF!</definedName>
    <definedName name="IGP_M">#REF!</definedName>
    <definedName name="ii">#REF!</definedName>
    <definedName name="iio" localSheetId="0">#REF!</definedName>
    <definedName name="iio" localSheetId="2">#REF!</definedName>
    <definedName name="iio" localSheetId="1">#REF!</definedName>
    <definedName name="iio" localSheetId="9">#REF!</definedName>
    <definedName name="iio">#REF!</definedName>
    <definedName name="iio_8" localSheetId="9">#REF!</definedName>
    <definedName name="iio_8">#REF!</definedName>
    <definedName name="IISO">#REF!</definedName>
    <definedName name="iitem43">#REF!</definedName>
    <definedName name="ijp">#REF!</definedName>
    <definedName name="Ik">#REF!</definedName>
    <definedName name="ikmax">#REF!</definedName>
    <definedName name="IL">#REF!</definedName>
    <definedName name="ilgf">#REF!</definedName>
    <definedName name="illgf">#REF!</definedName>
    <definedName name="Ilr">#REF!</definedName>
    <definedName name="Im">#REF!</definedName>
    <definedName name="income">#REF!</definedName>
    <definedName name="IndexBottom">#REF!</definedName>
    <definedName name="IndexPage">#REF!</definedName>
    <definedName name="IndexUnits">#REF!</definedName>
    <definedName name="indf" localSheetId="9">#REF!</definedName>
    <definedName name="indf">#REF!</definedName>
    <definedName name="indf_2">#REF!</definedName>
    <definedName name="indf_6">#REF!</definedName>
    <definedName name="indf_8" localSheetId="0">#REF!</definedName>
    <definedName name="indf_8" localSheetId="2">#REF!</definedName>
    <definedName name="indf_8" localSheetId="1">#REF!</definedName>
    <definedName name="indf_8" localSheetId="9">#REF!</definedName>
    <definedName name="indf_8">#REF!</definedName>
    <definedName name="indianteak">#REF!</definedName>
    <definedName name="indicator">#REF!</definedName>
    <definedName name="Indicatorstone_RCC">#REF!</definedName>
    <definedName name="INFY">#REF!</definedName>
    <definedName name="InletLiquid_TT">#REF!</definedName>
    <definedName name="InletLiquid1_TT">#REF!</definedName>
    <definedName name="InletLiquid10_TT">#REF!</definedName>
    <definedName name="InletLiquid11_TT">#REF!</definedName>
    <definedName name="InletLiquid12_TT">#REF!</definedName>
    <definedName name="InletLiquid13_TT">#REF!</definedName>
    <definedName name="InletLiquid14_TT">#REF!</definedName>
    <definedName name="InletLiquid15_TT">#REF!</definedName>
    <definedName name="InletLiquid16_TT">#REF!</definedName>
    <definedName name="InletLiquid17_TT">#REF!</definedName>
    <definedName name="InletLiquid18_TT">#REF!</definedName>
    <definedName name="InletLiquid19_TT">#REF!</definedName>
    <definedName name="InletLiquid2_TT">#REF!</definedName>
    <definedName name="InletLiquid20_TT">#REF!</definedName>
    <definedName name="InletLiquid21_TT">#REF!</definedName>
    <definedName name="InletLiquid22_TT">#REF!</definedName>
    <definedName name="InletLiquid23_TT">#REF!</definedName>
    <definedName name="InletLiquid24_TT">#REF!</definedName>
    <definedName name="InletLiquid25_TT">#REF!</definedName>
    <definedName name="InletLiquid26_TT">#REF!</definedName>
    <definedName name="InletLiquid27_TT">#REF!</definedName>
    <definedName name="InletLiquid28_TT">#REF!</definedName>
    <definedName name="InletLiquid29_TT">#REF!</definedName>
    <definedName name="InletLiquid3_TT">#REF!</definedName>
    <definedName name="InletLiquid30_TT">#REF!</definedName>
    <definedName name="InletLiquid31_TT">#REF!</definedName>
    <definedName name="InletLiquid32_TT">#REF!</definedName>
    <definedName name="InletLiquid33_TT">#REF!</definedName>
    <definedName name="InletLiquid34_TT">#REF!</definedName>
    <definedName name="InletLiquid35_TT">#REF!</definedName>
    <definedName name="InletLiquid36_TT">#REF!</definedName>
    <definedName name="InletLiquid37_TT">#REF!</definedName>
    <definedName name="InletLiquid38_TT">#REF!</definedName>
    <definedName name="InletLiquid39_TT">#REF!</definedName>
    <definedName name="InletLiquid4_TT">#REF!</definedName>
    <definedName name="InletLiquid40_TT">#REF!</definedName>
    <definedName name="InletLiquid5_TT">#REF!</definedName>
    <definedName name="InletLiquid6_TT">#REF!</definedName>
    <definedName name="InletLiquid7_TT">#REF!</definedName>
    <definedName name="InletLiquid8_TT">#REF!</definedName>
    <definedName name="InletLiquid9_TT">#REF!</definedName>
    <definedName name="InletReliefPres_TT">#REF!</definedName>
    <definedName name="InletReliefPres1_TT">#REF!</definedName>
    <definedName name="InletReliefPres10_TT">#REF!</definedName>
    <definedName name="InletReliefPres11_TT">#REF!</definedName>
    <definedName name="InletReliefPres12_TT">#REF!</definedName>
    <definedName name="InletReliefPres13_TT">#REF!</definedName>
    <definedName name="InletReliefPres14_TT">#REF!</definedName>
    <definedName name="InletReliefPres15_TT">#REF!</definedName>
    <definedName name="InletReliefPres16_TT">#REF!</definedName>
    <definedName name="InletReliefPres17_TT">#REF!</definedName>
    <definedName name="InletReliefPres18_TT">#REF!</definedName>
    <definedName name="InletReliefPres19_TT">#REF!</definedName>
    <definedName name="InletReliefPres2_TT">#REF!</definedName>
    <definedName name="InletReliefPres20_TT">#REF!</definedName>
    <definedName name="InletReliefPres21_TT">#REF!</definedName>
    <definedName name="InletReliefPres22_TT">#REF!</definedName>
    <definedName name="InletReliefPres23_TT">#REF!</definedName>
    <definedName name="InletReliefPres24_TT">#REF!</definedName>
    <definedName name="InletReliefPres25_TT">#REF!</definedName>
    <definedName name="InletReliefPres26_TT">#REF!</definedName>
    <definedName name="InletReliefPres27_TT">#REF!</definedName>
    <definedName name="InletReliefPres28_TT">#REF!</definedName>
    <definedName name="InletReliefPres29_TT">#REF!</definedName>
    <definedName name="InletReliefPres3_TT">#REF!</definedName>
    <definedName name="InletReliefPres30_TT">#REF!</definedName>
    <definedName name="InletReliefPres31_TT">#REF!</definedName>
    <definedName name="InletReliefPres32_TT">#REF!</definedName>
    <definedName name="InletReliefPres33_TT">#REF!</definedName>
    <definedName name="InletReliefPres34_TT">#REF!</definedName>
    <definedName name="InletReliefPres35_TT">#REF!</definedName>
    <definedName name="InletReliefPres36_TT">#REF!</definedName>
    <definedName name="InletReliefPres37_TT">#REF!</definedName>
    <definedName name="InletReliefPres38_TT">#REF!</definedName>
    <definedName name="InletReliefPres39_TT">#REF!</definedName>
    <definedName name="InletReliefPres4_TT">#REF!</definedName>
    <definedName name="InletReliefPres40_TT">#REF!</definedName>
    <definedName name="InletReliefPres5_TT">#REF!</definedName>
    <definedName name="InletReliefPres6_TT">#REF!</definedName>
    <definedName name="InletReliefPres7_TT">#REF!</definedName>
    <definedName name="InletReliefPres8_TT">#REF!</definedName>
    <definedName name="InletReliefPres9_TT">#REF!</definedName>
    <definedName name="InletReliefTemp_TT">#REF!</definedName>
    <definedName name="InletReliefTemp1_TT">#REF!</definedName>
    <definedName name="InletReliefTemp10_TT">#REF!</definedName>
    <definedName name="InletReliefTemp11_TT">#REF!</definedName>
    <definedName name="InletReliefTemp12_TT">#REF!</definedName>
    <definedName name="InletReliefTemp13_TT">#REF!</definedName>
    <definedName name="InletReliefTemp14_TT">#REF!</definedName>
    <definedName name="InletReliefTemp15_TT">#REF!</definedName>
    <definedName name="InletReliefTemp16_TT">#REF!</definedName>
    <definedName name="InletReliefTemp17_TT">#REF!</definedName>
    <definedName name="InletReliefTemp18_TT">#REF!</definedName>
    <definedName name="InletReliefTemp19_TT">#REF!</definedName>
    <definedName name="InletReliefTemp2_TT">#REF!</definedName>
    <definedName name="InletReliefTemp20_TT">#REF!</definedName>
    <definedName name="InletReliefTemp21_TT">#REF!</definedName>
    <definedName name="InletReliefTemp22_TT">#REF!</definedName>
    <definedName name="InletReliefTemp23_TT">#REF!</definedName>
    <definedName name="InletReliefTemp24_TT">#REF!</definedName>
    <definedName name="InletReliefTemp25_TT">#REF!</definedName>
    <definedName name="InletReliefTemp26_TT">#REF!</definedName>
    <definedName name="InletReliefTemp27_TT">#REF!</definedName>
    <definedName name="InletReliefTemp28_TT">#REF!</definedName>
    <definedName name="InletReliefTemp29_TT">#REF!</definedName>
    <definedName name="InletReliefTemp3_TT">#REF!</definedName>
    <definedName name="InletReliefTemp30_TT">#REF!</definedName>
    <definedName name="InletReliefTemp31_TT">#REF!</definedName>
    <definedName name="InletReliefTemp32_TT">#REF!</definedName>
    <definedName name="InletReliefTemp33_TT">#REF!</definedName>
    <definedName name="InletReliefTemp34_TT">#REF!</definedName>
    <definedName name="InletReliefTemp35_TT">#REF!</definedName>
    <definedName name="InletReliefTemp36_TT">#REF!</definedName>
    <definedName name="InletReliefTemp37_TT">#REF!</definedName>
    <definedName name="InletReliefTemp38_TT">#REF!</definedName>
    <definedName name="InletReliefTemp39_TT">#REF!</definedName>
    <definedName name="InletReliefTemp4_TT">#REF!</definedName>
    <definedName name="InletReliefTemp40_TT">#REF!</definedName>
    <definedName name="InletReliefTemp5_TT">#REF!</definedName>
    <definedName name="InletReliefTemp6_TT">#REF!</definedName>
    <definedName name="InletReliefTemp7_TT">#REF!</definedName>
    <definedName name="InletReliefTemp8_TT">#REF!</definedName>
    <definedName name="InletReliefTemp9_TT">#REF!</definedName>
    <definedName name="InletVapor_TT">#REF!</definedName>
    <definedName name="InletVapor1_TT">#REF!</definedName>
    <definedName name="InletVapor10_TT">#REF!</definedName>
    <definedName name="InletVapor11_TT">#REF!</definedName>
    <definedName name="InletVapor12_TT">#REF!</definedName>
    <definedName name="InletVapor13_TT">#REF!</definedName>
    <definedName name="InletVapor14_TT">#REF!</definedName>
    <definedName name="InletVapor15_TT">#REF!</definedName>
    <definedName name="InletVapor16_TT">#REF!</definedName>
    <definedName name="InletVapor17_TT">#REF!</definedName>
    <definedName name="InletVapor18_TT">#REF!</definedName>
    <definedName name="InletVapor19_TT">#REF!</definedName>
    <definedName name="InletVapor2_TT">#REF!</definedName>
    <definedName name="InletVapor20_TT">#REF!</definedName>
    <definedName name="InletVapor21_TT">#REF!</definedName>
    <definedName name="InletVapor22_TT">#REF!</definedName>
    <definedName name="InletVapor23_TT">#REF!</definedName>
    <definedName name="InletVapor24_TT">#REF!</definedName>
    <definedName name="InletVapor25_TT">#REF!</definedName>
    <definedName name="InletVapor26_TT">#REF!</definedName>
    <definedName name="InletVapor27_TT">#REF!</definedName>
    <definedName name="InletVapor28_TT">#REF!</definedName>
    <definedName name="InletVapor29_TT">#REF!</definedName>
    <definedName name="InletVapor3_TT">#REF!</definedName>
    <definedName name="InletVapor30_TT">#REF!</definedName>
    <definedName name="InletVapor31_TT">#REF!</definedName>
    <definedName name="InletVapor32_TT">#REF!</definedName>
    <definedName name="InletVapor33_TT">#REF!</definedName>
    <definedName name="InletVapor34_TT">#REF!</definedName>
    <definedName name="InletVapor35_TT">#REF!</definedName>
    <definedName name="InletVapor36_TT">#REF!</definedName>
    <definedName name="InletVapor37_TT">#REF!</definedName>
    <definedName name="InletVapor38_TT">#REF!</definedName>
    <definedName name="InletVapor39_TT">#REF!</definedName>
    <definedName name="InletVapor4_TT">#REF!</definedName>
    <definedName name="InletVapor40_TT">#REF!</definedName>
    <definedName name="InletVapor5_TT">#REF!</definedName>
    <definedName name="InletVapor6_TT">#REF!</definedName>
    <definedName name="InletVapor7_TT">#REF!</definedName>
    <definedName name="InletVapor8_TT">#REF!</definedName>
    <definedName name="InletVapor9_TT">#REF!</definedName>
    <definedName name="INPUT">#REF!</definedName>
    <definedName name="INPUT_VALVE">#REF!</definedName>
    <definedName name="INR_Conv" localSheetId="9">#REF!</definedName>
    <definedName name="INR_Conv">#REF!</definedName>
    <definedName name="INR_Conv_8" localSheetId="9">#REF!</definedName>
    <definedName name="INR_Conv_8">#REF!</definedName>
    <definedName name="inserplate_joint_1">#REF!</definedName>
    <definedName name="insert_rows_1" localSheetId="0">#REF!</definedName>
    <definedName name="insert_rows_1" localSheetId="2">#REF!</definedName>
    <definedName name="insert_rows_1" localSheetId="1">#REF!</definedName>
    <definedName name="insert_rows_1_2">#REF!</definedName>
    <definedName name="insert_rows_1_6">#REF!</definedName>
    <definedName name="insert_rows_1_8" localSheetId="0">#REF!</definedName>
    <definedName name="insert_rows_1_8" localSheetId="2">#REF!</definedName>
    <definedName name="insert_rows_1_8" localSheetId="1">#REF!</definedName>
    <definedName name="insertplate_and_exp_joint">#REF!</definedName>
    <definedName name="insertplate_and_exp_joint_2">#REF!</definedName>
    <definedName name="insertplate_and_exp_joint_6">#REF!</definedName>
    <definedName name="Installation__earthing__testing_and_commissioning_of_pre_wired_fluorescent_fitting__compact_fluorescent_fittings_of_all_types_complete_with_all_accessories_and_tube_etc._directly_on_ceiling___wall_including_connections_with_1.5_sq_.mm_FR_PVC_insulated_cop" localSheetId="0">#REF!</definedName>
    <definedName name="Installation__earthing__testing_and_commissioning_of_pre_wired_fluorescent_fitting__compact_fluorescent_fittings_of_all_types_complete_with_all_accessories_and_tube_etc._directly_on_ceiling___wall_including_connections_with_1.5_sq_.mm_FR_PVC_insulated_cop" localSheetId="2">#REF!</definedName>
    <definedName name="Installation__earthing__testing_and_commissioning_of_pre_wired_fluorescent_fitting__compact_fluorescent_fittings_of_all_types_complete_with_all_accessories_and_tube_etc._directly_on_ceiling___wall_including_connections_with_1.5_sq_.mm_FR_PVC_insulated_cop" localSheetId="1">#REF!</definedName>
    <definedName name="Installation__earthing__testing_and_commissioning_of_pre_wired_fluorescent_fitting__compact_fluorescent_fittings_of_all_types_complete_with_all_accessories_and_tube_etc._directly_on_ceiling___wall_including_connections_with_1.5_sq_.mm_FR_PVC_insulated_cop" localSheetId="9">#REF!</definedName>
    <definedName name="Installation__earthing__testing_and_commissioning_of_pre_wired_fluorescent_fitting__compact_fluorescent_fittings_of_all_types_complete_with_all_accessories_and_tube_etc._directly_on_ceiling___wall_including_connections_with_1.5_sq_.mm_FR_PVC_insulated_cop">#REF!</definedName>
    <definedName name="InstBillingMethod">#REF!</definedName>
    <definedName name="instf" localSheetId="9">#REF!</definedName>
    <definedName name="instf">#REF!</definedName>
    <definedName name="instf_2">#REF!</definedName>
    <definedName name="instf_6">#REF!</definedName>
    <definedName name="instf_8" localSheetId="0">#REF!</definedName>
    <definedName name="instf_8" localSheetId="2">#REF!</definedName>
    <definedName name="instf_8" localSheetId="1">#REF!</definedName>
    <definedName name="instf_8" localSheetId="9">#REF!</definedName>
    <definedName name="instf_8">#REF!</definedName>
    <definedName name="INT">#REF!</definedName>
    <definedName name="investment">#REF!</definedName>
    <definedName name="INZU">#REF!</definedName>
    <definedName name="io7yyyyoy">#REF!</definedName>
    <definedName name="ioio" localSheetId="9">#REF!</definedName>
    <definedName name="ioio">#REF!</definedName>
    <definedName name="ioio_8" localSheetId="9">#REF!</definedName>
    <definedName name="ioio_8">#REF!</definedName>
    <definedName name="ioioioo" localSheetId="9">#REF!</definedName>
    <definedName name="ioioioo">#REF!</definedName>
    <definedName name="ioioioo_8" localSheetId="9">#REF!</definedName>
    <definedName name="ioioioo_8">#REF!</definedName>
    <definedName name="IOLIST" localSheetId="0">#REF!</definedName>
    <definedName name="IOLIST" localSheetId="2">#REF!</definedName>
    <definedName name="IOLIST" localSheetId="1">#REF!</definedName>
    <definedName name="iop">#REF!</definedName>
    <definedName name="ip">#REF!</definedName>
    <definedName name="ipn">#REF!</definedName>
    <definedName name="ipu">#REF!</definedName>
    <definedName name="ipu___0">#REF!</definedName>
    <definedName name="ipu___0_2">#REF!</definedName>
    <definedName name="ipu___0_6">#REF!</definedName>
    <definedName name="ipu___13">#REF!</definedName>
    <definedName name="ipu___13_2">#REF!</definedName>
    <definedName name="ipu___13_6">#REF!</definedName>
    <definedName name="ipu_2">#REF!</definedName>
    <definedName name="ipu_6">#REF!</definedName>
    <definedName name="Ir">#REF!</definedName>
    <definedName name="Irated">#REF!</definedName>
    <definedName name="Iron_Hinges100x1.4">#REF!</definedName>
    <definedName name="Iron_Hinges100x1.9">#REF!</definedName>
    <definedName name="Iron_Hinges50">#REF!</definedName>
    <definedName name="Iron_Hinges75">#REF!</definedName>
    <definedName name="Iron_screw20">#REF!</definedName>
    <definedName name="Iron_screw30">#REF!</definedName>
    <definedName name="Iron_screw40">#REF!</definedName>
    <definedName name="Is">#REF!</definedName>
    <definedName name="Is_2">#REF!</definedName>
    <definedName name="Is_6">#REF!</definedName>
    <definedName name="isc">#REF!</definedName>
    <definedName name="isn">#REF!</definedName>
    <definedName name="ISO">#REF!</definedName>
    <definedName name="issue_summ">#REF!</definedName>
    <definedName name="it">#REF!</definedName>
    <definedName name="ITBP">#REF!</definedName>
    <definedName name="item">#REF!</definedName>
    <definedName name="Item1">#REF!</definedName>
    <definedName name="item1.1">#REF!</definedName>
    <definedName name="item1.10">#REF!</definedName>
    <definedName name="item1.11">#REF!</definedName>
    <definedName name="item1.12">#REF!</definedName>
    <definedName name="item1.13">#REF!</definedName>
    <definedName name="item1.14">#REF!</definedName>
    <definedName name="item1.2">#REF!</definedName>
    <definedName name="item1.3">#REF!</definedName>
    <definedName name="item1.4">#REF!</definedName>
    <definedName name="item1.5">#REF!</definedName>
    <definedName name="item1.6">#REF!</definedName>
    <definedName name="item1.6.">#REF!</definedName>
    <definedName name="item1.7">#REF!</definedName>
    <definedName name="item1.8">#REF!</definedName>
    <definedName name="item1.9">#REF!</definedName>
    <definedName name="Item10">#REF!</definedName>
    <definedName name="Item11">#REF!</definedName>
    <definedName name="Item12">#REF!</definedName>
    <definedName name="Item13">#REF!</definedName>
    <definedName name="Item14">#REF!</definedName>
    <definedName name="Item15">#REF!</definedName>
    <definedName name="Item16">#REF!</definedName>
    <definedName name="Item17">#REF!</definedName>
    <definedName name="Item18">#REF!</definedName>
    <definedName name="Item19">#REF!</definedName>
    <definedName name="Item2">#REF!</definedName>
    <definedName name="item2.1">#REF!</definedName>
    <definedName name="item2.2">#REF!</definedName>
    <definedName name="item2.2b">#REF!</definedName>
    <definedName name="item2.3">#REF!</definedName>
    <definedName name="item2.6">#REF!</definedName>
    <definedName name="Item20">#REF!</definedName>
    <definedName name="Item21">#REF!</definedName>
    <definedName name="Item22">#REF!</definedName>
    <definedName name="item22A">#REF!</definedName>
    <definedName name="Item23">#REF!</definedName>
    <definedName name="Item24">#REF!</definedName>
    <definedName name="Item25">#REF!</definedName>
    <definedName name="Item26">#REF!</definedName>
    <definedName name="Item27">#REF!</definedName>
    <definedName name="Item28">#REF!</definedName>
    <definedName name="Item29">#REF!</definedName>
    <definedName name="Item3">#REF!</definedName>
    <definedName name="item3.1">#REF!</definedName>
    <definedName name="item3.2">#REF!</definedName>
    <definedName name="item3.3">#REF!</definedName>
    <definedName name="item3.4">#REF!</definedName>
    <definedName name="item3.5">#REF!</definedName>
    <definedName name="item3.7">#REF!</definedName>
    <definedName name="Item30">#REF!</definedName>
    <definedName name="Item31">#REF!</definedName>
    <definedName name="Item32">#REF!</definedName>
    <definedName name="Item33">#REF!</definedName>
    <definedName name="Item34">#REF!</definedName>
    <definedName name="Item35">#REF!</definedName>
    <definedName name="Item36">#REF!</definedName>
    <definedName name="Item37">#REF!</definedName>
    <definedName name="Item38">#REF!</definedName>
    <definedName name="Item39">#REF!</definedName>
    <definedName name="Item4">#REF!</definedName>
    <definedName name="Item40">#REF!</definedName>
    <definedName name="item41">#REF!</definedName>
    <definedName name="item42">#REF!</definedName>
    <definedName name="item43">#REF!</definedName>
    <definedName name="item44">#REF!</definedName>
    <definedName name="item45">#REF!</definedName>
    <definedName name="item46">#REF!</definedName>
    <definedName name="item47">#REF!</definedName>
    <definedName name="item48">#REF!</definedName>
    <definedName name="item48A">#REF!</definedName>
    <definedName name="item49">#REF!</definedName>
    <definedName name="Item5">#REF!</definedName>
    <definedName name="item5.1">#REF!</definedName>
    <definedName name="item5.2">#REF!</definedName>
    <definedName name="item5.3">#REF!</definedName>
    <definedName name="item5.4">#REF!</definedName>
    <definedName name="item5.5">#REF!</definedName>
    <definedName name="item5.6">#REF!</definedName>
    <definedName name="item5.7">#REF!</definedName>
    <definedName name="item50">#REF!</definedName>
    <definedName name="item51">#REF!</definedName>
    <definedName name="item52">#REF!</definedName>
    <definedName name="item53">#REF!</definedName>
    <definedName name="item54">#REF!</definedName>
    <definedName name="item55">#REF!</definedName>
    <definedName name="item56">#REF!</definedName>
    <definedName name="item57">#REF!</definedName>
    <definedName name="item58">#REF!</definedName>
    <definedName name="item58A">#REF!</definedName>
    <definedName name="item59">#REF!</definedName>
    <definedName name="Item6">#REF!</definedName>
    <definedName name="item60">#REF!</definedName>
    <definedName name="item61">#REF!</definedName>
    <definedName name="item62">#REF!</definedName>
    <definedName name="item63">#REF!</definedName>
    <definedName name="item64">#REF!</definedName>
    <definedName name="item65">#REF!</definedName>
    <definedName name="item66">#REF!</definedName>
    <definedName name="item67">#REF!</definedName>
    <definedName name="item68">#REF!</definedName>
    <definedName name="item69">#REF!</definedName>
    <definedName name="Item7">#REF!</definedName>
    <definedName name="item70">#REF!</definedName>
    <definedName name="item70A">#REF!</definedName>
    <definedName name="item71">#REF!</definedName>
    <definedName name="item72">#REF!</definedName>
    <definedName name="item73">#REF!</definedName>
    <definedName name="item74">#REF!</definedName>
    <definedName name="item75">#REF!</definedName>
    <definedName name="item76">#REF!</definedName>
    <definedName name="item77">#REF!</definedName>
    <definedName name="item78">#REF!</definedName>
    <definedName name="item79">#REF!</definedName>
    <definedName name="Item8">#REF!</definedName>
    <definedName name="item80">#REF!</definedName>
    <definedName name="item81">#REF!</definedName>
    <definedName name="item82">#REF!</definedName>
    <definedName name="item83">#REF!</definedName>
    <definedName name="item84">#REF!</definedName>
    <definedName name="item85">#REF!</definedName>
    <definedName name="item86">#REF!</definedName>
    <definedName name="item87">#REF!</definedName>
    <definedName name="item88">#REF!</definedName>
    <definedName name="item89">#REF!</definedName>
    <definedName name="Item9">#REF!</definedName>
    <definedName name="item90">#REF!</definedName>
    <definedName name="item91">#REF!</definedName>
    <definedName name="item92">#REF!</definedName>
    <definedName name="item93">#REF!</definedName>
    <definedName name="ITEMNO">#REF!</definedName>
    <definedName name="ItemNo1">#REF!</definedName>
    <definedName name="ItemNo10">#REF!</definedName>
    <definedName name="ItemNo11">#REF!</definedName>
    <definedName name="ItemNo12">#REF!</definedName>
    <definedName name="ItemNo13">#REF!</definedName>
    <definedName name="ItemNo14">#REF!</definedName>
    <definedName name="ItemNo15">#REF!</definedName>
    <definedName name="ItemNo16">#REF!</definedName>
    <definedName name="ItemNo17">#REF!</definedName>
    <definedName name="ItemNo18">#REF!</definedName>
    <definedName name="ItemNo19">#REF!</definedName>
    <definedName name="ItemNo2">#REF!</definedName>
    <definedName name="ItemNo20">#REF!</definedName>
    <definedName name="ItemNo21">#REF!</definedName>
    <definedName name="ItemNo22">#REF!</definedName>
    <definedName name="ItemNo23">#REF!</definedName>
    <definedName name="ItemNo24">#REF!</definedName>
    <definedName name="ItemNo25">#REF!</definedName>
    <definedName name="ItemNo26">#REF!</definedName>
    <definedName name="ItemNo27">#REF!</definedName>
    <definedName name="ItemNo28">#REF!</definedName>
    <definedName name="ItemNo29">#REF!</definedName>
    <definedName name="ItemNo3">#REF!</definedName>
    <definedName name="ItemNo30">#REF!</definedName>
    <definedName name="ItemNo31">#REF!</definedName>
    <definedName name="ItemNo32">#REF!</definedName>
    <definedName name="ItemNo33">#REF!</definedName>
    <definedName name="ItemNo34">#REF!</definedName>
    <definedName name="ItemNo35">#REF!</definedName>
    <definedName name="ItemNo36">#REF!</definedName>
    <definedName name="ItemNo37">#REF!</definedName>
    <definedName name="ItemNo38">#REF!</definedName>
    <definedName name="ItemNo39">#REF!</definedName>
    <definedName name="ItemNo4">#REF!</definedName>
    <definedName name="ItemNo40">#REF!</definedName>
    <definedName name="ItemNo5">#REF!</definedName>
    <definedName name="ItemNo6">#REF!</definedName>
    <definedName name="ItemNo7">#REF!</definedName>
    <definedName name="ItemNo8">#REF!</definedName>
    <definedName name="ItemNo9">#REF!</definedName>
    <definedName name="ItemNum" localSheetId="0">#REF!</definedName>
    <definedName name="ItemNum" localSheetId="2">#REF!</definedName>
    <definedName name="ItemNum" localSheetId="1">#REF!</definedName>
    <definedName name="ItemNum" localSheetId="9">#REF!</definedName>
    <definedName name="ItemNum">#REF!</definedName>
    <definedName name="ItemNum_8" localSheetId="9">#REF!</definedName>
    <definedName name="ItemNum_8">#REF!</definedName>
    <definedName name="itm3.1">#REF!</definedName>
    <definedName name="itm3.2">#REF!</definedName>
    <definedName name="itm3.3">#REF!</definedName>
    <definedName name="itm3.4">#REF!</definedName>
    <definedName name="itm3.5">#REF!</definedName>
    <definedName name="itm3.6">#REF!</definedName>
    <definedName name="itmax">#REF!</definedName>
    <definedName name="IV14NM">#REF!</definedName>
    <definedName name="IV14PA">#REF!</definedName>
    <definedName name="ix">#REF!</definedName>
    <definedName name="iz">#REF!</definedName>
    <definedName name="j" localSheetId="9">#REF!</definedName>
    <definedName name="j">#REF!</definedName>
    <definedName name="J_2">#REF!</definedName>
    <definedName name="J_6">#REF!</definedName>
    <definedName name="jafwijiowg">#REF!</definedName>
    <definedName name="jai">#REF!</definedName>
    <definedName name="jal">#REF!</definedName>
    <definedName name="JAS">#REF!</definedName>
    <definedName name="jaydeep">#REF!</definedName>
    <definedName name="JEJS">#REF!</definedName>
    <definedName name="JEJS___0">#REF!</definedName>
    <definedName name="JEJS___0_2">#REF!</definedName>
    <definedName name="JEJS___0_6">#REF!</definedName>
    <definedName name="JEJS___11">#REF!</definedName>
    <definedName name="JEJS___11_2">#REF!</definedName>
    <definedName name="JEJS___11_6">#REF!</definedName>
    <definedName name="JEJS___12">#REF!</definedName>
    <definedName name="JEJS___12_2">#REF!</definedName>
    <definedName name="JEJS___12_6">#REF!</definedName>
    <definedName name="JEJS___13">#REF!</definedName>
    <definedName name="JEJS___13_2">#REF!</definedName>
    <definedName name="JEJS___13_6">#REF!</definedName>
    <definedName name="JEJS___4">#REF!</definedName>
    <definedName name="JEJS___4_2">#REF!</definedName>
    <definedName name="JEJS___4_6">#REF!</definedName>
    <definedName name="JEJS_2">#REF!</definedName>
    <definedName name="JEJS_6">#REF!</definedName>
    <definedName name="jesalmer">#REF!</definedName>
    <definedName name="JFOSOWP">#REF!</definedName>
    <definedName name="JJ">#REF!</definedName>
    <definedName name="JK">#REF!</definedName>
    <definedName name="jn.eq.double.80d">#REF!</definedName>
    <definedName name="jn.eq.single.100d">#REF!</definedName>
    <definedName name="jn.eq.single.80d">#REF!</definedName>
    <definedName name="jnboard.rcc">#REF!</definedName>
    <definedName name="job">#REF!</definedName>
    <definedName name="job___0">#REF!</definedName>
    <definedName name="job___0_2">#REF!</definedName>
    <definedName name="job___0_6">#REF!</definedName>
    <definedName name="job___11">#REF!</definedName>
    <definedName name="job___11_2">#REF!</definedName>
    <definedName name="job___11_6">#REF!</definedName>
    <definedName name="job___12">#REF!</definedName>
    <definedName name="job___12_2">#REF!</definedName>
    <definedName name="job___12_6">#REF!</definedName>
    <definedName name="job_2">#REF!</definedName>
    <definedName name="job_6">#REF!</definedName>
    <definedName name="JobID" localSheetId="0">#REF!</definedName>
    <definedName name="JobID" localSheetId="2">#REF!</definedName>
    <definedName name="JobID" localSheetId="1">#REF!</definedName>
    <definedName name="JobID" localSheetId="9">#REF!</definedName>
    <definedName name="JobID">#REF!</definedName>
    <definedName name="JobID_2">#REF!</definedName>
    <definedName name="JobID_6">#REF!</definedName>
    <definedName name="JobID_8" localSheetId="0">#REF!</definedName>
    <definedName name="JobID_8" localSheetId="2">#REF!</definedName>
    <definedName name="JobID_8" localSheetId="1">#REF!</definedName>
    <definedName name="JobID_8" localSheetId="9">#REF!</definedName>
    <definedName name="JobID_8">#REF!</definedName>
    <definedName name="Jobtypes">#REF!</definedName>
    <definedName name="Jobtypes_3">#REF!</definedName>
    <definedName name="JOI_RATE">#REF!</definedName>
    <definedName name="joint.filler.12">#REF!</definedName>
    <definedName name="joint.filler.20">#REF!</definedName>
    <definedName name="joint.filler.25">#REF!</definedName>
    <definedName name="jos">#REF!</definedName>
    <definedName name="juki">#REF!</definedName>
    <definedName name="junction">#REF!</definedName>
    <definedName name="june">#REF!</definedName>
    <definedName name="june_2">#REF!</definedName>
    <definedName name="june_6">#REF!</definedName>
    <definedName name="JUNGLE">#REF!</definedName>
    <definedName name="K" localSheetId="9">#REF!</definedName>
    <definedName name="K">#REF!</definedName>
    <definedName name="K___0">#REF!</definedName>
    <definedName name="K___0_2">#REF!</definedName>
    <definedName name="K___0_6">#REF!</definedName>
    <definedName name="K___13">#REF!</definedName>
    <definedName name="K___13_2">#REF!</definedName>
    <definedName name="K___13_6">#REF!</definedName>
    <definedName name="K_2">#REF!</definedName>
    <definedName name="K_6">#REF!</definedName>
    <definedName name="K_8" localSheetId="0">#REF!</definedName>
    <definedName name="K_8" localSheetId="2">#REF!</definedName>
    <definedName name="K_8" localSheetId="1">#REF!</definedName>
    <definedName name="K_8" localSheetId="9">#REF!</definedName>
    <definedName name="K_8">#REF!</definedName>
    <definedName name="k1_table">#REF!</definedName>
    <definedName name="k1fact">#REF!</definedName>
    <definedName name="k1l">#REF!</definedName>
    <definedName name="k1s">#REF!</definedName>
    <definedName name="K1V">#REF!</definedName>
    <definedName name="k1x">#REF!</definedName>
    <definedName name="k1y">#REF!</definedName>
    <definedName name="k2s">#REF!</definedName>
    <definedName name="K2v">#REF!</definedName>
    <definedName name="k2x">#REF!</definedName>
    <definedName name="k2y">#REF!</definedName>
    <definedName name="K3V">#REF!</definedName>
    <definedName name="ka">#REF!</definedName>
    <definedName name="ka_2">#REF!</definedName>
    <definedName name="ka_6">#REF!</definedName>
    <definedName name="Kabelspezifikation">#REF!</definedName>
    <definedName name="KALKZINS">#REF!</definedName>
    <definedName name="KALYANPUR">#REF!</definedName>
    <definedName name="KAPA">#REF!</definedName>
    <definedName name="KAPAPLAN">#REF!</definedName>
    <definedName name="KAPAPLAN_DB">#REF!</definedName>
    <definedName name="KAPASTUNDEN">#REF!</definedName>
    <definedName name="KARNA">#REF!</definedName>
    <definedName name="KARNA_2">#REF!</definedName>
    <definedName name="KARNA_6">#REF!</definedName>
    <definedName name="kas">#REF!</definedName>
    <definedName name="kb">#REF!</definedName>
    <definedName name="kb_2">#REF!</definedName>
    <definedName name="kb_6">#REF!</definedName>
    <definedName name="kc">#REF!</definedName>
    <definedName name="kc_2">#REF!</definedName>
    <definedName name="kc_6">#REF!</definedName>
    <definedName name="Kd">#REF!</definedName>
    <definedName name="kerosene">#REF!</definedName>
    <definedName name="Kh">#REF!</definedName>
    <definedName name="Kh___0">#REF!</definedName>
    <definedName name="Kh___0_2">#REF!</definedName>
    <definedName name="Kh___0_6">#REF!</definedName>
    <definedName name="Kh___13">#REF!</definedName>
    <definedName name="Kh___13_2">#REF!</definedName>
    <definedName name="Kh___13_6">#REF!</definedName>
    <definedName name="Kh_2">#REF!</definedName>
    <definedName name="Kh_6">#REF!</definedName>
    <definedName name="khalasi">#REF!</definedName>
    <definedName name="khamkheda">#REF!</definedName>
    <definedName name="Ki">#REF!</definedName>
    <definedName name="Ki___0">#REF!</definedName>
    <definedName name="Ki___0_2">#REF!</definedName>
    <definedName name="Ki___0_6">#REF!</definedName>
    <definedName name="Ki___13">#REF!</definedName>
    <definedName name="Ki___13_2">#REF!</definedName>
    <definedName name="Ki___13_6">#REF!</definedName>
    <definedName name="Ki_2">#REF!</definedName>
    <definedName name="Ki_6">#REF!</definedName>
    <definedName name="Ki1___0">#REF!</definedName>
    <definedName name="Ki1___0_2">#REF!</definedName>
    <definedName name="Ki1___0_6">#REF!</definedName>
    <definedName name="Ki1___13">#REF!</definedName>
    <definedName name="Ki1___13_2">#REF!</definedName>
    <definedName name="Ki1___13_6">#REF!</definedName>
    <definedName name="Ki2___0">#REF!</definedName>
    <definedName name="Ki2___0_2">#REF!</definedName>
    <definedName name="Ki2___0_6">#REF!</definedName>
    <definedName name="Ki2___13">#REF!</definedName>
    <definedName name="Ki2___13_2">#REF!</definedName>
    <definedName name="Ki2___13_6">#REF!</definedName>
    <definedName name="KIA">#REF!</definedName>
    <definedName name="Kii">#REF!</definedName>
    <definedName name="Kii___0">#REF!</definedName>
    <definedName name="Kii___0_2">#REF!</definedName>
    <definedName name="Kii___0_6">#REF!</definedName>
    <definedName name="Kii___13">#REF!</definedName>
    <definedName name="Kii___13_2">#REF!</definedName>
    <definedName name="Kii___13_6">#REF!</definedName>
    <definedName name="Kii_2">#REF!</definedName>
    <definedName name="Kii_6">#REF!</definedName>
    <definedName name="kilo">#REF!</definedName>
    <definedName name="kilo5">#REF!</definedName>
    <definedName name="Kis">#REF!</definedName>
    <definedName name="kjh">#REF!</definedName>
    <definedName name="kk">#REF!</definedName>
    <definedName name="KKK">#REF!</definedName>
    <definedName name="KKKKK">#REF!</definedName>
    <definedName name="kl">#REF!</definedName>
    <definedName name="klo">#REF!</definedName>
    <definedName name="Km">#REF!</definedName>
    <definedName name="km.5.stone">#REF!</definedName>
    <definedName name="km.stone">#REF!</definedName>
    <definedName name="km.vr.stone">#REF!</definedName>
    <definedName name="Km___0">#REF!</definedName>
    <definedName name="Km___0_2">#REF!</definedName>
    <definedName name="Km___0_6">#REF!</definedName>
    <definedName name="Km___13">#REF!</definedName>
    <definedName name="Km___13_2">#REF!</definedName>
    <definedName name="Km___13_6">#REF!</definedName>
    <definedName name="Km_2">#REF!</definedName>
    <definedName name="Km_6">#REF!</definedName>
    <definedName name="KNJMK">#REF!</definedName>
    <definedName name="Knr">#REF!</definedName>
    <definedName name="kolukhedi">#REF!</definedName>
    <definedName name="Konsortialanteil">#REF!</definedName>
    <definedName name="KOSTEN">#REF!</definedName>
    <definedName name="KOZU">#REF!</definedName>
    <definedName name="kpik0">#REF!</definedName>
    <definedName name="Ks">#REF!</definedName>
    <definedName name="Ks___0">#REF!</definedName>
    <definedName name="Ks___0_2">#REF!</definedName>
    <definedName name="Ks___0_6">#REF!</definedName>
    <definedName name="Ks___13">#REF!</definedName>
    <definedName name="Ks___13_2">#REF!</definedName>
    <definedName name="Ks___13_6">#REF!</definedName>
    <definedName name="Ks_2">#REF!</definedName>
    <definedName name="Ks_6">#REF!</definedName>
    <definedName name="kscc">#REF!</definedName>
    <definedName name="ktd">#REF!</definedName>
    <definedName name="KUCPC">#REF!</definedName>
    <definedName name="KUNDE">#REF!</definedName>
    <definedName name="kval">#REF!</definedName>
    <definedName name="KVlop">#REF!</definedName>
    <definedName name="kw">#REF!</definedName>
    <definedName name="L" localSheetId="0">#REF!</definedName>
    <definedName name="L" localSheetId="2">#REF!</definedName>
    <definedName name="L" localSheetId="1">#REF!</definedName>
    <definedName name="L" localSheetId="9">#REF!</definedName>
    <definedName name="L">#REF!</definedName>
    <definedName name="L___0">#REF!</definedName>
    <definedName name="L___0_2">#REF!</definedName>
    <definedName name="L___0_6">#REF!</definedName>
    <definedName name="L___13">#REF!</definedName>
    <definedName name="L___13_2">#REF!</definedName>
    <definedName name="L___13_6">#REF!</definedName>
    <definedName name="L_2">#REF!</definedName>
    <definedName name="L_6">#REF!</definedName>
    <definedName name="L_8" localSheetId="0">#REF!</definedName>
    <definedName name="L_8" localSheetId="2">#REF!</definedName>
    <definedName name="L_8" localSheetId="1">#REF!</definedName>
    <definedName name="L_8" localSheetId="9">#REF!</definedName>
    <definedName name="L_8">#REF!</definedName>
    <definedName name="L_Bhisti">#REF!</definedName>
    <definedName name="L_Bhisti_11">#REF!</definedName>
    <definedName name="L_Bhisti_12">#REF!</definedName>
    <definedName name="L_Bhisti_18">#REF!</definedName>
    <definedName name="L_Bhisti_38">#REF!</definedName>
    <definedName name="L_Bhisti_39">#REF!</definedName>
    <definedName name="L_Bhisti_40">#REF!</definedName>
    <definedName name="L_Bhisti_41">#REF!</definedName>
    <definedName name="L_BISTI">#REF!</definedName>
    <definedName name="L_BitumenSprayer">#REF!</definedName>
    <definedName name="L_Blacksmith">#REF!</definedName>
    <definedName name="L_Blacksmith_11">#REF!</definedName>
    <definedName name="L_Blacksmith_12">#REF!</definedName>
    <definedName name="L_Blacksmith_18">#REF!</definedName>
    <definedName name="L_Blacksmith_38">#REF!</definedName>
    <definedName name="L_Blacksmith_39">#REF!</definedName>
    <definedName name="L_Blacksmith_40">#REF!</definedName>
    <definedName name="L_Blacksmith_41">#REF!</definedName>
    <definedName name="L_Blaster">#REF!</definedName>
    <definedName name="L_BSMIT">#REF!</definedName>
    <definedName name="L_Carpenter_1stClass">#REF!</definedName>
    <definedName name="L_ChipsSpreader">#REF!</definedName>
    <definedName name="L_Chiseller">#REF!</definedName>
    <definedName name="L_CPENTER">#REF!</definedName>
    <definedName name="L_Dresser_Skilled">#REF!</definedName>
    <definedName name="L_Driller">#REF!</definedName>
    <definedName name="L_ELECRICIAN">#REF!</definedName>
    <definedName name="L_Electrician_Lineman">#REF!</definedName>
    <definedName name="L_Face">#REF!</definedName>
    <definedName name="L_Fitter">#REF!</definedName>
    <definedName name="L_Mason_1stClass">#REF!</definedName>
    <definedName name="L_Mason_1stClass_11">#REF!</definedName>
    <definedName name="L_Mason_1stClass_12">#REF!</definedName>
    <definedName name="L_Mason_1stClass_18">#REF!</definedName>
    <definedName name="L_Mason_1stClass_38">#REF!</definedName>
    <definedName name="L_Mason_1stClass_39">#REF!</definedName>
    <definedName name="L_Mason_1stClass_40">#REF!</definedName>
    <definedName name="L_Mason_1stClass_41">#REF!</definedName>
    <definedName name="L_Mason_2ndClass">#REF!</definedName>
    <definedName name="L_MASON1">#REF!</definedName>
    <definedName name="L_MASON2">#REF!</definedName>
    <definedName name="L_Mate">#REF!</definedName>
    <definedName name="L_Mate_11">#REF!</definedName>
    <definedName name="L_Mate_12">#REF!</definedName>
    <definedName name="L_Mate_18">#REF!</definedName>
    <definedName name="L_Mate_38">#REF!</definedName>
    <definedName name="L_Mate_39">#REF!</definedName>
    <definedName name="L_Mate_40">#REF!</definedName>
    <definedName name="L_Mate_41">#REF!</definedName>
    <definedName name="L_MAZDOOES">#REF!</definedName>
    <definedName name="L_Mazdoor">#REF!</definedName>
    <definedName name="L_Mazdoor_11">#REF!</definedName>
    <definedName name="L_Mazdoor_12">#REF!</definedName>
    <definedName name="L_Mazdoor_18">#REF!</definedName>
    <definedName name="L_Mazdoor_38">#REF!</definedName>
    <definedName name="L_Mazdoor_39">#REF!</definedName>
    <definedName name="L_Mazdoor_40">#REF!</definedName>
    <definedName name="L_Mazdoor_41">#REF!</definedName>
    <definedName name="L_Mazdoor_Semi">#REF!</definedName>
    <definedName name="L_Mazdoor_Skilled">#REF!</definedName>
    <definedName name="L_Mazdoor_Skilled_11">#REF!</definedName>
    <definedName name="L_Mazdoor_Skilled_12">#REF!</definedName>
    <definedName name="L_Mazdoor_Skilled_18">#REF!</definedName>
    <definedName name="L_Mazdoor_Skilled_38">#REF!</definedName>
    <definedName name="L_Mazdoor_Skilled_39">#REF!</definedName>
    <definedName name="L_Mazdoor_Skilled_40">#REF!</definedName>
    <definedName name="L_Mazdoor_Skilled_41">#REF!</definedName>
    <definedName name="L_MAZDOORSK">#REF!</definedName>
    <definedName name="L_MAZDOORUS">#REF!</definedName>
    <definedName name="L_Painter_1stClass">#REF!</definedName>
    <definedName name="L_Painter_1stClass_11">#REF!</definedName>
    <definedName name="L_Painter_1stClass_12">#REF!</definedName>
    <definedName name="L_Painter_1stClass_18">#REF!</definedName>
    <definedName name="L_Painter_1stClass_38">#REF!</definedName>
    <definedName name="L_Painter_1stClass_39">#REF!</definedName>
    <definedName name="L_Painter_1stClass_40">#REF!</definedName>
    <definedName name="L_Painter_1stClass_41">#REF!</definedName>
    <definedName name="L_Plumber">#REF!</definedName>
    <definedName name="L_SURVEYER">#REF!</definedName>
    <definedName name="L_Surveyor">#REF!</definedName>
    <definedName name="L_WhiteWasher">#REF!</definedName>
    <definedName name="l1x">#REF!</definedName>
    <definedName name="l1xx">#REF!</definedName>
    <definedName name="l2x">#REF!</definedName>
    <definedName name="l2xx">#REF!</definedName>
    <definedName name="la">#REF!</definedName>
    <definedName name="LAB_RATE">#REF!</definedName>
    <definedName name="labour.hotmix">#REF!</definedName>
    <definedName name="Labour_Service_Levels" localSheetId="0">#REF!</definedName>
    <definedName name="Labour_Service_Levels" localSheetId="2">#REF!</definedName>
    <definedName name="Labour_Service_Levels" localSheetId="1">#REF!</definedName>
    <definedName name="ladb">#REF!</definedName>
    <definedName name="Ladies_Change">#REF!</definedName>
    <definedName name="lamda">#REF!</definedName>
    <definedName name="LAMP">#REF!</definedName>
    <definedName name="LAMP___0">#REF!</definedName>
    <definedName name="LAMP___0_2">#REF!</definedName>
    <definedName name="LAMP___0_6">#REF!</definedName>
    <definedName name="LAMP___13">#REF!</definedName>
    <definedName name="LAMP___13_2">#REF!</definedName>
    <definedName name="LAMP___13_6">#REF!</definedName>
    <definedName name="LAMP_2">#REF!</definedName>
    <definedName name="LAMP_6">#REF!</definedName>
    <definedName name="lanadb">#REF!</definedName>
    <definedName name="Land_adv">#REF!</definedName>
    <definedName name="landacqcost">#REF!</definedName>
    <definedName name="lanep">#REF!</definedName>
    <definedName name="Lanew">#REF!</definedName>
    <definedName name="LANGTEXTE">#REF!</definedName>
    <definedName name="lanwbm">#REF!</definedName>
    <definedName name="lanwmm">#REF!</definedName>
    <definedName name="Lap_length_for_side_wall_reiforcemnt">#REF!</definedName>
    <definedName name="las">#REF!</definedName>
    <definedName name="lateral">#REF!</definedName>
    <definedName name="lbc_Cust">#REF!</definedName>
    <definedName name="lbl">#REF!</definedName>
    <definedName name="LBM">#REF!</definedName>
    <definedName name="lbt">#REF!</definedName>
    <definedName name="lc">#REF!</definedName>
    <definedName name="Lc___0">#REF!</definedName>
    <definedName name="Lc___0_2">#REF!</definedName>
    <definedName name="Lc___0_6">#REF!</definedName>
    <definedName name="Lc___13">#REF!</definedName>
    <definedName name="Lc___13_2">#REF!</definedName>
    <definedName name="Lc___13_6">#REF!</definedName>
    <definedName name="Lc_2">#REF!</definedName>
    <definedName name="Lc_6">#REF!</definedName>
    <definedName name="LCAR100">#REF!</definedName>
    <definedName name="LCK">#REF!</definedName>
    <definedName name="lcs">#REF!</definedName>
    <definedName name="LD">#REF!</definedName>
    <definedName name="ldlen1">#REF!</definedName>
    <definedName name="ldlen2">#REF!</definedName>
    <definedName name="le">#REF!</definedName>
    <definedName name="Lead" localSheetId="0">#REF!</definedName>
    <definedName name="Lead" localSheetId="2">#REF!</definedName>
    <definedName name="Lead" localSheetId="1">#REF!</definedName>
    <definedName name="Lead" localSheetId="9">#REF!</definedName>
    <definedName name="Lead">#REF!</definedName>
    <definedName name="Lead_2">#REF!</definedName>
    <definedName name="Lead_6">#REF!</definedName>
    <definedName name="Lead_8" localSheetId="0">#REF!</definedName>
    <definedName name="Lead_8" localSheetId="2">#REF!</definedName>
    <definedName name="Lead_8" localSheetId="1">#REF!</definedName>
    <definedName name="Lead_8" localSheetId="9">#REF!</definedName>
    <definedName name="Lead_8">#REF!</definedName>
    <definedName name="lead_prin">#REF!</definedName>
    <definedName name="lead3">#REF!</definedName>
    <definedName name="leada">#REF!</definedName>
    <definedName name="leadAA">#REF!</definedName>
    <definedName name="leadm">#REF!</definedName>
    <definedName name="leadprin">#REF!</definedName>
    <definedName name="leads">#REF!</definedName>
    <definedName name="leads1">#REF!</definedName>
    <definedName name="leads11">#REF!</definedName>
    <definedName name="lef" localSheetId="9">#REF!</definedName>
    <definedName name="lef">#REF!</definedName>
    <definedName name="lef_2">#REF!</definedName>
    <definedName name="lef_6">#REF!</definedName>
    <definedName name="lef_8" localSheetId="0">#REF!</definedName>
    <definedName name="lef_8" localSheetId="2">#REF!</definedName>
    <definedName name="lef_8" localSheetId="1">#REF!</definedName>
    <definedName name="lef_8" localSheetId="9">#REF!</definedName>
    <definedName name="lef_8">#REF!</definedName>
    <definedName name="LEIST">#REF!</definedName>
    <definedName name="LEIST_PRZ">#REF!</definedName>
    <definedName name="lel" localSheetId="0">#REF!</definedName>
    <definedName name="lel" localSheetId="2">#REF!</definedName>
    <definedName name="lel" localSheetId="1">#REF!</definedName>
    <definedName name="lel" localSheetId="9">#REF!</definedName>
    <definedName name="lel">#REF!</definedName>
    <definedName name="lel_2">#REF!</definedName>
    <definedName name="lel_6">#REF!</definedName>
    <definedName name="lel_8" localSheetId="0">#REF!</definedName>
    <definedName name="lel_8" localSheetId="2">#REF!</definedName>
    <definedName name="lel_8" localSheetId="1">#REF!</definedName>
    <definedName name="lel_8" localSheetId="9">#REF!</definedName>
    <definedName name="lel_8">#REF!</definedName>
    <definedName name="len">#REF!</definedName>
    <definedName name="len_2">#REF!</definedName>
    <definedName name="len_6">#REF!</definedName>
    <definedName name="length">#REF!</definedName>
    <definedName name="Length_of_cable_tray">#REF!</definedName>
    <definedName name="level">#REF!</definedName>
    <definedName name="levelling">#REF!</definedName>
    <definedName name="Lew">#REF!</definedName>
    <definedName name="lex">#REF!</definedName>
    <definedName name="ley">#REF!</definedName>
    <definedName name="lfac">#REF!</definedName>
    <definedName name="lfb">#REF!</definedName>
    <definedName name="LFDJAHR">#REF!</definedName>
    <definedName name="LG">#REF!</definedName>
    <definedName name="li">#REF!</definedName>
    <definedName name="light">#REF!</definedName>
    <definedName name="light_pig">#REF!</definedName>
    <definedName name="lime">#REF!</definedName>
    <definedName name="lime.whitewash">#REF!</definedName>
    <definedName name="limpat.washer">#REF!</definedName>
    <definedName name="linenine">#REF!</definedName>
    <definedName name="linseed">#REF!</definedName>
    <definedName name="LIQUID">#REF!</definedName>
    <definedName name="Lisa_Database" localSheetId="9">#REF!</definedName>
    <definedName name="Lisa_Database">#REF!</definedName>
    <definedName name="Lisa_Database_7" localSheetId="9">#REF!</definedName>
    <definedName name="Lisa_Database_7">#REF!</definedName>
    <definedName name="List">#REF!</definedName>
    <definedName name="lists">#REF!</definedName>
    <definedName name="LKJH">#REF!</definedName>
    <definedName name="Ll">#REF!</definedName>
    <definedName name="lld">#REF!</definedName>
    <definedName name="lleadMM">#REF!</definedName>
    <definedName name="LLL">#REF!</definedName>
    <definedName name="llw">#REF!</definedName>
    <definedName name="Lm">#REF!</definedName>
    <definedName name="lm.1.2">#REF!</definedName>
    <definedName name="lm.1.5">#REF!</definedName>
    <definedName name="LMh">#REF!</definedName>
    <definedName name="LMPAMT">#REF!</definedName>
    <definedName name="LMPO1">#REF!</definedName>
    <definedName name="LMPRT">#REF!</definedName>
    <definedName name="LMPSUM">#REF!</definedName>
    <definedName name="LMPTOT">#REF!</definedName>
    <definedName name="lnbl">#REF!</definedName>
    <definedName name="LOAD" localSheetId="0">#REF!</definedName>
    <definedName name="LOAD" localSheetId="2">#REF!</definedName>
    <definedName name="LOAD" localSheetId="1">#REF!</definedName>
    <definedName name="load.e">#REF!</definedName>
    <definedName name="loader">#REF!</definedName>
    <definedName name="loans_adv">#REF!</definedName>
    <definedName name="lobsg">#REF!</definedName>
    <definedName name="lobsg2">#REF!</definedName>
    <definedName name="log">#REF!</definedName>
    <definedName name="loi">#REF!</definedName>
    <definedName name="lok">#REF!</definedName>
    <definedName name="lometal">#REF!</definedName>
    <definedName name="look">#REF!</definedName>
    <definedName name="look_2">#REF!</definedName>
    <definedName name="look_6">#REF!</definedName>
    <definedName name="LOP">#REF!</definedName>
    <definedName name="LOR">#REF!</definedName>
    <definedName name="los">#REF!</definedName>
    <definedName name="losdbc">#REF!</definedName>
    <definedName name="LowAmbTemp">#REF!</definedName>
    <definedName name="LowAmbTemp_U">#REF!</definedName>
    <definedName name="LowAmbTemp1">#REF!</definedName>
    <definedName name="LowAmbTemp1_U">#REF!</definedName>
    <definedName name="LowAmbTemp10">#REF!</definedName>
    <definedName name="LowAmbTemp10_U">#REF!</definedName>
    <definedName name="LowAmbTemp11">#REF!</definedName>
    <definedName name="LowAmbTemp11_U">#REF!</definedName>
    <definedName name="LowAmbTemp12">#REF!</definedName>
    <definedName name="LowAmbTemp12_U">#REF!</definedName>
    <definedName name="LowAmbTemp13">#REF!</definedName>
    <definedName name="LowAmbTemp13_U">#REF!</definedName>
    <definedName name="LowAmbTemp14">#REF!</definedName>
    <definedName name="LowAmbTemp14_U">#REF!</definedName>
    <definedName name="LowAmbTemp15">#REF!</definedName>
    <definedName name="LowAmbTemp15_U">#REF!</definedName>
    <definedName name="LowAmbTemp16">#REF!</definedName>
    <definedName name="LowAmbTemp16_U">#REF!</definedName>
    <definedName name="LowAmbTemp17">#REF!</definedName>
    <definedName name="LowAmbTemp17_U">#REF!</definedName>
    <definedName name="LowAmbTemp18">#REF!</definedName>
    <definedName name="LowAmbTemp18_U">#REF!</definedName>
    <definedName name="LowAmbTemp19">#REF!</definedName>
    <definedName name="LowAmbTemp19_U">#REF!</definedName>
    <definedName name="LowAmbTemp2">#REF!</definedName>
    <definedName name="LowAmbTemp2_U">#REF!</definedName>
    <definedName name="LowAmbTemp20">#REF!</definedName>
    <definedName name="LowAmbTemp20_U">#REF!</definedName>
    <definedName name="LowAmbTemp21">#REF!</definedName>
    <definedName name="LowAmbTemp21_U">#REF!</definedName>
    <definedName name="LowAmbTemp22">#REF!</definedName>
    <definedName name="LowAmbTemp22_U">#REF!</definedName>
    <definedName name="LowAmbTemp23">#REF!</definedName>
    <definedName name="LowAmbTemp23_U">#REF!</definedName>
    <definedName name="LowAmbTemp24">#REF!</definedName>
    <definedName name="LowAmbTemp24_U">#REF!</definedName>
    <definedName name="LowAmbTemp25">#REF!</definedName>
    <definedName name="LowAmbTemp25_U">#REF!</definedName>
    <definedName name="LowAmbTemp26">#REF!</definedName>
    <definedName name="LowAmbTemp26_U">#REF!</definedName>
    <definedName name="LowAmbTemp27">#REF!</definedName>
    <definedName name="LowAmbTemp27_U">#REF!</definedName>
    <definedName name="LowAmbTemp28">#REF!</definedName>
    <definedName name="LowAmbTemp28_U">#REF!</definedName>
    <definedName name="LowAmbTemp29">#REF!</definedName>
    <definedName name="LowAmbTemp29_U">#REF!</definedName>
    <definedName name="LowAmbTemp3">#REF!</definedName>
    <definedName name="LowAmbTemp3_U">#REF!</definedName>
    <definedName name="LowAmbTemp30">#REF!</definedName>
    <definedName name="LowAmbTemp30_U">#REF!</definedName>
    <definedName name="LowAmbTemp31">#REF!</definedName>
    <definedName name="LowAmbTemp31_U">#REF!</definedName>
    <definedName name="LowAmbTemp32">#REF!</definedName>
    <definedName name="LowAmbTemp32_U">#REF!</definedName>
    <definedName name="LowAmbTemp33">#REF!</definedName>
    <definedName name="LowAmbTemp33_U">#REF!</definedName>
    <definedName name="LowAmbTemp34">#REF!</definedName>
    <definedName name="LowAmbTemp34_U">#REF!</definedName>
    <definedName name="LowAmbTemp35">#REF!</definedName>
    <definedName name="LowAmbTemp35_U">#REF!</definedName>
    <definedName name="LowAmbTemp36">#REF!</definedName>
    <definedName name="LowAmbTemp36_U">#REF!</definedName>
    <definedName name="LowAmbTemp37">#REF!</definedName>
    <definedName name="LowAmbTemp37_U">#REF!</definedName>
    <definedName name="LowAmbTemp38">#REF!</definedName>
    <definedName name="LowAmbTemp38_U">#REF!</definedName>
    <definedName name="LowAmbTemp39">#REF!</definedName>
    <definedName name="LowAmbTemp39_U">#REF!</definedName>
    <definedName name="LowAmbTemp4">#REF!</definedName>
    <definedName name="LowAmbTemp4_U">#REF!</definedName>
    <definedName name="LowAmbTemp40">#REF!</definedName>
    <definedName name="LowAmbTemp40_U">#REF!</definedName>
    <definedName name="LowAmbTemp5">#REF!</definedName>
    <definedName name="LowAmbTemp5_U">#REF!</definedName>
    <definedName name="LowAmbTemp6">#REF!</definedName>
    <definedName name="LowAmbTemp6_U">#REF!</definedName>
    <definedName name="LowAmbTemp7">#REF!</definedName>
    <definedName name="LowAmbTemp7_U">#REF!</definedName>
    <definedName name="LowAmbTemp8">#REF!</definedName>
    <definedName name="LowAmbTemp8_U">#REF!</definedName>
    <definedName name="LowAmbTemp9">#REF!</definedName>
    <definedName name="LowAmbTemp9_U">#REF!</definedName>
    <definedName name="Lp">#REF!</definedName>
    <definedName name="lpij">#REF!</definedName>
    <definedName name="Lr">#REF!</definedName>
    <definedName name="Lr___0">#REF!</definedName>
    <definedName name="Lr___0_2">#REF!</definedName>
    <definedName name="Lr___0_6">#REF!</definedName>
    <definedName name="Lr___13">#REF!</definedName>
    <definedName name="Lr___13_2">#REF!</definedName>
    <definedName name="Lr___13_6">#REF!</definedName>
    <definedName name="Lr_2">#REF!</definedName>
    <definedName name="Lr_6">#REF!</definedName>
    <definedName name="ls">#REF!</definedName>
    <definedName name="lsa">#REF!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21">#REF!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tc_Cust">#REF!</definedName>
    <definedName name="LTXTS015000002">#REF!</definedName>
    <definedName name="LTXTS015000003">#REF!</definedName>
    <definedName name="LTXTS015000004">#REF!</definedName>
    <definedName name="LTXTS015000005">#REF!</definedName>
    <definedName name="LTXTS015000006">#REF!</definedName>
    <definedName name="LTXTS015000007">#REF!</definedName>
    <definedName name="LTXTS015000008">#REF!</definedName>
    <definedName name="LTXTS015000009">#REF!</definedName>
    <definedName name="LTXTS015000010">#REF!</definedName>
    <definedName name="LTXTS015000011">#REF!</definedName>
    <definedName name="LTXTS015000012">#REF!</definedName>
    <definedName name="LTXTS015000013">#REF!</definedName>
    <definedName name="LTXTS015000014">#REF!</definedName>
    <definedName name="LTXTS015000015">#REF!</definedName>
    <definedName name="LTXTS015000016">#REF!</definedName>
    <definedName name="LTXTS015000017">#REF!</definedName>
    <definedName name="LTXTS015000018">#REF!</definedName>
    <definedName name="LTXTS015000019">#REF!</definedName>
    <definedName name="LTXTS015000020">#REF!</definedName>
    <definedName name="LTXTS015000021">#REF!</definedName>
    <definedName name="LTXTS015000022">#REF!</definedName>
    <definedName name="LTXTS015000023">#REF!</definedName>
    <definedName name="LTXTS015000024">#REF!</definedName>
    <definedName name="LTXTS015000030">#REF!</definedName>
    <definedName name="LTXTS025000002">#REF!</definedName>
    <definedName name="LTXTS025000003">#REF!</definedName>
    <definedName name="LTXTS025000004">#REF!</definedName>
    <definedName name="LTXTS025000005">#REF!</definedName>
    <definedName name="LTXTS025000006">#REF!</definedName>
    <definedName name="LTXTS025000007">#REF!</definedName>
    <definedName name="LTXTS025000008">#REF!</definedName>
    <definedName name="LTXTS025000009">#REF!</definedName>
    <definedName name="LTXTS025000010">#REF!</definedName>
    <definedName name="LTXTS025000011">#REF!</definedName>
    <definedName name="LTXTS025000012">#REF!</definedName>
    <definedName name="LTXTS025000013">#REF!</definedName>
    <definedName name="LTXTS025000014">#REF!</definedName>
    <definedName name="LTXTS025000015">#REF!</definedName>
    <definedName name="LTXTS025000016">#REF!</definedName>
    <definedName name="LTXTS025000017">#REF!</definedName>
    <definedName name="LTXTS025000018">#REF!</definedName>
    <definedName name="LTXTS025000019">#REF!</definedName>
    <definedName name="LTXTS025000020">#REF!</definedName>
    <definedName name="LTXTS025000021">#REF!</definedName>
    <definedName name="LTXTS025000022">#REF!</definedName>
    <definedName name="LTXTS025000023">#REF!</definedName>
    <definedName name="LTXTS025000024">#REF!</definedName>
    <definedName name="LTXTS035000002">#REF!</definedName>
    <definedName name="LTXTS035000003">#REF!</definedName>
    <definedName name="LTXTS035000004">#REF!</definedName>
    <definedName name="LTXTS035000005">#REF!</definedName>
    <definedName name="LTXTS035000006">#REF!</definedName>
    <definedName name="LTXTS035000007">#REF!</definedName>
    <definedName name="LTXTS035000008">#REF!</definedName>
    <definedName name="LTXTS035000009">#REF!</definedName>
    <definedName name="LTXTS035000010">#REF!</definedName>
    <definedName name="LTXTS035000011">#REF!</definedName>
    <definedName name="LTXTS035000012">#REF!</definedName>
    <definedName name="LTXTS035000013">#REF!</definedName>
    <definedName name="LTXTS035000014">#REF!</definedName>
    <definedName name="LTXTS035000015">#REF!</definedName>
    <definedName name="LTXTS035000016">#REF!</definedName>
    <definedName name="LTXTS035000017">#REF!</definedName>
    <definedName name="LTXTS035000018">#REF!</definedName>
    <definedName name="LTXTS035000019">#REF!</definedName>
    <definedName name="LTXTS035000020">#REF!</definedName>
    <definedName name="LTXTS035000021">#REF!</definedName>
    <definedName name="LTXTS035000022">#REF!</definedName>
    <definedName name="LTXTS035000023">#REF!</definedName>
    <definedName name="LTXTS035000024">#REF!</definedName>
    <definedName name="LUCKNOW">#REF!</definedName>
    <definedName name="LUMEN">#REF!</definedName>
    <definedName name="LUMEN___0">#REF!</definedName>
    <definedName name="LUMEN___0_2">#REF!</definedName>
    <definedName name="LUMEN___0_6">#REF!</definedName>
    <definedName name="LUMEN___13">#REF!</definedName>
    <definedName name="LUMEN___13_2">#REF!</definedName>
    <definedName name="LUMEN___13_6">#REF!</definedName>
    <definedName name="LUMEN_2">#REF!</definedName>
    <definedName name="LUMEN_6">#REF!</definedName>
    <definedName name="LUX">#REF!</definedName>
    <definedName name="LUX___0">#REF!</definedName>
    <definedName name="LUX___0_2">#REF!</definedName>
    <definedName name="LUX___0_6">#REF!</definedName>
    <definedName name="LUX___13">#REF!</definedName>
    <definedName name="LUX___13_2">#REF!</definedName>
    <definedName name="LUX___13_6">#REF!</definedName>
    <definedName name="LUX_2">#REF!</definedName>
    <definedName name="LUX_6">#REF!</definedName>
    <definedName name="Lw">#REF!</definedName>
    <definedName name="lwbm">#REF!</definedName>
    <definedName name="Lweld">#REF!</definedName>
    <definedName name="lwmm">#REF!</definedName>
    <definedName name="Lx">#REF!</definedName>
    <definedName name="Lx___0">#REF!</definedName>
    <definedName name="Lx___0_2">#REF!</definedName>
    <definedName name="Lx___0_6">#REF!</definedName>
    <definedName name="Lx___13">#REF!</definedName>
    <definedName name="Lx___13_2">#REF!</definedName>
    <definedName name="Lx___13_6">#REF!</definedName>
    <definedName name="Lx_2">#REF!</definedName>
    <definedName name="Lx_6">#REF!</definedName>
    <definedName name="Lxx">#REF!</definedName>
    <definedName name="ly">#REF!</definedName>
    <definedName name="M">#REF!</definedName>
    <definedName name="m___0">#REF!</definedName>
    <definedName name="m___0_2">#REF!</definedName>
    <definedName name="m___0_6">#REF!</definedName>
    <definedName name="m___13">#REF!</definedName>
    <definedName name="m___13_2">#REF!</definedName>
    <definedName name="m___13_6">#REF!</definedName>
    <definedName name="m_2">#REF!</definedName>
    <definedName name="M_25_box_Culvert">#REF!</definedName>
    <definedName name="m_6">#REF!</definedName>
    <definedName name="M_ACPipe_100">#REF!</definedName>
    <definedName name="M_Aggregate_10">#REF!</definedName>
    <definedName name="M_Aggregate_10_11">#REF!</definedName>
    <definedName name="M_Aggregate_10_12">#REF!</definedName>
    <definedName name="M_Aggregate_10_18">#REF!</definedName>
    <definedName name="M_Aggregate_10_38">#REF!</definedName>
    <definedName name="M_Aggregate_10_39">#REF!</definedName>
    <definedName name="M_Aggregate_10_40">#REF!</definedName>
    <definedName name="M_Aggregate_10_41">#REF!</definedName>
    <definedName name="M_Aggregate_20">#REF!</definedName>
    <definedName name="M_Aggregate_20_11">#REF!</definedName>
    <definedName name="M_Aggregate_20_12">#REF!</definedName>
    <definedName name="M_Aggregate_20_18">#REF!</definedName>
    <definedName name="M_Aggregate_20_38">#REF!</definedName>
    <definedName name="M_Aggregate_20_39">#REF!</definedName>
    <definedName name="M_Aggregate_20_40">#REF!</definedName>
    <definedName name="M_Aggregate_20_41">#REF!</definedName>
    <definedName name="M_Aggregate_224_236m_WMM">#REF!</definedName>
    <definedName name="M_Aggregate_375mmMaximum_224_56mm">#REF!</definedName>
    <definedName name="M_Aggregate_375mmMaximum_45_225mm">#REF!</definedName>
    <definedName name="M_Aggregate_375mmMaximum_Below_56mm">#REF!</definedName>
    <definedName name="M_Aggregate_40">#REF!</definedName>
    <definedName name="M_Aggregate_40_11">#REF!</definedName>
    <definedName name="M_Aggregate_40_12">#REF!</definedName>
    <definedName name="M_Aggregate_40_18">#REF!</definedName>
    <definedName name="M_Aggregate_40_38">#REF!</definedName>
    <definedName name="M_Aggregate_40_39">#REF!</definedName>
    <definedName name="M_Aggregate_40_40">#REF!</definedName>
    <definedName name="M_Aggregate_40_41">#REF!</definedName>
    <definedName name="M_Aggregate_45_224m_WMM">#REF!</definedName>
    <definedName name="M_Aggregate_53mmMaximum_225_56mm">#REF!</definedName>
    <definedName name="M_Aggregate_53mmMaximum_63_45mm">#REF!</definedName>
    <definedName name="M_Aggregate_53mmMaximum_below_56mm">#REF!</definedName>
    <definedName name="M_Aggregate_Crushable_GradeI">#REF!</definedName>
    <definedName name="M_Aggregate_Crushable_GradeII">#REF!</definedName>
    <definedName name="M_Aggregate_Crushable_GradeIII">#REF!</definedName>
    <definedName name="M_Aggregate_GradeI_40mmNominal_10_5mm">#REF!</definedName>
    <definedName name="M_Aggregate_GradeI_40mmNominal_25_10mm">#REF!</definedName>
    <definedName name="M_Aggregate_GradeI_40mmNominal_3725_25mm">#REF!</definedName>
    <definedName name="M_Aggregate_GradeI_40mmNominal_5mm">#REF!</definedName>
    <definedName name="M_Aggregate_GradeI_90_45mm">#REF!</definedName>
    <definedName name="M_Aggregate_GradeII_19mmNominal_10_5mm">#REF!</definedName>
    <definedName name="M_Aggregate_GradeII_19mmNominal_25_10mm">#REF!</definedName>
    <definedName name="M_Aggregate_GradeII_19mmNominal_5mm_below">#REF!</definedName>
    <definedName name="M_Aggregate_GradeII_63_45mm">#REF!</definedName>
    <definedName name="M_Aggregate_GradeIII_53_224mm">#REF!</definedName>
    <definedName name="M_AIRCOMP170">#REF!</definedName>
    <definedName name="M_AIRCOMP210">#REF!</definedName>
    <definedName name="M_AluminiumSheeting_15mm">#REF!</definedName>
    <definedName name="M_AluminiumStuds_100_100_Lense">#REF!</definedName>
    <definedName name="M_Bamboo_1stClass_85_100mm_25m_long">#REF!</definedName>
    <definedName name="M_Bamboo_1stClass_85_100mm_2m_long">#REF!</definedName>
    <definedName name="M_Bamboo_1stClass_85_100mm_3m_long">#REF!</definedName>
    <definedName name="M_Bamboo_1stClass_85_100mm_45_55m_long">#REF!</definedName>
    <definedName name="M_Bamboo_2ndClass_75mm_18_25m_long">#REF!</definedName>
    <definedName name="M_Bamboo_2ndClass_75mm_21_30m_long">#REF!</definedName>
    <definedName name="M_BarbedWire">#REF!</definedName>
    <definedName name="M_BindingMaterial">#REF!</definedName>
    <definedName name="M_BindingWire">#REF!</definedName>
    <definedName name="M_BindingWire_11">#REF!</definedName>
    <definedName name="M_BindingWire_12">#REF!</definedName>
    <definedName name="M_BindingWire_18">#REF!</definedName>
    <definedName name="M_BindingWire_38">#REF!</definedName>
    <definedName name="M_BindingWire_39">#REF!</definedName>
    <definedName name="M_BindingWire_40">#REF!</definedName>
    <definedName name="M_BindingWire_41">#REF!</definedName>
    <definedName name="M_Bitumen_CRM">#REF!</definedName>
    <definedName name="M_Bitumen_NRM">#REF!</definedName>
    <definedName name="M_Bitumen_PM">#REF!</definedName>
    <definedName name="M_Bitumen_S65">#REF!</definedName>
    <definedName name="M_Bitumen_S90">#REF!</definedName>
    <definedName name="M_Bitumen_S90_11">#REF!</definedName>
    <definedName name="M_Bitumen_S90_12">#REF!</definedName>
    <definedName name="M_Bitumen_S90_18">#REF!</definedName>
    <definedName name="M_Bitumen_S90_38">#REF!</definedName>
    <definedName name="M_Bitumen_S90_39">#REF!</definedName>
    <definedName name="M_Bitumen_S90_40">#REF!</definedName>
    <definedName name="M_Bitumen_S90_41">#REF!</definedName>
    <definedName name="M_BitumenEmulsion_RS1">#REF!</definedName>
    <definedName name="M_BitumenEmulsion_SS1">#REF!</definedName>
    <definedName name="M_BitumenSealant">#REF!</definedName>
    <definedName name="M_Blasted_Rubble">#REF!</definedName>
    <definedName name="M_BlastingMaterial">#REF!</definedName>
    <definedName name="M_BondStone_400_150_150mm">#REF!</definedName>
    <definedName name="M_Brick_1stClass">#REF!</definedName>
    <definedName name="M_BROOMER">#REF!</definedName>
    <definedName name="M_CC_CUTTER">#REF!</definedName>
    <definedName name="M_CCMIXER">#REF!</definedName>
    <definedName name="M_Cement">#REF!</definedName>
    <definedName name="M_Cement_11">#REF!</definedName>
    <definedName name="M_Cement_12">#REF!</definedName>
    <definedName name="M_Cement_18">#REF!</definedName>
    <definedName name="M_Cement_38">#REF!</definedName>
    <definedName name="M_Cement_39">#REF!</definedName>
    <definedName name="M_Cement_40">#REF!</definedName>
    <definedName name="M_Cement_41">#REF!</definedName>
    <definedName name="M_CementPrimer">#REF!</definedName>
    <definedName name="M_CementPrimer_11">#REF!</definedName>
    <definedName name="M_CementPrimer_12">#REF!</definedName>
    <definedName name="M_CementPrimer_18">#REF!</definedName>
    <definedName name="M_CementPrimer_38">#REF!</definedName>
    <definedName name="M_CementPrimer_39">#REF!</definedName>
    <definedName name="M_CementPrimer_40">#REF!</definedName>
    <definedName name="M_CementPrimer_41">#REF!</definedName>
    <definedName name="M_CHIPSPREDER">#REF!</definedName>
    <definedName name="M_ChlorpreneElastomer_OR_ClosedCellFoamSealingElement">#REF!</definedName>
    <definedName name="M_CompensationForEarthTakenFromPrivateLand">#REF!</definedName>
    <definedName name="M_CompressibleFibreBoard">#REF!</definedName>
    <definedName name="M_CopperPlate">#REF!</definedName>
    <definedName name="M_CorbellingStones_300_150_150mm">#REF!</definedName>
    <definedName name="M_CorrosionResistantStructuralSteelGrating">#REF!</definedName>
    <definedName name="M_CRANE8T">#REF!</definedName>
    <definedName name="M_CreditForExcavatedRock">#REF!</definedName>
    <definedName name="M_CrowBars_40mm">#REF!</definedName>
    <definedName name="M_CrushedSand_OR_Grit">#REF!</definedName>
    <definedName name="M_CrushedSand_OR_Grit_11">#REF!</definedName>
    <definedName name="M_CrushedSand_OR_Grit_12">#REF!</definedName>
    <definedName name="M_CrushedSand_OR_Grit_18">#REF!</definedName>
    <definedName name="M_CrushedSand_OR_Grit_38">#REF!</definedName>
    <definedName name="M_CrushedSand_OR_Grit_39">#REF!</definedName>
    <definedName name="M_CrushedSand_OR_Grit_40">#REF!</definedName>
    <definedName name="M_CrushedSand_OR_Grit_41">#REF!</definedName>
    <definedName name="M_CrushedSlag">#REF!</definedName>
    <definedName name="M_CrushedStoneAggregate_265_75">#REF!</definedName>
    <definedName name="M_CrushedStoneChipping_132">#REF!</definedName>
    <definedName name="M_CrushedStoneChipping_132_11">#REF!</definedName>
    <definedName name="M_CrushedStoneChipping_132_12">#REF!</definedName>
    <definedName name="M_CrushedStoneChipping_132_18">#REF!</definedName>
    <definedName name="M_CrushedStoneChipping_132_38">#REF!</definedName>
    <definedName name="M_CrushedStoneChipping_132_39">#REF!</definedName>
    <definedName name="M_CrushedStoneChipping_132_40">#REF!</definedName>
    <definedName name="M_CrushedStoneChipping_132_41">#REF!</definedName>
    <definedName name="M_CrushedStoneChipping_67mm_100Passing_112mm">#REF!</definedName>
    <definedName name="M_CrushedStoneChipping_67mm_100Passing_95mm">#REF!</definedName>
    <definedName name="M_CrushedStoneChipping_95">#REF!</definedName>
    <definedName name="M_CrushedStoneCoarseAggregatePassing_53mm">#REF!</definedName>
    <definedName name="M_CuringCompound">#REF!</definedName>
    <definedName name="M_DebondingStrips">#REF!</definedName>
    <definedName name="M_DOZERD50">#REF!</definedName>
    <definedName name="M_EdgeStone_450_350_100mm">#REF!</definedName>
    <definedName name="M_EdgeStone_450_350_200mm">#REF!</definedName>
    <definedName name="M_ElastomericBearingAssembly">#REF!</definedName>
    <definedName name="M_ElectricDetonator">#REF!</definedName>
    <definedName name="M_ELEGEN">#REF!</definedName>
    <definedName name="M_EpoxyPaint">#REF!</definedName>
    <definedName name="M_EXCAVATOR9">#REF!</definedName>
    <definedName name="M_FarmyardManure">#REF!</definedName>
    <definedName name="M_FevicolAdhesive">#REF!</definedName>
    <definedName name="M_FilterMedia">#REF!</definedName>
    <definedName name="M_FineAggregate_CrushedSand">#REF!</definedName>
    <definedName name="M_FRONTLOADER">#REF!</definedName>
    <definedName name="M_GalvanisedAngle">#REF!</definedName>
    <definedName name="M_Gelatine_80">#REF!</definedName>
    <definedName name="M_GIPipe_100mm">#REF!</definedName>
    <definedName name="M_GIPipe_50mm">#REF!</definedName>
    <definedName name="M_GIWires">#REF!</definedName>
    <definedName name="M_GradedStoneAggregate">#REF!</definedName>
    <definedName name="M_GranularMaterial">#REF!</definedName>
    <definedName name="M_HandBrokenMetal_40mm">#REF!</definedName>
    <definedName name="M_HMP40">#REF!</definedName>
    <definedName name="M_ICRUSHER">#REF!</definedName>
    <definedName name="M_Indigo">#REF!</definedName>
    <definedName name="M_InterlockingBlocks_60mm">#REF!</definedName>
    <definedName name="M_InterlockingBlocks_80mm">#REF!</definedName>
    <definedName name="M_JointFillerBoard">#REF!</definedName>
    <definedName name="M_JuteNetting_OpenWeave_25mm">#REF!</definedName>
    <definedName name="M_JuteRope_12mm">#REF!</definedName>
    <definedName name="M_KeyAggregatesPassing_224mm">#REF!</definedName>
    <definedName name="m_lead">#REF!</definedName>
    <definedName name="M_Lime">#REF!</definedName>
    <definedName name="M_LocalWoodPiles_1stClass">#REF!</definedName>
    <definedName name="M_LocalWoodPiles_1stClass_100_75mm">#REF!</definedName>
    <definedName name="M_LooseStone">#REF!</definedName>
    <definedName name="M_MOTORGRADER200">#REF!</definedName>
    <definedName name="M_MOTORGRADER50">#REF!</definedName>
    <definedName name="M_MS_Sheet_15mm">#REF!</definedName>
    <definedName name="M_MS_Sheet_2mm">#REF!</definedName>
    <definedName name="M_MSClamps">#REF!</definedName>
    <definedName name="M_MSFlat_StructuralSteel">#REF!</definedName>
    <definedName name="M_MSSheetTube_47_47mm_12_SWG">#REF!</definedName>
    <definedName name="M_Nuts_Bolts_Rivets">#REF!</definedName>
    <definedName name="M_Paint_SyntheticEnamel">#REF!</definedName>
    <definedName name="M_Paint_SyntheticEnamel_11">#REF!</definedName>
    <definedName name="M_Paint_SyntheticEnamel_12">#REF!</definedName>
    <definedName name="M_Paint_SyntheticEnamel_18">#REF!</definedName>
    <definedName name="M_Paint_SyntheticEnamel_38">#REF!</definedName>
    <definedName name="M_Paint_SyntheticEnamel_39">#REF!</definedName>
    <definedName name="M_Paint_SyntheticEnamel_40">#REF!</definedName>
    <definedName name="M_Paint_SyntheticEnamel_41">#REF!</definedName>
    <definedName name="M_PAVER100">#REF!</definedName>
    <definedName name="M_PAVER75">#REF!</definedName>
    <definedName name="M_PD_BT">#REF!</definedName>
    <definedName name="M_PD_BTEM">#REF!</definedName>
    <definedName name="M_Plasticizer">#REF!</definedName>
    <definedName name="M_PolytheneSheet_125">#REF!</definedName>
    <definedName name="M_PolytheneSheething">#REF!</definedName>
    <definedName name="M_QuarriedStone_150_200mm">#REF!</definedName>
    <definedName name="M_RCCPipeNP3_1000mm">#REF!</definedName>
    <definedName name="M_RCCPipeNP3_1200mm">#REF!</definedName>
    <definedName name="M_RCCPipeNP3_500mm">#REF!</definedName>
    <definedName name="M_RCCPipeNP3_750mm">#REF!</definedName>
    <definedName name="M_RCCPipeNP4_1000mm">#REF!</definedName>
    <definedName name="M_RCCPipeNP4_1200mm">#REF!</definedName>
    <definedName name="M_RCCPipeNP4_500mm">#REF!</definedName>
    <definedName name="M_RCCPipeNP4_750mm">#REF!</definedName>
    <definedName name="M_RedOxidePrimer">#REF!</definedName>
    <definedName name="M_RoadMarkingPaint">#REF!</definedName>
    <definedName name="M_ROLLER">#REF!</definedName>
    <definedName name="M_Sand_Coarse">#REF!</definedName>
    <definedName name="M_Sand_Coarse_11">#REF!</definedName>
    <definedName name="M_Sand_Coarse_12">#REF!</definedName>
    <definedName name="M_Sand_Coarse_18">#REF!</definedName>
    <definedName name="M_Sand_Coarse_38">#REF!</definedName>
    <definedName name="M_Sand_Coarse_39">#REF!</definedName>
    <definedName name="M_Sand_Coarse_40">#REF!</definedName>
    <definedName name="M_Sand_Coarse_41">#REF!</definedName>
    <definedName name="M_Sand_Fine">#REF!</definedName>
    <definedName name="M_Seeds">#REF!</definedName>
    <definedName name="M_SteelPipe_500mm">#REF!</definedName>
    <definedName name="M_SteelReinforcement_HYSDBars">#REF!</definedName>
    <definedName name="M_SteelReinforcement_HYSDBars_11">#REF!</definedName>
    <definedName name="M_SteelReinforcement_HYSDBars_12">#REF!</definedName>
    <definedName name="M_SteelReinforcement_HYSDBars_18">#REF!</definedName>
    <definedName name="M_SteelReinforcement_HYSDBars_38">#REF!</definedName>
    <definedName name="M_SteelReinforcement_HYSDBars_39">#REF!</definedName>
    <definedName name="M_SteelReinforcement_HYSDBars_40">#REF!</definedName>
    <definedName name="M_SteelReinforcement_HYSDBars_41">#REF!</definedName>
    <definedName name="M_SteelReinforcement_MSRoundBars">#REF!</definedName>
    <definedName name="M_SteelReinforcement_TMTBars">#REF!</definedName>
    <definedName name="M_StoneBoulder_150mm_below">#REF!</definedName>
    <definedName name="M_StoneChips_12mm">#REF!</definedName>
    <definedName name="M_StoneCrushedAggregate_112_009mm">#REF!</definedName>
    <definedName name="M_StoneForCoarseRubbleMasonry_1stSort">#REF!</definedName>
    <definedName name="M_StoneForCoarseRubbleMasonry_2ndSort">#REF!</definedName>
    <definedName name="M_StoneForRandomRubbleMasonry">#REF!</definedName>
    <definedName name="M_StoneForStoneSetPavement">#REF!</definedName>
    <definedName name="M_StoneScreening_TypeA_132mm_Grade1">#REF!</definedName>
    <definedName name="M_StoneScreening_TypeB_112mm_Grade2">#REF!</definedName>
    <definedName name="M_StoneScreening_TypeB_112mm_Grade3">#REF!</definedName>
    <definedName name="M_StoneSpalls">#REF!</definedName>
    <definedName name="M_TANKER6K">#REF!</definedName>
    <definedName name="M_TIPPER">#REF!</definedName>
    <definedName name="M_TRACTORRIPPER">#REF!</definedName>
    <definedName name="M_TRACTORROTAVATOR">#REF!</definedName>
    <definedName name="M_TrafficCones">#REF!</definedName>
    <definedName name="M_VIBRATOR_N">#REF!</definedName>
    <definedName name="M_VIBRATOR_P">#REF!</definedName>
    <definedName name="M_VIBRATOR_S">#REF!</definedName>
    <definedName name="M_Water">#REF!</definedName>
    <definedName name="M_WellGradedGranularBaseMaterial_GradeA_236mm">#REF!</definedName>
    <definedName name="M_WellGradedGranularBaseMaterial_GradeA_265_475mm">#REF!</definedName>
    <definedName name="M_WellGradedGranularBaseMaterial_GradeA_53_265mm">#REF!</definedName>
    <definedName name="M_WellGradedGranularBaseMaterial_GradeB_236mm_below">#REF!</definedName>
    <definedName name="M_WellGradedGranularBaseMaterial_GradeB_265_475mm">#REF!</definedName>
    <definedName name="M_WellGradedGranularBaseMaterial_GradeC_236mm_below">#REF!</definedName>
    <definedName name="M_WellGradedGranularBaseMaterial_GradeC_95_475mm">#REF!</definedName>
    <definedName name="M_WellGradedMateralForSubbase_GradeI_236mm_below">#REF!</definedName>
    <definedName name="M_WellGradedMateralForSubbase_GradeI_53_95mm">#REF!</definedName>
    <definedName name="M_WellGradedMateralForSubbase_GradeI_95_236mm">#REF!</definedName>
    <definedName name="M_WellGradedMateralForSubbase_GradeII_236mm_below">#REF!</definedName>
    <definedName name="M_WellGradedMateralForSubbase_GradeII_265_95mm">#REF!</definedName>
    <definedName name="M_WellGradedMateralForSubbase_GradeII_95_236mm">#REF!</definedName>
    <definedName name="M_WellGradedMateralForSubbase_GradeIII_236mm_below">#REF!</definedName>
    <definedName name="M_WellGradedMateralForSubbase_GradeIII_475_236mm">#REF!</definedName>
    <definedName name="M_WellGradedMateralForSubbase_GradeIII_95_475mm">#REF!</definedName>
    <definedName name="M_WoodenSleepers">#REF!</definedName>
    <definedName name="m1.5bgl">#REF!</definedName>
    <definedName name="m10.98agl">#REF!</definedName>
    <definedName name="m10.98bgl">#REF!</definedName>
    <definedName name="m10rcc">#REF!</definedName>
    <definedName name="m14.64agl">#REF!</definedName>
    <definedName name="m14.64bgl">#REF!</definedName>
    <definedName name="m15levelling">#REF!</definedName>
    <definedName name="m18.3agl">#REF!</definedName>
    <definedName name="m18.3bgl">#REF!</definedName>
    <definedName name="M1x">#REF!</definedName>
    <definedName name="M1y">#REF!</definedName>
    <definedName name="m21.96agl">#REF!</definedName>
    <definedName name="m21.96bgl">#REF!</definedName>
    <definedName name="M2x">#REF!</definedName>
    <definedName name="M2y">#REF!</definedName>
    <definedName name="M3x">#REF!</definedName>
    <definedName name="m4.5agl">#REF!</definedName>
    <definedName name="m4.5bgl">#REF!</definedName>
    <definedName name="m7.32agl">#REF!</definedName>
    <definedName name="m7.32bgl">#REF!</definedName>
    <definedName name="Ma">#REF!</definedName>
    <definedName name="Ma_v">#REF!</definedName>
    <definedName name="Magstripe300" localSheetId="0">#REF!</definedName>
    <definedName name="Magstripe300" localSheetId="2">#REF!</definedName>
    <definedName name="Magstripe300" localSheetId="1">#REF!</definedName>
    <definedName name="Magstripe300_8" localSheetId="0">#REF!</definedName>
    <definedName name="Magstripe300_8" localSheetId="2">#REF!</definedName>
    <definedName name="Magstripe300_8" localSheetId="1">#REF!</definedName>
    <definedName name="Main_Essentials">#REF!</definedName>
    <definedName name="MainDischarge1">#REF!</definedName>
    <definedName name="MainDischarge1_U">#REF!</definedName>
    <definedName name="MainDischarge10">#REF!</definedName>
    <definedName name="MainDischarge10_U">#REF!</definedName>
    <definedName name="MainDischarge11">#REF!</definedName>
    <definedName name="MainDischarge11_U">#REF!</definedName>
    <definedName name="MainDischarge12">#REF!</definedName>
    <definedName name="MainDischarge12_U">#REF!</definedName>
    <definedName name="MainDischarge13">#REF!</definedName>
    <definedName name="MainDischarge13_U">#REF!</definedName>
    <definedName name="MainDischarge14">#REF!</definedName>
    <definedName name="MainDischarge14_U">#REF!</definedName>
    <definedName name="MainDischarge15">#REF!</definedName>
    <definedName name="MainDischarge15_U">#REF!</definedName>
    <definedName name="MainDischarge16">#REF!</definedName>
    <definedName name="MainDischarge16_U">#REF!</definedName>
    <definedName name="MainDischarge17">#REF!</definedName>
    <definedName name="MainDischarge17_U">#REF!</definedName>
    <definedName name="MainDischarge18">#REF!</definedName>
    <definedName name="MainDischarge18_U">#REF!</definedName>
    <definedName name="MainDischarge19">#REF!</definedName>
    <definedName name="MainDischarge19_U">#REF!</definedName>
    <definedName name="MainDischarge2">#REF!</definedName>
    <definedName name="MainDischarge2_U">#REF!</definedName>
    <definedName name="MainDischarge20">#REF!</definedName>
    <definedName name="MainDischarge20_U">#REF!</definedName>
    <definedName name="MainDischarge21">#REF!</definedName>
    <definedName name="MainDischarge21_U">#REF!</definedName>
    <definedName name="MainDischarge22">#REF!</definedName>
    <definedName name="MainDischarge22_U">#REF!</definedName>
    <definedName name="MainDischarge23">#REF!</definedName>
    <definedName name="MainDischarge23_U">#REF!</definedName>
    <definedName name="MainDischarge24">#REF!</definedName>
    <definedName name="MainDischarge24_U">#REF!</definedName>
    <definedName name="MainDischarge25">#REF!</definedName>
    <definedName name="MainDischarge25_U">#REF!</definedName>
    <definedName name="MainDischarge26">#REF!</definedName>
    <definedName name="MainDischarge26_U">#REF!</definedName>
    <definedName name="MainDischarge27">#REF!</definedName>
    <definedName name="MainDischarge27_U">#REF!</definedName>
    <definedName name="MainDischarge28">#REF!</definedName>
    <definedName name="MainDischarge28_U">#REF!</definedName>
    <definedName name="MainDischarge29">#REF!</definedName>
    <definedName name="MainDischarge29_U">#REF!</definedName>
    <definedName name="MainDischarge3">#REF!</definedName>
    <definedName name="MainDischarge3_U">#REF!</definedName>
    <definedName name="MainDischarge30">#REF!</definedName>
    <definedName name="MainDischarge30_U">#REF!</definedName>
    <definedName name="MainDischarge31">#REF!</definedName>
    <definedName name="MainDischarge31_U">#REF!</definedName>
    <definedName name="MainDischarge32">#REF!</definedName>
    <definedName name="MainDischarge32_U">#REF!</definedName>
    <definedName name="MainDischarge33">#REF!</definedName>
    <definedName name="MainDischarge33_U">#REF!</definedName>
    <definedName name="MainDischarge34">#REF!</definedName>
    <definedName name="MainDischarge34_U">#REF!</definedName>
    <definedName name="MainDischarge35">#REF!</definedName>
    <definedName name="MainDischarge35_U">#REF!</definedName>
    <definedName name="MainDischarge36">#REF!</definedName>
    <definedName name="MainDischarge36_U">#REF!</definedName>
    <definedName name="MainDischarge37">#REF!</definedName>
    <definedName name="MainDischarge37_U">#REF!</definedName>
    <definedName name="MainDischarge38">#REF!</definedName>
    <definedName name="MainDischarge38_U">#REF!</definedName>
    <definedName name="MainDischarge39">#REF!</definedName>
    <definedName name="MainDischarge39_U">#REF!</definedName>
    <definedName name="MainDischarge4">#REF!</definedName>
    <definedName name="MainDischarge4_U">#REF!</definedName>
    <definedName name="MainDischarge40">#REF!</definedName>
    <definedName name="MainDischarge40_U">#REF!</definedName>
    <definedName name="MainDischarge5">#REF!</definedName>
    <definedName name="MainDischarge5_U">#REF!</definedName>
    <definedName name="MainDischarge6">#REF!</definedName>
    <definedName name="MainDischarge6_U">#REF!</definedName>
    <definedName name="MainDischarge7">#REF!</definedName>
    <definedName name="MainDischarge7_U">#REF!</definedName>
    <definedName name="MainDischarge8">#REF!</definedName>
    <definedName name="MainDischarge8_U">#REF!</definedName>
    <definedName name="MainDischarge9">#REF!</definedName>
    <definedName name="MainDischarge9_U">#REF!</definedName>
    <definedName name="MainRelay">#REF!</definedName>
    <definedName name="majord">#REF!</definedName>
    <definedName name="majororders">#REF!</definedName>
    <definedName name="mak">#REF!</definedName>
    <definedName name="mal">#REF!</definedName>
    <definedName name="Male">#REF!</definedName>
    <definedName name="man">#REF!</definedName>
    <definedName name="man___0">#REF!</definedName>
    <definedName name="man___0_2">#REF!</definedName>
    <definedName name="man___0_6">#REF!</definedName>
    <definedName name="man___11">#REF!</definedName>
    <definedName name="man___11_2">#REF!</definedName>
    <definedName name="man___11_6">#REF!</definedName>
    <definedName name="man___12">#REF!</definedName>
    <definedName name="man___12_2">#REF!</definedName>
    <definedName name="man___12_6">#REF!</definedName>
    <definedName name="man_2">#REF!</definedName>
    <definedName name="man_6">#REF!</definedName>
    <definedName name="MANDANT">#REF!</definedName>
    <definedName name="Mandatory">#REF!</definedName>
    <definedName name="manday1">#REF!</definedName>
    <definedName name="manday1___0">#REF!</definedName>
    <definedName name="manday1___0_2">#REF!</definedName>
    <definedName name="manday1___0_6">#REF!</definedName>
    <definedName name="manday1___11">#REF!</definedName>
    <definedName name="manday1___11_2">#REF!</definedName>
    <definedName name="manday1___11_6">#REF!</definedName>
    <definedName name="manday1___12">#REF!</definedName>
    <definedName name="manday1___12_2">#REF!</definedName>
    <definedName name="manday1___12_6">#REF!</definedName>
    <definedName name="manday1_2">#REF!</definedName>
    <definedName name="manday1_6">#REF!</definedName>
    <definedName name="manglore_tiles">#REF!</definedName>
    <definedName name="MAR">#REF!</definedName>
    <definedName name="marble.plate">#REF!</definedName>
    <definedName name="marble.plate.num">#REF!</definedName>
    <definedName name="marble_25mm">#REF!</definedName>
    <definedName name="marble_chip4mm">#REF!</definedName>
    <definedName name="marble_pow">#REF!</definedName>
    <definedName name="march_qty">#REF!</definedName>
    <definedName name="march_qty_2">#REF!</definedName>
    <definedName name="march_qty_6">#REF!</definedName>
    <definedName name="MARGIN" localSheetId="0">#REF!</definedName>
    <definedName name="MARGIN" localSheetId="2">#REF!</definedName>
    <definedName name="MARGIN" localSheetId="1">#REF!</definedName>
    <definedName name="MARGIN_SHEET1">#REF!</definedName>
    <definedName name="Marginsheet">#REF!</definedName>
    <definedName name="marjin" localSheetId="0">#REF!</definedName>
    <definedName name="marjin" localSheetId="2">#REF!</definedName>
    <definedName name="marjin" localSheetId="1">#REF!</definedName>
    <definedName name="marjin_7" localSheetId="0">#REF!</definedName>
    <definedName name="marjin_7" localSheetId="2">#REF!</definedName>
    <definedName name="marjin_7" localSheetId="1">#REF!</definedName>
    <definedName name="MarketType">#REF!</definedName>
    <definedName name="MarketType_Text">#REF!</definedName>
    <definedName name="Markup">#REF!</definedName>
    <definedName name="markup1">#REF!</definedName>
    <definedName name="MASI">#REF!</definedName>
    <definedName name="MASII">#REF!</definedName>
    <definedName name="mason">#REF!</definedName>
    <definedName name="mason1">#REF!</definedName>
    <definedName name="mason2">#REF!</definedName>
    <definedName name="masonF">#REF!</definedName>
    <definedName name="masonhelper">#REF!</definedName>
    <definedName name="masonSe">#REF!</definedName>
    <definedName name="Master">#REF!</definedName>
    <definedName name="MASTICK">#REF!</definedName>
    <definedName name="mat">#REF!</definedName>
    <definedName name="mate">#REF!</definedName>
    <definedName name="material">#REF!</definedName>
    <definedName name="Materials_Discription">#REF!</definedName>
    <definedName name="MATHS">#REF!</definedName>
    <definedName name="maty">#REF!</definedName>
    <definedName name="MaxBackPres1">#REF!</definedName>
    <definedName name="MaxBackPres1_U">#REF!</definedName>
    <definedName name="MaxBackPres10">#REF!</definedName>
    <definedName name="MaxBackPres10_U">#REF!</definedName>
    <definedName name="MaxBackPres11">#REF!</definedName>
    <definedName name="MaxBackPres11_U">#REF!</definedName>
    <definedName name="MaxBackPres12">#REF!</definedName>
    <definedName name="MaxBackPres12_U">#REF!</definedName>
    <definedName name="MaxBackPres13">#REF!</definedName>
    <definedName name="MaxBackPres13_U">#REF!</definedName>
    <definedName name="MaxBackPres14">#REF!</definedName>
    <definedName name="MaxBackPres14_U">#REF!</definedName>
    <definedName name="MaxBackPres15">#REF!</definedName>
    <definedName name="MaxBackPres15_U">#REF!</definedName>
    <definedName name="MaxBackPres16">#REF!</definedName>
    <definedName name="MaxBackPres16_U">#REF!</definedName>
    <definedName name="MaxBackPres17">#REF!</definedName>
    <definedName name="MaxBackPres17_U">#REF!</definedName>
    <definedName name="MaxBackPres18">#REF!</definedName>
    <definedName name="MaxBackPres18_U">#REF!</definedName>
    <definedName name="MaxBackPres19">#REF!</definedName>
    <definedName name="MaxBackPres19_U">#REF!</definedName>
    <definedName name="MaxBackPres2">#REF!</definedName>
    <definedName name="MaxBackPres2_U">#REF!</definedName>
    <definedName name="MaxBackPres20">#REF!</definedName>
    <definedName name="MaxBackPres20_U">#REF!</definedName>
    <definedName name="MaxBackPres21">#REF!</definedName>
    <definedName name="MaxBackPres21_U">#REF!</definedName>
    <definedName name="MaxBackPres22">#REF!</definedName>
    <definedName name="MaxBackPres22_U">#REF!</definedName>
    <definedName name="MaxBackPres23">#REF!</definedName>
    <definedName name="MaxBackPres23_U">#REF!</definedName>
    <definedName name="MaxBackPres24">#REF!</definedName>
    <definedName name="MaxBackPres24_U">#REF!</definedName>
    <definedName name="MaxBackPres25">#REF!</definedName>
    <definedName name="MaxBackPres25_U">#REF!</definedName>
    <definedName name="MaxBackPres26">#REF!</definedName>
    <definedName name="MaxBackPres26_U">#REF!</definedName>
    <definedName name="MaxBackPres27">#REF!</definedName>
    <definedName name="MaxBackPres27_U">#REF!</definedName>
    <definedName name="MaxBackPres28">#REF!</definedName>
    <definedName name="MaxBackPres28_U">#REF!</definedName>
    <definedName name="MaxBackPres29">#REF!</definedName>
    <definedName name="MaxBackPres29_U">#REF!</definedName>
    <definedName name="MaxBackPres3">#REF!</definedName>
    <definedName name="MaxBackPres3_U">#REF!</definedName>
    <definedName name="MaxBackPres30">#REF!</definedName>
    <definedName name="MaxBackPres30_U">#REF!</definedName>
    <definedName name="MaxBackPres31">#REF!</definedName>
    <definedName name="MaxBackPres31_U">#REF!</definedName>
    <definedName name="MaxBackPres32">#REF!</definedName>
    <definedName name="MaxBackPres32_U">#REF!</definedName>
    <definedName name="MaxBackPres33">#REF!</definedName>
    <definedName name="MaxBackPres33_U">#REF!</definedName>
    <definedName name="MaxBackPres34">#REF!</definedName>
    <definedName name="MaxBackPres34_U">#REF!</definedName>
    <definedName name="MaxBackPres35">#REF!</definedName>
    <definedName name="MaxBackPres35_U">#REF!</definedName>
    <definedName name="MaxBackPres36">#REF!</definedName>
    <definedName name="MaxBackPres36_U">#REF!</definedName>
    <definedName name="MaxBackPres37">#REF!</definedName>
    <definedName name="MaxBackPres37_U">#REF!</definedName>
    <definedName name="MaxBackPres38">#REF!</definedName>
    <definedName name="MaxBackPres38_U">#REF!</definedName>
    <definedName name="MaxBackPres39">#REF!</definedName>
    <definedName name="MaxBackPres39_U">#REF!</definedName>
    <definedName name="MaxBackPres4">#REF!</definedName>
    <definedName name="MaxBackPres4_U">#REF!</definedName>
    <definedName name="MaxBackPres40">#REF!</definedName>
    <definedName name="MaxBackPres40_U">#REF!</definedName>
    <definedName name="MaxBackPres5">#REF!</definedName>
    <definedName name="MaxBackPres5_U">#REF!</definedName>
    <definedName name="MaxBackPres6">#REF!</definedName>
    <definedName name="MaxBackPres6_U">#REF!</definedName>
    <definedName name="MaxBackPres7">#REF!</definedName>
    <definedName name="MaxBackPres7_U">#REF!</definedName>
    <definedName name="MaxBackPres8">#REF!</definedName>
    <definedName name="MaxBackPres8_U">#REF!</definedName>
    <definedName name="MaxBackPres9">#REF!</definedName>
    <definedName name="MaxBackPres9_U">#REF!</definedName>
    <definedName name="maxgross">#REF!</definedName>
    <definedName name="maxshearx">#REF!</definedName>
    <definedName name="maxshearz">#REF!</definedName>
    <definedName name="maxxmom">#REF!</definedName>
    <definedName name="maxzmom">#REF!</definedName>
    <definedName name="may">#REF!</definedName>
    <definedName name="mayur">#REF!</definedName>
    <definedName name="maz_fe">#REF!</definedName>
    <definedName name="maz_male">#REF!</definedName>
    <definedName name="mazdoor">#REF!</definedName>
    <definedName name="MAZI">#REF!</definedName>
    <definedName name="MAZII">#REF!</definedName>
    <definedName name="MAZW">#REF!</definedName>
    <definedName name="MB">#REF!</definedName>
    <definedName name="Mb_v">#REF!</definedName>
    <definedName name="mbm">#REF!</definedName>
    <definedName name="mbmi">#REF!</definedName>
    <definedName name="Mbp">#REF!</definedName>
    <definedName name="mbpt">#REF!</definedName>
    <definedName name="Mc">#REF!</definedName>
    <definedName name="mc.10">#REF!</definedName>
    <definedName name="mc.10to20">#REF!</definedName>
    <definedName name="mc.20">#REF!</definedName>
    <definedName name="mc.40plus">#REF!</definedName>
    <definedName name="mc.40x63">#REF!</definedName>
    <definedName name="mc.6to10">#REF!</definedName>
    <definedName name="Mc_v">#REF!</definedName>
    <definedName name="Mcbdo">#REF!</definedName>
    <definedName name="MCCI">#REF!</definedName>
    <definedName name="MCF">#REF!</definedName>
    <definedName name="mcl">#REF!</definedName>
    <definedName name="mcl33b1">#REF!</definedName>
    <definedName name="mcl33b2">#REF!</definedName>
    <definedName name="mcl33b3">#REF!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ch">#REF!</definedName>
    <definedName name="med_pig">#REF!</definedName>
    <definedName name="Median">#REF!</definedName>
    <definedName name="Medical">#REF!</definedName>
    <definedName name="MEL">#REF!</definedName>
    <definedName name="membid">#REF!</definedName>
    <definedName name="Mera">#REF!</definedName>
    <definedName name="metal">#REF!</definedName>
    <definedName name="metal1">#REF!</definedName>
    <definedName name="metal11">#REF!</definedName>
    <definedName name="metal3">#REF!</definedName>
    <definedName name="method">#REF!</definedName>
    <definedName name="MF">#REF!</definedName>
    <definedName name="MF___0">#REF!</definedName>
    <definedName name="MF___0_2">#REF!</definedName>
    <definedName name="MF___0_6">#REF!</definedName>
    <definedName name="MF___13">#REF!</definedName>
    <definedName name="MF___13_2">#REF!</definedName>
    <definedName name="MF___13_6">#REF!</definedName>
    <definedName name="MF_2">#REF!</definedName>
    <definedName name="MF_6">#REF!</definedName>
    <definedName name="Mf_v">#REF!</definedName>
    <definedName name="mff">#REF!</definedName>
    <definedName name="Mfour">#REF!</definedName>
    <definedName name="Mg">#REF!</definedName>
    <definedName name="Mg_v">#REF!</definedName>
    <definedName name="MGFMSRL">#REF!</definedName>
    <definedName name="Mh">#REF!</definedName>
    <definedName name="Mh_v">#REF!</definedName>
    <definedName name="mhc">#REF!</definedName>
    <definedName name="Mhpipd">#REF!</definedName>
    <definedName name="Mhps">#REF!</definedName>
    <definedName name="mhr">#REF!</definedName>
    <definedName name="mi">#REF!</definedName>
    <definedName name="MIHIR">#REF!</definedName>
    <definedName name="mingross">#REF!</definedName>
    <definedName name="minpc">#REF!</definedName>
    <definedName name="minpttopx">#REF!</definedName>
    <definedName name="minst">#REF!</definedName>
    <definedName name="minst_xbotCl">#REF!</definedName>
    <definedName name="minst_xtopCl">#REF!</definedName>
    <definedName name="minst_zbotCl">#REF!</definedName>
    <definedName name="minst_ztopCl">#REF!</definedName>
    <definedName name="minstx">#REF!</definedName>
    <definedName name="minstz">#REF!</definedName>
    <definedName name="Mips">#REF!</definedName>
    <definedName name="mirror">#REF!</definedName>
    <definedName name="MIS">#REF!</definedName>
    <definedName name="MISADN">#REF!</definedName>
    <definedName name="misc">#REF!</definedName>
    <definedName name="mistry">#REF!</definedName>
    <definedName name="MIX_SEAL_WBM">#REF!</definedName>
    <definedName name="mixer">#REF!</definedName>
    <definedName name="mixer124">#REF!</definedName>
    <definedName name="mixrate">#REF!</definedName>
    <definedName name="mjp">#REF!</definedName>
    <definedName name="ml">#REF!</definedName>
    <definedName name="ml33b1">#REF!</definedName>
    <definedName name="ml33b2">#REF!</definedName>
    <definedName name="ml33b3">#REF!</definedName>
    <definedName name="ml33kv">#REF!</definedName>
    <definedName name="mlc33b1">#REF!</definedName>
    <definedName name="mlc33b2">#REF!</definedName>
    <definedName name="mlc33b3">#REF!</definedName>
    <definedName name="mlclf">#REF!</definedName>
    <definedName name="mllf">#REF!</definedName>
    <definedName name="MLOADING">#REF!</definedName>
    <definedName name="Mlpc">#REF!</definedName>
    <definedName name="Mlpd">#REF!</definedName>
    <definedName name="Mlps">#REF!</definedName>
    <definedName name="mltf">#REF!</definedName>
    <definedName name="mm">#REF!</definedName>
    <definedName name="MMB">#REF!</definedName>
    <definedName name="mni">#REF!</definedName>
    <definedName name="mo">#REF!</definedName>
    <definedName name="modifiedbitumen">#REF!</definedName>
    <definedName name="Module1.NOTES">#REF!</definedName>
    <definedName name="Module1.UNITOK">#REF!</definedName>
    <definedName name="Mone">#REF!</definedName>
    <definedName name="mone1">#REF!</definedName>
    <definedName name="MONQUAR">#REF!</definedName>
    <definedName name="MONT_BEG_AKT">#REF!</definedName>
    <definedName name="MONT_BEG_ERST">#REF!</definedName>
    <definedName name="MONT_BEG_LETZ">#REF!</definedName>
    <definedName name="MONT_BEG_ST1">#REF!</definedName>
    <definedName name="Montagesatz">#REF!</definedName>
    <definedName name="mortar11">#REF!</definedName>
    <definedName name="MotionSensors">#REF!</definedName>
    <definedName name="Motor_data">#REF!</definedName>
    <definedName name="mpbm">#REF!</definedName>
    <definedName name="mpbmi">#REF!</definedName>
    <definedName name="mplank">#REF!</definedName>
    <definedName name="Mpum">#REF!</definedName>
    <definedName name="Mpum1">#REF!</definedName>
    <definedName name="mr">#REF!</definedName>
    <definedName name="MR_13MM">#REF!</definedName>
    <definedName name="MR_22MM">#REF!</definedName>
    <definedName name="MR_40MM">#REF!</definedName>
    <definedName name="MR_55MM">#REF!</definedName>
    <definedName name="MR_63MM">#REF!</definedName>
    <definedName name="MR_7MM">#REF!</definedName>
    <definedName name="MR_BT">#REF!</definedName>
    <definedName name="MR_BTE">#REF!</definedName>
    <definedName name="MR_GRADE2">#REF!</definedName>
    <definedName name="MR_GRADE3">#REF!</definedName>
    <definedName name="MR_GRAVEL">#REF!</definedName>
    <definedName name="MR_METAL11MM">#REF!</definedName>
    <definedName name="MR_SAND">#REF!</definedName>
    <definedName name="MR_SANDF">#REF!</definedName>
    <definedName name="MR_STONEDUST">#REF!</definedName>
    <definedName name="mratio">#REF!</definedName>
    <definedName name="MRCRLPW" localSheetId="0">#REF!</definedName>
    <definedName name="MRCRLPW" localSheetId="2">#REF!</definedName>
    <definedName name="MRCRLPW" localSheetId="1">#REF!</definedName>
    <definedName name="MRCRLPW" localSheetId="9">#REF!</definedName>
    <definedName name="MRCRLPW">#REF!</definedName>
    <definedName name="MRCRLPW_7" localSheetId="9">#REF!</definedName>
    <definedName name="MRCRLPW_7">#REF!</definedName>
    <definedName name="mrt">#REF!</definedName>
    <definedName name="mrti">#REF!</definedName>
    <definedName name="ms">#REF!</definedName>
    <definedName name="ms.rocker.bearing">#REF!</definedName>
    <definedName name="ms.roller.bearing">#REF!</definedName>
    <definedName name="ms_sheet_1mm">#REF!</definedName>
    <definedName name="MS200202rev2">#REF!</definedName>
    <definedName name="MS200202rev2_2">#REF!</definedName>
    <definedName name="MS200202rev2_6">#REF!</definedName>
    <definedName name="ms2002may1706">#REF!</definedName>
    <definedName name="ms2002may1706_2">#REF!</definedName>
    <definedName name="ms2002may1706_6">#REF!</definedName>
    <definedName name="msbar">#REF!</definedName>
    <definedName name="msbars">#REF!</definedName>
    <definedName name="Msbdo">#REF!</definedName>
    <definedName name="mselfx">#REF!</definedName>
    <definedName name="msflat">#REF!</definedName>
    <definedName name="msjune1807">#REF!</definedName>
    <definedName name="msjune1807_2">#REF!</definedName>
    <definedName name="msjune1807_6">#REF!</definedName>
    <definedName name="msoilx">#REF!</definedName>
    <definedName name="mspipe">#REF!</definedName>
    <definedName name="msrates4">#REF!</definedName>
    <definedName name="msurx">#REF!</definedName>
    <definedName name="mt">#REF!</definedName>
    <definedName name="Mthree">#REF!</definedName>
    <definedName name="mtor">#REF!</definedName>
    <definedName name="Mtwo">#REF!</definedName>
    <definedName name="mtwo1">#REF!</definedName>
    <definedName name="Mugaliyahat">#REF!</definedName>
    <definedName name="mukesh">#REF!</definedName>
    <definedName name="MULOADING">#REF!</definedName>
    <definedName name="Multinodes" localSheetId="0">#REF!</definedName>
    <definedName name="Multinodes" localSheetId="2">#REF!</definedName>
    <definedName name="Multinodes" localSheetId="1">#REF!</definedName>
    <definedName name="Multinodes_8" localSheetId="0">#REF!</definedName>
    <definedName name="Multinodes_8" localSheetId="2">#REF!</definedName>
    <definedName name="Multinodes_8" localSheetId="1">#REF!</definedName>
    <definedName name="Muram">#REF!</definedName>
    <definedName name="murrum">#REF!</definedName>
    <definedName name="MUSICSYSTEM">#REF!</definedName>
    <definedName name="mux">#REF!</definedName>
    <definedName name="muxbybd">#REF!</definedName>
    <definedName name="muxbybdz">#REF!</definedName>
    <definedName name="muz">#REF!</definedName>
    <definedName name="MWL">#REF!</definedName>
    <definedName name="mwls">#REF!</definedName>
    <definedName name="mx">#REF!</definedName>
    <definedName name="mxneg">#REF!</definedName>
    <definedName name="mxnegbybd">#REF!</definedName>
    <definedName name="mymax">#REF!</definedName>
    <definedName name="mymin">#REF!</definedName>
    <definedName name="mz">#REF!</definedName>
    <definedName name="mzneg">#REF!</definedName>
    <definedName name="mznegbybd">#REF!</definedName>
    <definedName name="n" localSheetId="0">#REF!</definedName>
    <definedName name="n" localSheetId="2">#REF!</definedName>
    <definedName name="n" localSheetId="1">#REF!</definedName>
    <definedName name="n">#REF!</definedName>
    <definedName name="N___0">#REF!</definedName>
    <definedName name="N___0_2">#REF!</definedName>
    <definedName name="N___0_6">#REF!</definedName>
    <definedName name="N___13">#REF!</definedName>
    <definedName name="N___13_2">#REF!</definedName>
    <definedName name="N___13_6">#REF!</definedName>
    <definedName name="N_2">#REF!</definedName>
    <definedName name="N_6">#REF!</definedName>
    <definedName name="N_PI">#REF!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acontact">#REF!</definedName>
    <definedName name="nahnitrap">#REF!</definedName>
    <definedName name="Nalkheda">#REF!</definedName>
    <definedName name="nam">#REF!</definedName>
    <definedName name="name">#REF!</definedName>
    <definedName name="name1">#REF!</definedName>
    <definedName name="NAME61">#REF!</definedName>
    <definedName name="nb">#REF!</definedName>
    <definedName name="nbc">#REF!</definedName>
    <definedName name="nbm">#REF!</definedName>
    <definedName name="nbmx1">#REF!</definedName>
    <definedName name="nbmz1">#REF!</definedName>
    <definedName name="nc">#REF!</definedName>
    <definedName name="NCTC1LC">#REF!</definedName>
    <definedName name="NCTC1LR">#REF!</definedName>
    <definedName name="NCTC1RLOOP">#REF!</definedName>
    <definedName name="NCTC1VAC">#REF!</definedName>
    <definedName name="NCTC1VAM">#REF!</definedName>
    <definedName name="NCTC2IF">#REF!</definedName>
    <definedName name="NCTC2IFL">#REF!</definedName>
    <definedName name="NCTC2LENGTH">#REF!</definedName>
    <definedName name="NCTC2MAX.FAULT.CURRENT">#REF!</definedName>
    <definedName name="NCTC2RCT">#REF!</definedName>
    <definedName name="NCTC2RL">#REF!</definedName>
    <definedName name="nd">#REF!</definedName>
    <definedName name="ne">#REF!</definedName>
    <definedName name="neo.bearing">#REF!</definedName>
    <definedName name="neoprene">#REF!</definedName>
    <definedName name="neoprinbearing">#REF!</definedName>
    <definedName name="NET_TAX" localSheetId="0">#REF!</definedName>
    <definedName name="NET_TAX" localSheetId="2">#REF!</definedName>
    <definedName name="NET_TAX" localSheetId="1">#REF!</definedName>
    <definedName name="netbmx1">#REF!</definedName>
    <definedName name="netpbmx1">#REF!</definedName>
    <definedName name="netpbmz1">#REF!</definedName>
    <definedName name="netpres">#REF!</definedName>
    <definedName name="new">#REF!</definedName>
    <definedName name="New_Print">#REF!</definedName>
    <definedName name="newbfvbom">#REF!</definedName>
    <definedName name="newdata">#REF!</definedName>
    <definedName name="NH4Rückläufekg">#REF!</definedName>
    <definedName name="NH4vorklkg">#REF!</definedName>
    <definedName name="NH4vorklmg">#REF!</definedName>
    <definedName name="nick_screw25mm">#REF!</definedName>
    <definedName name="nineline">#REF!</definedName>
    <definedName name="NIPD" localSheetId="0">#REF!</definedName>
    <definedName name="NIPD" localSheetId="2">#REF!</definedName>
    <definedName name="NIPD" localSheetId="1">#REF!</definedName>
    <definedName name="nk">#REF!</definedName>
    <definedName name="nkp">#REF!</definedName>
    <definedName name="nl">#REF!</definedName>
    <definedName name="nmp">#REF!</definedName>
    <definedName name="nmselfx">#REF!</definedName>
    <definedName name="nmsoilz">#REF!</definedName>
    <definedName name="nmsurx">#REF!</definedName>
    <definedName name="NN">#REF!</definedName>
    <definedName name="NN___0">#REF!</definedName>
    <definedName name="NN___0_2">#REF!</definedName>
    <definedName name="NN___0_6">#REF!</definedName>
    <definedName name="NN___13">#REF!</definedName>
    <definedName name="NN___13_2">#REF!</definedName>
    <definedName name="NN___13_6">#REF!</definedName>
    <definedName name="NN_2">#REF!</definedName>
    <definedName name="NN_6">#REF!</definedName>
    <definedName name="nnetbmz">#REF!</definedName>
    <definedName name="no">#REF!</definedName>
    <definedName name="No_of_chain_strands">#REF!</definedName>
    <definedName name="NO3vorklkg">#REF!</definedName>
    <definedName name="NO3vorklmg">#REF!</definedName>
    <definedName name="NODD">#REF!</definedName>
    <definedName name="nodes">#REF!</definedName>
    <definedName name="non_deco_35mmthickshutter">#REF!</definedName>
    <definedName name="nonmodular">#REF!</definedName>
    <definedName name="north.light.adj.ridge">#REF!</definedName>
    <definedName name="NOS">#REF!</definedName>
    <definedName name="Notes1stPg1">#REF!</definedName>
    <definedName name="Notes1stPg10">#REF!</definedName>
    <definedName name="Notes1stPg10Matrix">#REF!</definedName>
    <definedName name="Notes1stPg11">#REF!</definedName>
    <definedName name="Notes1stPg11Matrix">#REF!</definedName>
    <definedName name="Notes1stPg12">#REF!</definedName>
    <definedName name="Notes1stPg12Matrix">#REF!</definedName>
    <definedName name="Notes1stPg13">#REF!</definedName>
    <definedName name="Notes1stPg13Matrix">#REF!</definedName>
    <definedName name="Notes1stPg14">#REF!</definedName>
    <definedName name="Notes1stPg14Matrix">#REF!</definedName>
    <definedName name="Notes1stPg15">#REF!</definedName>
    <definedName name="Notes1stPg15Matrix">#REF!</definedName>
    <definedName name="Notes1stPg16">#REF!</definedName>
    <definedName name="Notes1stPg16Matrix">#REF!</definedName>
    <definedName name="Notes1stPg17">#REF!</definedName>
    <definedName name="Notes1stPg17Matrix">#REF!</definedName>
    <definedName name="Notes1stPg18">#REF!</definedName>
    <definedName name="Notes1stPg18Matrix">#REF!</definedName>
    <definedName name="Notes1stPg19">#REF!</definedName>
    <definedName name="Notes1stPg19Matrix">#REF!</definedName>
    <definedName name="Notes1stPg1Matrix">#REF!</definedName>
    <definedName name="Notes1stPg2">#REF!</definedName>
    <definedName name="Notes1stPg20">#REF!</definedName>
    <definedName name="Notes1stPg20Matrix">#REF!</definedName>
    <definedName name="Notes1stPg21">#REF!</definedName>
    <definedName name="Notes1stPg21Matrix">#REF!</definedName>
    <definedName name="Notes1stPg22">#REF!</definedName>
    <definedName name="Notes1stPg22Matrix">#REF!</definedName>
    <definedName name="Notes1stPg23">#REF!</definedName>
    <definedName name="Notes1stPg23Matrix">#REF!</definedName>
    <definedName name="Notes1stPg24">#REF!</definedName>
    <definedName name="Notes1stPg24Matrix">#REF!</definedName>
    <definedName name="Notes1stPg25">#REF!</definedName>
    <definedName name="Notes1stPg25Matrix">#REF!</definedName>
    <definedName name="Notes1stPg26">#REF!</definedName>
    <definedName name="Notes1stPg26Matrix">#REF!</definedName>
    <definedName name="Notes1stPg27">#REF!</definedName>
    <definedName name="Notes1stPg27Matrix">#REF!</definedName>
    <definedName name="Notes1stPg28">#REF!</definedName>
    <definedName name="Notes1stPg28Matrix">#REF!</definedName>
    <definedName name="Notes1stPg29">#REF!</definedName>
    <definedName name="Notes1stPg29Matrix">#REF!</definedName>
    <definedName name="Notes1stPg2Matrix">#REF!</definedName>
    <definedName name="Notes1stPg3">#REF!</definedName>
    <definedName name="Notes1stPg30">#REF!</definedName>
    <definedName name="Notes1stPg30Matrix">#REF!</definedName>
    <definedName name="Notes1stPg31">#REF!</definedName>
    <definedName name="Notes1stPg32">#REF!</definedName>
    <definedName name="Notes1stPg33">#REF!</definedName>
    <definedName name="Notes1stPg34">#REF!</definedName>
    <definedName name="Notes1stPg35">#REF!</definedName>
    <definedName name="Notes1stPg36">#REF!</definedName>
    <definedName name="Notes1stPg37">#REF!</definedName>
    <definedName name="Notes1stPg38">#REF!</definedName>
    <definedName name="Notes1stPg39">#REF!</definedName>
    <definedName name="Notes1stPg3Matrix">#REF!</definedName>
    <definedName name="Notes1stPg4">#REF!</definedName>
    <definedName name="Notes1stPg40">#REF!</definedName>
    <definedName name="Notes1stPg4Matrix">#REF!</definedName>
    <definedName name="Notes1stPg5">#REF!</definedName>
    <definedName name="Notes1stPg5Matrix">#REF!</definedName>
    <definedName name="Notes1stPg6">#REF!</definedName>
    <definedName name="Notes1stPg6Matrix">#REF!</definedName>
    <definedName name="Notes1stPg7">#REF!</definedName>
    <definedName name="Notes1stPg7Matrix">#REF!</definedName>
    <definedName name="Notes1stPg8">#REF!</definedName>
    <definedName name="Notes1stPg8Matrix">#REF!</definedName>
    <definedName name="Notes1stPg9">#REF!</definedName>
    <definedName name="Notes1stPg9Matrix">#REF!</definedName>
    <definedName name="Notes2ndPg1">#REF!</definedName>
    <definedName name="Notes2ndPg10">#REF!</definedName>
    <definedName name="Notes2ndPg10Matrix">#REF!</definedName>
    <definedName name="Notes2ndPg11">#REF!</definedName>
    <definedName name="Notes2ndPg11Matrix">#REF!</definedName>
    <definedName name="Notes2ndPg12">#REF!</definedName>
    <definedName name="Notes2ndPg12Matrix">#REF!</definedName>
    <definedName name="Notes2ndPg13">#REF!</definedName>
    <definedName name="Notes2ndPg13Matrix">#REF!</definedName>
    <definedName name="Notes2ndPg14">#REF!</definedName>
    <definedName name="Notes2ndPg14Matrix">#REF!</definedName>
    <definedName name="Notes2ndPg15">#REF!</definedName>
    <definedName name="Notes2ndPg15Matrix">#REF!</definedName>
    <definedName name="Notes2ndPg16">#REF!</definedName>
    <definedName name="Notes2ndPg16Matrix">#REF!</definedName>
    <definedName name="Notes2ndPg17">#REF!</definedName>
    <definedName name="Notes2ndPg17Matrix">#REF!</definedName>
    <definedName name="Notes2ndPg18">#REF!</definedName>
    <definedName name="Notes2ndPg18Matrix">#REF!</definedName>
    <definedName name="Notes2ndPg19">#REF!</definedName>
    <definedName name="Notes2ndPg19Matrix">#REF!</definedName>
    <definedName name="Notes2ndPg1Matrix">#REF!</definedName>
    <definedName name="Notes2ndPg2">#REF!</definedName>
    <definedName name="Notes2ndPg20">#REF!</definedName>
    <definedName name="Notes2ndPg20Matrix">#REF!</definedName>
    <definedName name="Notes2ndPg21">#REF!</definedName>
    <definedName name="Notes2ndPg21Matrix">#REF!</definedName>
    <definedName name="Notes2ndPg22">#REF!</definedName>
    <definedName name="Notes2ndPg22Matrix">#REF!</definedName>
    <definedName name="Notes2ndPg23">#REF!</definedName>
    <definedName name="Notes2ndPg23Matrix">#REF!</definedName>
    <definedName name="Notes2ndPg24">#REF!</definedName>
    <definedName name="Notes2ndPg24Matrix">#REF!</definedName>
    <definedName name="Notes2ndPg25">#REF!</definedName>
    <definedName name="Notes2ndPg25Matrix">#REF!</definedName>
    <definedName name="Notes2ndPg26">#REF!</definedName>
    <definedName name="Notes2ndPg26Matrix">#REF!</definedName>
    <definedName name="Notes2ndPg27">#REF!</definedName>
    <definedName name="Notes2ndPg27Matrix">#REF!</definedName>
    <definedName name="Notes2ndPg28">#REF!</definedName>
    <definedName name="Notes2ndPg28Matrix">#REF!</definedName>
    <definedName name="Notes2ndPg29">#REF!</definedName>
    <definedName name="Notes2ndPg29Matrix">#REF!</definedName>
    <definedName name="Notes2ndPg2Matrix">#REF!</definedName>
    <definedName name="Notes2ndPg3">#REF!</definedName>
    <definedName name="Notes2ndPg30">#REF!</definedName>
    <definedName name="Notes2ndPg30Matrix">#REF!</definedName>
    <definedName name="Notes2ndPg31">#REF!</definedName>
    <definedName name="Notes2ndPg32">#REF!</definedName>
    <definedName name="Notes2ndPg33">#REF!</definedName>
    <definedName name="Notes2ndPg34">#REF!</definedName>
    <definedName name="Notes2ndPg35">#REF!</definedName>
    <definedName name="Notes2ndPg36">#REF!</definedName>
    <definedName name="Notes2ndPg37">#REF!</definedName>
    <definedName name="Notes2ndPg38">#REF!</definedName>
    <definedName name="Notes2ndPg39">#REF!</definedName>
    <definedName name="Notes2ndPg3Matrix">#REF!</definedName>
    <definedName name="Notes2ndPg4">#REF!</definedName>
    <definedName name="Notes2ndPg40">#REF!</definedName>
    <definedName name="Notes2ndPg4Matrix">#REF!</definedName>
    <definedName name="Notes2ndPg5">#REF!</definedName>
    <definedName name="Notes2ndPg5Matrix">#REF!</definedName>
    <definedName name="Notes2ndPg6">#REF!</definedName>
    <definedName name="Notes2ndPg6Matrix">#REF!</definedName>
    <definedName name="Notes2ndPg7">#REF!</definedName>
    <definedName name="Notes2ndPg7Matrix">#REF!</definedName>
    <definedName name="Notes2ndPg8">#REF!</definedName>
    <definedName name="Notes2ndPg8Matrix">#REF!</definedName>
    <definedName name="Notes2ndPg9">#REF!</definedName>
    <definedName name="Notes2ndPg9Matrix">#REF!</definedName>
    <definedName name="NotesFlag2Pg1">#REF!</definedName>
    <definedName name="NotesFlag2Pg10">#REF!</definedName>
    <definedName name="NotesFlag2Pg11">#REF!</definedName>
    <definedName name="NotesFlag2Pg12">#REF!</definedName>
    <definedName name="NotesFlag2Pg13">#REF!</definedName>
    <definedName name="NotesFlag2Pg14">#REF!</definedName>
    <definedName name="NotesFlag2Pg15">#REF!</definedName>
    <definedName name="NotesFlag2Pg16">#REF!</definedName>
    <definedName name="NotesFlag2Pg17">#REF!</definedName>
    <definedName name="NotesFlag2Pg18">#REF!</definedName>
    <definedName name="NotesFlag2Pg19">#REF!</definedName>
    <definedName name="NotesFlag2Pg2">#REF!</definedName>
    <definedName name="NotesFlag2Pg20">#REF!</definedName>
    <definedName name="NotesFlag2Pg21">#REF!</definedName>
    <definedName name="NotesFlag2Pg22">#REF!</definedName>
    <definedName name="NotesFlag2Pg23">#REF!</definedName>
    <definedName name="NotesFlag2Pg24">#REF!</definedName>
    <definedName name="NotesFlag2Pg25">#REF!</definedName>
    <definedName name="NotesFlag2Pg26">#REF!</definedName>
    <definedName name="NotesFlag2Pg27">#REF!</definedName>
    <definedName name="NotesFlag2Pg28">#REF!</definedName>
    <definedName name="NotesFlag2Pg29">#REF!</definedName>
    <definedName name="NotesFlag2Pg3">#REF!</definedName>
    <definedName name="NotesFlag2Pg30">#REF!</definedName>
    <definedName name="NotesFlag2Pg31">#REF!</definedName>
    <definedName name="NotesFlag2Pg32">#REF!</definedName>
    <definedName name="NotesFlag2Pg33">#REF!</definedName>
    <definedName name="NotesFlag2Pg34">#REF!</definedName>
    <definedName name="NotesFlag2Pg35">#REF!</definedName>
    <definedName name="NotesFlag2Pg36">#REF!</definedName>
    <definedName name="NotesFlag2Pg37">#REF!</definedName>
    <definedName name="NotesFlag2Pg38">#REF!</definedName>
    <definedName name="NotesFlag2Pg39">#REF!</definedName>
    <definedName name="NotesFlag2Pg4">#REF!</definedName>
    <definedName name="NotesFlag2Pg40">#REF!</definedName>
    <definedName name="NotesFlag2Pg5">#REF!</definedName>
    <definedName name="NotesFlag2Pg6">#REF!</definedName>
    <definedName name="NotesFlag2Pg7">#REF!</definedName>
    <definedName name="NotesFlag2Pg8">#REF!</definedName>
    <definedName name="NotesFlag2Pg9">#REF!</definedName>
    <definedName name="nothing">#REF!</definedName>
    <definedName name="now">#REF!</definedName>
    <definedName name="nowork">#REF!</definedName>
    <definedName name="noww">#REF!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r">#REF!</definedName>
    <definedName name="nsbc">#REF!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stext">#REF!</definedName>
    <definedName name="nstext1">#REF!</definedName>
    <definedName name="nstext2">#REF!</definedName>
    <definedName name="nstext3">#REF!</definedName>
    <definedName name="Nurses">#REF!</definedName>
    <definedName name="NW">#REF!</definedName>
    <definedName name="Nx">#REF!</definedName>
    <definedName name="Nx___0">#REF!</definedName>
    <definedName name="Nx___0_2">#REF!</definedName>
    <definedName name="Nx___0_6">#REF!</definedName>
    <definedName name="Nx___13">#REF!</definedName>
    <definedName name="Nx___13_2">#REF!</definedName>
    <definedName name="Nx___13_6">#REF!</definedName>
    <definedName name="Nx_2">#REF!</definedName>
    <definedName name="Nx_6">#REF!</definedName>
    <definedName name="nxs">#REF!</definedName>
    <definedName name="Nxx">#REF!</definedName>
    <definedName name="Ny">#REF!</definedName>
    <definedName name="Ny___0">#REF!</definedName>
    <definedName name="Ny___0_2">#REF!</definedName>
    <definedName name="Ny___0_6">#REF!</definedName>
    <definedName name="Ny___13">#REF!</definedName>
    <definedName name="Ny___13_2">#REF!</definedName>
    <definedName name="Ny___13_6">#REF!</definedName>
    <definedName name="Ny_2">#REF!</definedName>
    <definedName name="Ny_6">#REF!</definedName>
    <definedName name="nys">#REF!</definedName>
    <definedName name="Nyy">#REF!</definedName>
    <definedName name="O">#REF!</definedName>
    <definedName name="O11FAC">#REF!</definedName>
    <definedName name="O11SUM">#REF!</definedName>
    <definedName name="O12SUM">#REF!</definedName>
    <definedName name="O1SPFAC">#REF!</definedName>
    <definedName name="O1SPMGN">#REF!</definedName>
    <definedName name="O2FAC">#REF!</definedName>
    <definedName name="obpl">#REF!</definedName>
    <definedName name="octf" localSheetId="0">#REF!</definedName>
    <definedName name="octf" localSheetId="2">#REF!</definedName>
    <definedName name="octf" localSheetId="1">#REF!</definedName>
    <definedName name="octf" localSheetId="9">#REF!</definedName>
    <definedName name="octf">#REF!</definedName>
    <definedName name="octf_8" localSheetId="9">#REF!</definedName>
    <definedName name="octf_8">#REF!</definedName>
    <definedName name="OCTRI" localSheetId="0">#REF!</definedName>
    <definedName name="OCTRI" localSheetId="2">#REF!</definedName>
    <definedName name="OCTRI" localSheetId="1">#REF!</definedName>
    <definedName name="OD">#REF!</definedName>
    <definedName name="oekji">#REF!</definedName>
    <definedName name="ofcablescost">#REF!</definedName>
    <definedName name="off.50mm.100d">#REF!</definedName>
    <definedName name="off.50mm.80d">#REF!</definedName>
    <definedName name="off.75mm.100d">#REF!</definedName>
    <definedName name="off.75mm.80d">#REF!</definedName>
    <definedName name="offset">#REF!</definedName>
    <definedName name="OH">#REF!</definedName>
    <definedName name="ohsrlls">#REF!</definedName>
    <definedName name="oil.30no">#REF!</definedName>
    <definedName name="Oilpit">#REF!</definedName>
    <definedName name="OLE_LINK3_1">#REF!</definedName>
    <definedName name="OO">#REF!</definedName>
    <definedName name="OperTemp">#REF!</definedName>
    <definedName name="OperTemp_U">#REF!</definedName>
    <definedName name="OperTemp1">#REF!</definedName>
    <definedName name="OperTemp1_U">#REF!</definedName>
    <definedName name="OperTemp10">#REF!</definedName>
    <definedName name="OperTemp10_U">#REF!</definedName>
    <definedName name="OperTemp11">#REF!</definedName>
    <definedName name="OperTemp11_U">#REF!</definedName>
    <definedName name="OperTemp12">#REF!</definedName>
    <definedName name="OperTemp12_U">#REF!</definedName>
    <definedName name="OperTemp13">#REF!</definedName>
    <definedName name="OperTemp13_U">#REF!</definedName>
    <definedName name="OperTemp14">#REF!</definedName>
    <definedName name="OperTemp14_U">#REF!</definedName>
    <definedName name="OperTemp15">#REF!</definedName>
    <definedName name="OperTemp15_U">#REF!</definedName>
    <definedName name="OperTemp16">#REF!</definedName>
    <definedName name="OperTemp16_U">#REF!</definedName>
    <definedName name="OperTemp17">#REF!</definedName>
    <definedName name="OperTemp17_U">#REF!</definedName>
    <definedName name="OperTemp18">#REF!</definedName>
    <definedName name="OperTemp18_U">#REF!</definedName>
    <definedName name="OperTemp19">#REF!</definedName>
    <definedName name="OperTemp19_U">#REF!</definedName>
    <definedName name="OperTemp2">#REF!</definedName>
    <definedName name="OperTemp2_U">#REF!</definedName>
    <definedName name="OperTemp20">#REF!</definedName>
    <definedName name="OperTemp20_U">#REF!</definedName>
    <definedName name="OperTemp21">#REF!</definedName>
    <definedName name="OperTemp21_U">#REF!</definedName>
    <definedName name="OperTemp22">#REF!</definedName>
    <definedName name="OperTemp22_U">#REF!</definedName>
    <definedName name="OperTemp23">#REF!</definedName>
    <definedName name="OperTemp23_U">#REF!</definedName>
    <definedName name="OperTemp24">#REF!</definedName>
    <definedName name="OperTemp24_U">#REF!</definedName>
    <definedName name="OperTemp25">#REF!</definedName>
    <definedName name="OperTemp25_U">#REF!</definedName>
    <definedName name="OperTemp26">#REF!</definedName>
    <definedName name="OperTemp26_U">#REF!</definedName>
    <definedName name="OperTemp27">#REF!</definedName>
    <definedName name="OperTemp27_U">#REF!</definedName>
    <definedName name="OperTemp28">#REF!</definedName>
    <definedName name="OperTemp28_U">#REF!</definedName>
    <definedName name="OperTemp29">#REF!</definedName>
    <definedName name="OperTemp29_U">#REF!</definedName>
    <definedName name="OperTemp3">#REF!</definedName>
    <definedName name="OperTemp3_U">#REF!</definedName>
    <definedName name="OperTemp30">#REF!</definedName>
    <definedName name="OperTemp30_U">#REF!</definedName>
    <definedName name="OperTemp31">#REF!</definedName>
    <definedName name="OperTemp31_U">#REF!</definedName>
    <definedName name="OperTemp32">#REF!</definedName>
    <definedName name="OperTemp32_U">#REF!</definedName>
    <definedName name="OperTemp33">#REF!</definedName>
    <definedName name="OperTemp33_U">#REF!</definedName>
    <definedName name="OperTemp34">#REF!</definedName>
    <definedName name="OperTemp34_U">#REF!</definedName>
    <definedName name="OperTemp35">#REF!</definedName>
    <definedName name="OperTemp35_U">#REF!</definedName>
    <definedName name="OperTemp36">#REF!</definedName>
    <definedName name="OperTemp36_U">#REF!</definedName>
    <definedName name="OperTemp37">#REF!</definedName>
    <definedName name="OperTemp37_U">#REF!</definedName>
    <definedName name="OperTemp38">#REF!</definedName>
    <definedName name="OperTemp38_U">#REF!</definedName>
    <definedName name="OperTemp39">#REF!</definedName>
    <definedName name="OperTemp39_U">#REF!</definedName>
    <definedName name="OperTemp4">#REF!</definedName>
    <definedName name="OperTemp4_U">#REF!</definedName>
    <definedName name="OperTemp40">#REF!</definedName>
    <definedName name="OperTemp40_U">#REF!</definedName>
    <definedName name="OperTemp5">#REF!</definedName>
    <definedName name="OperTemp5_U">#REF!</definedName>
    <definedName name="OperTemp6">#REF!</definedName>
    <definedName name="OperTemp6_U">#REF!</definedName>
    <definedName name="OperTemp7">#REF!</definedName>
    <definedName name="OperTemp7_U">#REF!</definedName>
    <definedName name="OperTemp8">#REF!</definedName>
    <definedName name="OperTemp8_U">#REF!</definedName>
    <definedName name="OperTemp9">#REF!</definedName>
    <definedName name="OperTemp9_U">#REF!</definedName>
    <definedName name="ord_musd">#REF!</definedName>
    <definedName name="orderbacklog">#REF!</definedName>
    <definedName name="orderbooked98">#REF!</definedName>
    <definedName name="ORDERSTATUS">#REF!</definedName>
    <definedName name="OrderTable">#REF!</definedName>
    <definedName name="OrdinaryRodBinder">#REF!</definedName>
    <definedName name="ORDREVCOLL">#REF!</definedName>
    <definedName name="OrgNvorklkg">#REF!</definedName>
    <definedName name="OrgNvorklmg">#REF!</definedName>
    <definedName name="Overall_Summary_Title" localSheetId="0">#REF!</definedName>
    <definedName name="Overall_Summary_Title" localSheetId="2">#REF!</definedName>
    <definedName name="Overall_Summary_Title" localSheetId="1">#REF!</definedName>
    <definedName name="Overall_Summary_Title" localSheetId="9">#REF!</definedName>
    <definedName name="Overall_Summary_Title">#REF!</definedName>
    <definedName name="Overall_Summary_Title_2">#REF!</definedName>
    <definedName name="Overall_Summary_Title_6">#REF!</definedName>
    <definedName name="Overall_Summary_Title_8" localSheetId="0">#REF!</definedName>
    <definedName name="Overall_Summary_Title_8" localSheetId="2">#REF!</definedName>
    <definedName name="Overall_Summary_Title_8" localSheetId="1">#REF!</definedName>
    <definedName name="Overall_Summary_Title_8" localSheetId="9">#REF!</definedName>
    <definedName name="Overall_Summary_Title_8">#REF!</definedName>
    <definedName name="OVRFAC">#REF!</definedName>
    <definedName name="owkfdj">#REF!</definedName>
    <definedName name="OwnAcctNum">#REF!</definedName>
    <definedName name="Owner" localSheetId="9">#REF!</definedName>
    <definedName name="Owner">#REF!</definedName>
    <definedName name="Owner_7" localSheetId="9">#REF!</definedName>
    <definedName name="Owner_7">#REF!</definedName>
    <definedName name="P">#REF!</definedName>
    <definedName name="p___0">#REF!</definedName>
    <definedName name="p___0_2">#REF!</definedName>
    <definedName name="p___0_6">#REF!</definedName>
    <definedName name="p___13">#REF!</definedName>
    <definedName name="p___13_2">#REF!</definedName>
    <definedName name="p___13_6">#REF!</definedName>
    <definedName name="P_1">#REF!</definedName>
    <definedName name="p_2">#REF!</definedName>
    <definedName name="P_3">#REF!</definedName>
    <definedName name="P_4">#REF!</definedName>
    <definedName name="P_5">#REF!</definedName>
    <definedName name="p_6">#REF!</definedName>
    <definedName name="P_6DSO">#REF!</definedName>
    <definedName name="P_7DPO">#REF!</definedName>
    <definedName name="p_A">#REF!</definedName>
    <definedName name="P_reinigung_in_BiopurN">#REF!</definedName>
    <definedName name="P_reinigung_in_Filter">#REF!</definedName>
    <definedName name="p10.3">#REF!</definedName>
    <definedName name="p11.3">#REF!</definedName>
    <definedName name="p12.3">#REF!</definedName>
    <definedName name="p13.3">#REF!</definedName>
    <definedName name="p14.3">#REF!</definedName>
    <definedName name="p15.3">#REF!</definedName>
    <definedName name="p16.3">#REF!</definedName>
    <definedName name="p17.3">#REF!</definedName>
    <definedName name="p18.3">#REF!</definedName>
    <definedName name="p19.3">#REF!</definedName>
    <definedName name="p20.3">#REF!</definedName>
    <definedName name="p3.3">#REF!</definedName>
    <definedName name="P32.106">#REF!</definedName>
    <definedName name="P32.107">#REF!</definedName>
    <definedName name="P32.109">#REF!</definedName>
    <definedName name="P32.110">#REF!</definedName>
    <definedName name="P32.112">#REF!</definedName>
    <definedName name="P32.112P32.110">#REF!</definedName>
    <definedName name="P32.115">#REF!</definedName>
    <definedName name="p4.3">#REF!</definedName>
    <definedName name="p5.3">#REF!</definedName>
    <definedName name="p6.3">#REF!</definedName>
    <definedName name="p7.3">#REF!</definedName>
    <definedName name="p8.3">#REF!</definedName>
    <definedName name="p9.3">#REF!</definedName>
    <definedName name="pa">#REF!</definedName>
    <definedName name="pa___0">#REF!</definedName>
    <definedName name="pa___0_2">#REF!</definedName>
    <definedName name="pa___0_6">#REF!</definedName>
    <definedName name="pa___13">#REF!</definedName>
    <definedName name="pa___13_2">#REF!</definedName>
    <definedName name="pa___13_6">#REF!</definedName>
    <definedName name="pa_2">#REF!</definedName>
    <definedName name="pa_6">#REF!</definedName>
    <definedName name="PAC_AKT">#REF!</definedName>
    <definedName name="PAC_ERST">#REF!</definedName>
    <definedName name="PAC_LETZ">#REF!</definedName>
    <definedName name="PAC_ST1">#REF!</definedName>
    <definedName name="Page">#REF!</definedName>
    <definedName name="Page1">#REF!</definedName>
    <definedName name="page11.13">#REF!</definedName>
    <definedName name="page14">#REF!</definedName>
    <definedName name="page15">#REF!</definedName>
    <definedName name="page16.17">#REF!</definedName>
    <definedName name="page19.20">#REF!</definedName>
    <definedName name="PAGE2">#REF!</definedName>
    <definedName name="page21">#REF!</definedName>
    <definedName name="page22">#REF!</definedName>
    <definedName name="page23">#REF!</definedName>
    <definedName name="page24">#REF!</definedName>
    <definedName name="PAGE5">#REF!</definedName>
    <definedName name="page9.10">#REF!</definedName>
    <definedName name="PAINT">#REF!</definedName>
    <definedName name="paint1">#REF!</definedName>
    <definedName name="painter">#REF!</definedName>
    <definedName name="PAINTI">#REF!</definedName>
    <definedName name="PAINTII">#REF!</definedName>
    <definedName name="painting">#REF!</definedName>
    <definedName name="Pan_Tilt_Drive_Dome" localSheetId="0">#REF!</definedName>
    <definedName name="Pan_Tilt_Drive_Dome" localSheetId="2">#REF!</definedName>
    <definedName name="Pan_Tilt_Drive_Dome" localSheetId="1">#REF!</definedName>
    <definedName name="Pan_Tilt_Drive_Dome_8" localSheetId="0">#REF!</definedName>
    <definedName name="Pan_Tilt_Drive_Dome_8" localSheetId="2">#REF!</definedName>
    <definedName name="Pan_Tilt_Drive_Dome_8" localSheetId="1">#REF!</definedName>
    <definedName name="Pane2">#REF!</definedName>
    <definedName name="Pane2___0">#REF!</definedName>
    <definedName name="Pane2___0_2">#REF!</definedName>
    <definedName name="Pane2___0_6">#REF!</definedName>
    <definedName name="Pane2___13">#REF!</definedName>
    <definedName name="Pane2___13_2">#REF!</definedName>
    <definedName name="Pane2___13_6">#REF!</definedName>
    <definedName name="Pane2_2">#REF!</definedName>
    <definedName name="Pane2_6">#REF!</definedName>
    <definedName name="PANEL">#REF!</definedName>
    <definedName name="paper" localSheetId="0">#REF!</definedName>
    <definedName name="paper" localSheetId="2">#REF!</definedName>
    <definedName name="paper" localSheetId="1">#REF!</definedName>
    <definedName name="paper" localSheetId="9">#REF!</definedName>
    <definedName name="paper">#REF!</definedName>
    <definedName name="parti_19mm">#REF!</definedName>
    <definedName name="partn">#REF!</definedName>
    <definedName name="pat">#REF!</definedName>
    <definedName name="Pati">#REF!</definedName>
    <definedName name="PAtmo">#REF!</definedName>
    <definedName name="PAtmo_U">#REF!</definedName>
    <definedName name="PAtmo1">#REF!</definedName>
    <definedName name="PAtmo1_U">#REF!</definedName>
    <definedName name="PAtmo10">#REF!</definedName>
    <definedName name="PAtmo10_U">#REF!</definedName>
    <definedName name="PAtmo11">#REF!</definedName>
    <definedName name="PAtmo11_U">#REF!</definedName>
    <definedName name="PAtmo12">#REF!</definedName>
    <definedName name="PAtmo12_U">#REF!</definedName>
    <definedName name="PAtmo13">#REF!</definedName>
    <definedName name="PAtmo13_U">#REF!</definedName>
    <definedName name="PAtmo14">#REF!</definedName>
    <definedName name="PAtmo14_U">#REF!</definedName>
    <definedName name="PAtmo15">#REF!</definedName>
    <definedName name="PAtmo15_U">#REF!</definedName>
    <definedName name="PAtmo16">#REF!</definedName>
    <definedName name="PAtmo16_U">#REF!</definedName>
    <definedName name="PAtmo17">#REF!</definedName>
    <definedName name="PAtmo17_U">#REF!</definedName>
    <definedName name="PAtmo18">#REF!</definedName>
    <definedName name="PAtmo18_U">#REF!</definedName>
    <definedName name="PAtmo19">#REF!</definedName>
    <definedName name="PAtmo19_U">#REF!</definedName>
    <definedName name="PAtmo2">#REF!</definedName>
    <definedName name="PAtmo2_U">#REF!</definedName>
    <definedName name="PAtmo20">#REF!</definedName>
    <definedName name="PAtmo20_U">#REF!</definedName>
    <definedName name="PAtmo21">#REF!</definedName>
    <definedName name="PAtmo21_U">#REF!</definedName>
    <definedName name="PAtmo22">#REF!</definedName>
    <definedName name="PAtmo22_U">#REF!</definedName>
    <definedName name="PAtmo23">#REF!</definedName>
    <definedName name="PAtmo23_U">#REF!</definedName>
    <definedName name="PAtmo24">#REF!</definedName>
    <definedName name="PAtmo24_U">#REF!</definedName>
    <definedName name="PAtmo25">#REF!</definedName>
    <definedName name="PAtmo25_U">#REF!</definedName>
    <definedName name="PAtmo26">#REF!</definedName>
    <definedName name="PAtmo26_U">#REF!</definedName>
    <definedName name="PAtmo27">#REF!</definedName>
    <definedName name="PAtmo27_U">#REF!</definedName>
    <definedName name="PAtmo28">#REF!</definedName>
    <definedName name="PAtmo28_U">#REF!</definedName>
    <definedName name="PAtmo29">#REF!</definedName>
    <definedName name="PAtmo29_U">#REF!</definedName>
    <definedName name="PAtmo3">#REF!</definedName>
    <definedName name="PAtmo3_U">#REF!</definedName>
    <definedName name="PAtmo30">#REF!</definedName>
    <definedName name="PAtmo30_U">#REF!</definedName>
    <definedName name="PAtmo31">#REF!</definedName>
    <definedName name="PAtmo31_U">#REF!</definedName>
    <definedName name="PAtmo32">#REF!</definedName>
    <definedName name="PAtmo32_U">#REF!</definedName>
    <definedName name="PAtmo33">#REF!</definedName>
    <definedName name="PAtmo33_U">#REF!</definedName>
    <definedName name="PAtmo34">#REF!</definedName>
    <definedName name="PAtmo34_U">#REF!</definedName>
    <definedName name="PAtmo35">#REF!</definedName>
    <definedName name="PAtmo35_U">#REF!</definedName>
    <definedName name="PAtmo36">#REF!</definedName>
    <definedName name="PAtmo36_U">#REF!</definedName>
    <definedName name="PAtmo37">#REF!</definedName>
    <definedName name="PAtmo37_U">#REF!</definedName>
    <definedName name="PAtmo38">#REF!</definedName>
    <definedName name="PAtmo38_U">#REF!</definedName>
    <definedName name="PAtmo39">#REF!</definedName>
    <definedName name="PAtmo39_U">#REF!</definedName>
    <definedName name="PAtmo4">#REF!</definedName>
    <definedName name="PAtmo4_U">#REF!</definedName>
    <definedName name="PAtmo40">#REF!</definedName>
    <definedName name="PAtmo40_U">#REF!</definedName>
    <definedName name="PAtmo5">#REF!</definedName>
    <definedName name="PAtmo5_U">#REF!</definedName>
    <definedName name="PAtmo6">#REF!</definedName>
    <definedName name="PAtmo6_U">#REF!</definedName>
    <definedName name="PAtmo7">#REF!</definedName>
    <definedName name="PAtmo7_U">#REF!</definedName>
    <definedName name="PAtmo8">#REF!</definedName>
    <definedName name="PAtmo8_U">#REF!</definedName>
    <definedName name="PAtmo9">#REF!</definedName>
    <definedName name="PAtmo9_U">#REF!</definedName>
    <definedName name="PAtmosDecimals">#REF!</definedName>
    <definedName name="PAtmosFormat">#REF!</definedName>
    <definedName name="paver">#REF!</definedName>
    <definedName name="pb">#REF!</definedName>
    <definedName name="pb___0">#REF!</definedName>
    <definedName name="pb___0_2">#REF!</definedName>
    <definedName name="pb___0_6">#REF!</definedName>
    <definedName name="pb___11">#REF!</definedName>
    <definedName name="pb___11_2">#REF!</definedName>
    <definedName name="pb___11_6">#REF!</definedName>
    <definedName name="pb___12">#REF!</definedName>
    <definedName name="pb___12_2">#REF!</definedName>
    <definedName name="pb___12_6">#REF!</definedName>
    <definedName name="pb_2">#REF!</definedName>
    <definedName name="pb_6">#REF!</definedName>
    <definedName name="PBackDecimals">#REF!</definedName>
    <definedName name="PBackFormat">#REF!</definedName>
    <definedName name="PBH">#REF!</definedName>
    <definedName name="pbi">#REF!</definedName>
    <definedName name="pbm">#REF!</definedName>
    <definedName name="pbmx1">#REF!</definedName>
    <definedName name="pbmz2">#REF!</definedName>
    <definedName name="pbpt">#REF!</definedName>
    <definedName name="Pbx">#REF!</definedName>
    <definedName name="Pby">#REF!</definedName>
    <definedName name="pc">#REF!</definedName>
    <definedName name="PCC">#REF!</definedName>
    <definedName name="PCC_2">#REF!</definedName>
    <definedName name="PCC_6">#REF!</definedName>
    <definedName name="PCC_Offset">#REF!</definedName>
    <definedName name="pcc1481.5bgl">#REF!</definedName>
    <definedName name="pcc1484.5bgl">#REF!</definedName>
    <definedName name="pccut">#REF!</definedName>
    <definedName name="pccut_2">#REF!</definedName>
    <definedName name="pccut_6">#REF!</definedName>
    <definedName name="Pd">#REF!</definedName>
    <definedName name="PDesDecimals">#REF!</definedName>
    <definedName name="PDesFormat">#REF!</definedName>
    <definedName name="pefb">#REF!</definedName>
    <definedName name="peld">#REF!</definedName>
    <definedName name="pelw">#REF!</definedName>
    <definedName name="PENDINGWORK">#REF!</definedName>
    <definedName name="Perf_Garantee">#REF!</definedName>
    <definedName name="PERSKAPA">#REF!</definedName>
    <definedName name="persteel">#REF!</definedName>
    <definedName name="persteelneg">#REF!</definedName>
    <definedName name="persteelnegz">#REF!</definedName>
    <definedName name="persteelz">#REF!</definedName>
    <definedName name="petrol">#REF!</definedName>
    <definedName name="PF">#REF!</definedName>
    <definedName name="pftw">#REF!</definedName>
    <definedName name="pgr">#REF!</definedName>
    <definedName name="pgross">#REF!</definedName>
    <definedName name="pH">#REF!</definedName>
    <definedName name="pH___0">#REF!</definedName>
    <definedName name="pH___0_2">#REF!</definedName>
    <definedName name="pH___0_6">#REF!</definedName>
    <definedName name="pH___13">#REF!</definedName>
    <definedName name="pH___13_2">#REF!</definedName>
    <definedName name="pH___13_6">#REF!</definedName>
    <definedName name="pH_2">#REF!</definedName>
    <definedName name="pH_6">#REF!</definedName>
    <definedName name="PHAS">#REF!</definedName>
    <definedName name="PhaseCode" localSheetId="9">#REF!</definedName>
    <definedName name="PhaseCode">#REF!</definedName>
    <definedName name="PhaseCode_2">#REF!</definedName>
    <definedName name="PhaseCode_6">#REF!</definedName>
    <definedName name="PhaseCode_8" localSheetId="0">#REF!</definedName>
    <definedName name="PhaseCode_8" localSheetId="2">#REF!</definedName>
    <definedName name="PhaseCode_8" localSheetId="1">#REF!</definedName>
    <definedName name="PhaseCode_8" localSheetId="9">#REF!</definedName>
    <definedName name="PhaseCode_8">#REF!</definedName>
    <definedName name="phi">#REF!</definedName>
    <definedName name="pianohinge">#REF!</definedName>
    <definedName name="pillartap">#REF!</definedName>
    <definedName name="PillarTap20mm.dia">#REF!</definedName>
    <definedName name="PilotDischarge1">#REF!</definedName>
    <definedName name="PilotDischarge1_U">#REF!</definedName>
    <definedName name="PilotDischarge10">#REF!</definedName>
    <definedName name="PilotDischarge10_U">#REF!</definedName>
    <definedName name="PilotDischarge11">#REF!</definedName>
    <definedName name="PilotDischarge11_U">#REF!</definedName>
    <definedName name="PilotDischarge12">#REF!</definedName>
    <definedName name="PilotDischarge12_U">#REF!</definedName>
    <definedName name="PilotDischarge13">#REF!</definedName>
    <definedName name="PilotDischarge13_U">#REF!</definedName>
    <definedName name="PilotDischarge14">#REF!</definedName>
    <definedName name="PilotDischarge14_U">#REF!</definedName>
    <definedName name="PilotDischarge15">#REF!</definedName>
    <definedName name="PilotDischarge15_U">#REF!</definedName>
    <definedName name="PilotDischarge16">#REF!</definedName>
    <definedName name="PilotDischarge16_U">#REF!</definedName>
    <definedName name="PilotDischarge17">#REF!</definedName>
    <definedName name="PilotDischarge17_U">#REF!</definedName>
    <definedName name="PilotDischarge18">#REF!</definedName>
    <definedName name="PilotDischarge18_U">#REF!</definedName>
    <definedName name="PilotDischarge19">#REF!</definedName>
    <definedName name="PilotDischarge19_U">#REF!</definedName>
    <definedName name="PilotDischarge2">#REF!</definedName>
    <definedName name="PilotDischarge2_U">#REF!</definedName>
    <definedName name="PilotDischarge20">#REF!</definedName>
    <definedName name="PilotDischarge20_U">#REF!</definedName>
    <definedName name="PilotDischarge21">#REF!</definedName>
    <definedName name="PilotDischarge21_U">#REF!</definedName>
    <definedName name="PilotDischarge22">#REF!</definedName>
    <definedName name="PilotDischarge22_U">#REF!</definedName>
    <definedName name="PilotDischarge23">#REF!</definedName>
    <definedName name="PilotDischarge23_U">#REF!</definedName>
    <definedName name="PilotDischarge24">#REF!</definedName>
    <definedName name="PilotDischarge24_U">#REF!</definedName>
    <definedName name="PilotDischarge25">#REF!</definedName>
    <definedName name="PilotDischarge25_U">#REF!</definedName>
    <definedName name="PilotDischarge26">#REF!</definedName>
    <definedName name="PilotDischarge26_U">#REF!</definedName>
    <definedName name="PilotDischarge27">#REF!</definedName>
    <definedName name="PilotDischarge27_U">#REF!</definedName>
    <definedName name="PilotDischarge28">#REF!</definedName>
    <definedName name="PilotDischarge28_U">#REF!</definedName>
    <definedName name="PilotDischarge29">#REF!</definedName>
    <definedName name="PilotDischarge29_U">#REF!</definedName>
    <definedName name="PilotDischarge3">#REF!</definedName>
    <definedName name="PilotDischarge3_U">#REF!</definedName>
    <definedName name="PilotDischarge30">#REF!</definedName>
    <definedName name="PilotDischarge30_U">#REF!</definedName>
    <definedName name="PilotDischarge31">#REF!</definedName>
    <definedName name="PilotDischarge31_U">#REF!</definedName>
    <definedName name="PilotDischarge32">#REF!</definedName>
    <definedName name="PilotDischarge32_U">#REF!</definedName>
    <definedName name="PilotDischarge33">#REF!</definedName>
    <definedName name="PilotDischarge33_U">#REF!</definedName>
    <definedName name="PilotDischarge34">#REF!</definedName>
    <definedName name="PilotDischarge34_U">#REF!</definedName>
    <definedName name="PilotDischarge35">#REF!</definedName>
    <definedName name="PilotDischarge35_U">#REF!</definedName>
    <definedName name="PilotDischarge36">#REF!</definedName>
    <definedName name="PilotDischarge36_U">#REF!</definedName>
    <definedName name="PilotDischarge37">#REF!</definedName>
    <definedName name="PilotDischarge37_U">#REF!</definedName>
    <definedName name="PilotDischarge38">#REF!</definedName>
    <definedName name="PilotDischarge38_U">#REF!</definedName>
    <definedName name="PilotDischarge39">#REF!</definedName>
    <definedName name="PilotDischarge39_U">#REF!</definedName>
    <definedName name="PilotDischarge4">#REF!</definedName>
    <definedName name="PilotDischarge4_U">#REF!</definedName>
    <definedName name="PilotDischarge40">#REF!</definedName>
    <definedName name="PilotDischarge40_U">#REF!</definedName>
    <definedName name="PilotDischarge5">#REF!</definedName>
    <definedName name="PilotDischarge5_U">#REF!</definedName>
    <definedName name="PilotDischarge6">#REF!</definedName>
    <definedName name="PilotDischarge6_U">#REF!</definedName>
    <definedName name="PilotDischarge7">#REF!</definedName>
    <definedName name="PilotDischarge7_U">#REF!</definedName>
    <definedName name="PilotDischarge8">#REF!</definedName>
    <definedName name="PilotDischarge8_U">#REF!</definedName>
    <definedName name="PilotDischarge9">#REF!</definedName>
    <definedName name="PilotDischarge9_U">#REF!</definedName>
    <definedName name="PinDesign">#REF!</definedName>
    <definedName name="PinDesign_U">#REF!</definedName>
    <definedName name="PinDesign1">#REF!</definedName>
    <definedName name="PinDesign1_U">#REF!</definedName>
    <definedName name="PinDesign10">#REF!</definedName>
    <definedName name="PinDesign10_U">#REF!</definedName>
    <definedName name="PinDesign11">#REF!</definedName>
    <definedName name="PinDesign11_U">#REF!</definedName>
    <definedName name="PinDesign12">#REF!</definedName>
    <definedName name="PinDesign12_U">#REF!</definedName>
    <definedName name="PinDesign13">#REF!</definedName>
    <definedName name="PinDesign13_U">#REF!</definedName>
    <definedName name="PinDesign14">#REF!</definedName>
    <definedName name="PinDesign14_U">#REF!</definedName>
    <definedName name="PinDesign15">#REF!</definedName>
    <definedName name="PinDesign15_U">#REF!</definedName>
    <definedName name="PinDesign16">#REF!</definedName>
    <definedName name="PinDesign16_U">#REF!</definedName>
    <definedName name="PinDesign17">#REF!</definedName>
    <definedName name="PinDesign17_U">#REF!</definedName>
    <definedName name="PinDesign18">#REF!</definedName>
    <definedName name="PinDesign18_U">#REF!</definedName>
    <definedName name="PinDesign19">#REF!</definedName>
    <definedName name="PinDesign19_U">#REF!</definedName>
    <definedName name="PinDesign2">#REF!</definedName>
    <definedName name="PinDesign2_U">#REF!</definedName>
    <definedName name="PinDesign20">#REF!</definedName>
    <definedName name="PinDesign20_U">#REF!</definedName>
    <definedName name="PinDesign21">#REF!</definedName>
    <definedName name="PinDesign21_U">#REF!</definedName>
    <definedName name="PinDesign22">#REF!</definedName>
    <definedName name="PinDesign22_U">#REF!</definedName>
    <definedName name="PinDesign23">#REF!</definedName>
    <definedName name="PinDesign23_U">#REF!</definedName>
    <definedName name="PinDesign24">#REF!</definedName>
    <definedName name="PinDesign24_U">#REF!</definedName>
    <definedName name="PinDesign25">#REF!</definedName>
    <definedName name="PinDesign25_U">#REF!</definedName>
    <definedName name="PinDesign26">#REF!</definedName>
    <definedName name="PinDesign26_U">#REF!</definedName>
    <definedName name="PinDesign27">#REF!</definedName>
    <definedName name="PinDesign27_U">#REF!</definedName>
    <definedName name="PinDesign28">#REF!</definedName>
    <definedName name="PinDesign28_U">#REF!</definedName>
    <definedName name="PinDesign29">#REF!</definedName>
    <definedName name="PinDesign29_U">#REF!</definedName>
    <definedName name="PinDesign3">#REF!</definedName>
    <definedName name="PinDesign3_U">#REF!</definedName>
    <definedName name="PinDesign30">#REF!</definedName>
    <definedName name="PinDesign30_U">#REF!</definedName>
    <definedName name="PinDesign31">#REF!</definedName>
    <definedName name="PinDesign31_U">#REF!</definedName>
    <definedName name="PinDesign32">#REF!</definedName>
    <definedName name="PinDesign32_U">#REF!</definedName>
    <definedName name="PinDesign33">#REF!</definedName>
    <definedName name="PinDesign33_U">#REF!</definedName>
    <definedName name="PinDesign34">#REF!</definedName>
    <definedName name="PinDesign34_U">#REF!</definedName>
    <definedName name="PinDesign35">#REF!</definedName>
    <definedName name="PinDesign35_U">#REF!</definedName>
    <definedName name="PinDesign36">#REF!</definedName>
    <definedName name="PinDesign36_U">#REF!</definedName>
    <definedName name="PinDesign37">#REF!</definedName>
    <definedName name="PinDesign37_U">#REF!</definedName>
    <definedName name="PinDesign38">#REF!</definedName>
    <definedName name="PinDesign38_U">#REF!</definedName>
    <definedName name="PinDesign39">#REF!</definedName>
    <definedName name="PinDesign39_U">#REF!</definedName>
    <definedName name="PinDesign4">#REF!</definedName>
    <definedName name="PinDesign4_U">#REF!</definedName>
    <definedName name="PinDesign40">#REF!</definedName>
    <definedName name="PinDesign40_U">#REF!</definedName>
    <definedName name="PinDesign5">#REF!</definedName>
    <definedName name="PinDesign5_U">#REF!</definedName>
    <definedName name="PinDesign6">#REF!</definedName>
    <definedName name="PinDesign6_U">#REF!</definedName>
    <definedName name="PinDesign7">#REF!</definedName>
    <definedName name="PinDesign7_U">#REF!</definedName>
    <definedName name="PinDesign8">#REF!</definedName>
    <definedName name="PinDesign8_U">#REF!</definedName>
    <definedName name="PinDesign9">#REF!</definedName>
    <definedName name="PinDesign9_U">#REF!</definedName>
    <definedName name="PInletDecimals">#REF!</definedName>
    <definedName name="PInletFormat">#REF!</definedName>
    <definedName name="PinNormal">#REF!</definedName>
    <definedName name="PinNormal_U">#REF!</definedName>
    <definedName name="PinNormal1">#REF!</definedName>
    <definedName name="PinNormal1_U">#REF!</definedName>
    <definedName name="PinNormal10">#REF!</definedName>
    <definedName name="PinNormal10_U">#REF!</definedName>
    <definedName name="PinNormal11">#REF!</definedName>
    <definedName name="PinNormal11_U">#REF!</definedName>
    <definedName name="PinNormal12">#REF!</definedName>
    <definedName name="PinNormal12_U">#REF!</definedName>
    <definedName name="PinNormal13">#REF!</definedName>
    <definedName name="PinNormal13_U">#REF!</definedName>
    <definedName name="PinNormal14">#REF!</definedName>
    <definedName name="PinNormal14_U">#REF!</definedName>
    <definedName name="PinNormal15">#REF!</definedName>
    <definedName name="PinNormal15_U">#REF!</definedName>
    <definedName name="PinNormal16">#REF!</definedName>
    <definedName name="PinNormal16_U">#REF!</definedName>
    <definedName name="PinNormal17">#REF!</definedName>
    <definedName name="PinNormal17_U">#REF!</definedName>
    <definedName name="PinNormal18">#REF!</definedName>
    <definedName name="PinNormal18_U">#REF!</definedName>
    <definedName name="PinNormal19">#REF!</definedName>
    <definedName name="PinNormal19_U">#REF!</definedName>
    <definedName name="PinNormal2">#REF!</definedName>
    <definedName name="PinNormal2_U">#REF!</definedName>
    <definedName name="PinNormal20">#REF!</definedName>
    <definedName name="PinNormal20_U">#REF!</definedName>
    <definedName name="PinNormal21">#REF!</definedName>
    <definedName name="PinNormal21_U">#REF!</definedName>
    <definedName name="PinNormal22">#REF!</definedName>
    <definedName name="PinNormal22_U">#REF!</definedName>
    <definedName name="PinNormal23">#REF!</definedName>
    <definedName name="PinNormal23_U">#REF!</definedName>
    <definedName name="PinNormal24">#REF!</definedName>
    <definedName name="PinNormal24_U">#REF!</definedName>
    <definedName name="PinNormal25">#REF!</definedName>
    <definedName name="PinNormal25_U">#REF!</definedName>
    <definedName name="PinNormal26">#REF!</definedName>
    <definedName name="PinNormal26_U">#REF!</definedName>
    <definedName name="PinNormal27">#REF!</definedName>
    <definedName name="PinNormal27_U">#REF!</definedName>
    <definedName name="PinNormal28">#REF!</definedName>
    <definedName name="PinNormal28_U">#REF!</definedName>
    <definedName name="PinNormal29">#REF!</definedName>
    <definedName name="PinNormal29_U">#REF!</definedName>
    <definedName name="PinNormal3">#REF!</definedName>
    <definedName name="PinNormal3_U">#REF!</definedName>
    <definedName name="PinNormal30">#REF!</definedName>
    <definedName name="PinNormal30_U">#REF!</definedName>
    <definedName name="PinNormal31">#REF!</definedName>
    <definedName name="PinNormal31_U">#REF!</definedName>
    <definedName name="PinNormal32">#REF!</definedName>
    <definedName name="PinNormal32_U">#REF!</definedName>
    <definedName name="PinNormal33">#REF!</definedName>
    <definedName name="PinNormal33_U">#REF!</definedName>
    <definedName name="PinNormal34">#REF!</definedName>
    <definedName name="PinNormal34_U">#REF!</definedName>
    <definedName name="PinNormal35">#REF!</definedName>
    <definedName name="PinNormal35_U">#REF!</definedName>
    <definedName name="PinNormal36">#REF!</definedName>
    <definedName name="PinNormal36_U">#REF!</definedName>
    <definedName name="PinNormal37">#REF!</definedName>
    <definedName name="PinNormal37_U">#REF!</definedName>
    <definedName name="PinNormal38">#REF!</definedName>
    <definedName name="PinNormal38_U">#REF!</definedName>
    <definedName name="PinNormal39">#REF!</definedName>
    <definedName name="PinNormal39_U">#REF!</definedName>
    <definedName name="PinNormal4">#REF!</definedName>
    <definedName name="PinNormal4_U">#REF!</definedName>
    <definedName name="PinNormal40">#REF!</definedName>
    <definedName name="PinNormal40_U">#REF!</definedName>
    <definedName name="PinNormal5">#REF!</definedName>
    <definedName name="PinNormal5_U">#REF!</definedName>
    <definedName name="PinNormal6">#REF!</definedName>
    <definedName name="PinNormal6_U">#REF!</definedName>
    <definedName name="PinNormal7">#REF!</definedName>
    <definedName name="PinNormal7_U">#REF!</definedName>
    <definedName name="PinNormal8">#REF!</definedName>
    <definedName name="PinNormal8_U">#REF!</definedName>
    <definedName name="PinNormal9">#REF!</definedName>
    <definedName name="PinNormal9_U">#REF!</definedName>
    <definedName name="PIP">#REF!</definedName>
    <definedName name="PIPE">#REF!</definedName>
    <definedName name="PIPE_CONNECTION_MATERIALS">#REF!</definedName>
    <definedName name="PIPE1">#REF!</definedName>
    <definedName name="PipeCost">#REF!</definedName>
    <definedName name="pipee">#REF!</definedName>
    <definedName name="PIPEERW">#REF!</definedName>
    <definedName name="Pipeline_diagram">#REF!</definedName>
    <definedName name="PIPER">#REF!</definedName>
    <definedName name="piperates">#REF!</definedName>
    <definedName name="PIPES">#REF!</definedName>
    <definedName name="PIPES1">#REF!</definedName>
    <definedName name="PipeSize" localSheetId="0">#REF!</definedName>
    <definedName name="PipeSize" localSheetId="2">#REF!</definedName>
    <definedName name="PipeSize" localSheetId="1">#REF!</definedName>
    <definedName name="PipeSize" localSheetId="9">#REF!</definedName>
    <definedName name="PipeSize">#REF!</definedName>
    <definedName name="PipeSize_8" localSheetId="9">#REF!</definedName>
    <definedName name="PipeSize_8">#REF!</definedName>
    <definedName name="pipewts">#REF!</definedName>
    <definedName name="PipingDetail" localSheetId="9">#REF!</definedName>
    <definedName name="PipingDetail">#REF!</definedName>
    <definedName name="PipingDetail_8" localSheetId="9">#REF!</definedName>
    <definedName name="PipingDetail_8">#REF!</definedName>
    <definedName name="PIPSS">#REF!</definedName>
    <definedName name="pitching">#REF!</definedName>
    <definedName name="pitem1">#REF!</definedName>
    <definedName name="pitem2">#REF!</definedName>
    <definedName name="pitem3">#REF!</definedName>
    <definedName name="pitem4">#REF!</definedName>
    <definedName name="pitem5">#REF!</definedName>
    <definedName name="pitem6">#REF!</definedName>
    <definedName name="pitem7">#REF!</definedName>
    <definedName name="piyush">#REF!</definedName>
    <definedName name="pkgno">#REF!</definedName>
    <definedName name="pkp">#REF!</definedName>
    <definedName name="PL">#REF!</definedName>
    <definedName name="PLAFITWC">#REF!</definedName>
    <definedName name="PLAFITWD">#REF!</definedName>
    <definedName name="plain_gi_sheet10mm">#REF!</definedName>
    <definedName name="plainglass4mm">#REF!</definedName>
    <definedName name="plan">#REF!</definedName>
    <definedName name="plan_2">#REF!</definedName>
    <definedName name="plan_6">#REF!</definedName>
    <definedName name="plank_30">#REF!</definedName>
    <definedName name="plank_38">#REF!</definedName>
    <definedName name="PLAST">#REF!</definedName>
    <definedName name="plastic.paint">#REF!</definedName>
    <definedName name="plastic.seat">#REF!</definedName>
    <definedName name="platecompactor">#REF!</definedName>
    <definedName name="PLATHD">#REF!</definedName>
    <definedName name="PLATHTWC">#REF!</definedName>
    <definedName name="PLATHTY">#REF!</definedName>
    <definedName name="PLATHTYC">#REF!</definedName>
    <definedName name="PLATHTYD">#REF!</definedName>
    <definedName name="plbeams">#REF!</definedName>
    <definedName name="plbeams_2">#REF!</definedName>
    <definedName name="plbeams_6">#REF!</definedName>
    <definedName name="PLC">#REF!</definedName>
    <definedName name="PLC.VSP">#REF!</definedName>
    <definedName name="PLCI">#REF!</definedName>
    <definedName name="plcnew">#REF!</definedName>
    <definedName name="plcr">#REF!</definedName>
    <definedName name="PLH">#REF!</definedName>
    <definedName name="PLMSUM">#REF!</definedName>
    <definedName name="pln">#REF!</definedName>
    <definedName name="plumber">#REF!</definedName>
    <definedName name="plumber_astt">#REF!</definedName>
    <definedName name="PLUMBI">#REF!</definedName>
    <definedName name="PLUMBII">#REF!</definedName>
    <definedName name="ply.6">#REF!</definedName>
    <definedName name="ply.9">#REF!</definedName>
    <definedName name="PM_AirCompressor_210cfm">#REF!</definedName>
    <definedName name="PM_BatchMixHMP_46_60THP">#REF!</definedName>
    <definedName name="PM_BatchTypeHMP_30_40">#REF!</definedName>
    <definedName name="PM_BatchTypeHMP_30_40_11">#REF!</definedName>
    <definedName name="PM_BatchTypeHMP_30_40_12">#REF!</definedName>
    <definedName name="PM_BatchTypeHMP_30_40_18">#REF!</definedName>
    <definedName name="PM_BatchTypeHMP_30_40_38">#REF!</definedName>
    <definedName name="PM_BatchTypeHMP_30_40_39">#REF!</definedName>
    <definedName name="PM_BatchTypeHMP_30_40_40">#REF!</definedName>
    <definedName name="PM_BatchTypeHMP_30_40_41">#REF!</definedName>
    <definedName name="PM_BitumenBoilerOilFired_1000">#REF!</definedName>
    <definedName name="PM_BitumenBoilerOilFired_200">#REF!</definedName>
    <definedName name="PM_BitumenEmulsionPressureDistributor">#REF!</definedName>
    <definedName name="PM_ConcreteMixer">#REF!</definedName>
    <definedName name="PM_ConcreteMixer_11">#REF!</definedName>
    <definedName name="PM_ConcreteMixer_12">#REF!</definedName>
    <definedName name="PM_ConcreteMixer_18">#REF!</definedName>
    <definedName name="PM_ConcreteMixer_38">#REF!</definedName>
    <definedName name="PM_ConcreteMixer_39">#REF!</definedName>
    <definedName name="PM_ConcreteMixer_40">#REF!</definedName>
    <definedName name="PM_ConcreteMixer_41">#REF!</definedName>
    <definedName name="PM_Crane">#REF!</definedName>
    <definedName name="PM_Dozer_D50">#REF!</definedName>
    <definedName name="PM_ElectricGeneratorSet_125">#REF!</definedName>
    <definedName name="PM_ElectricGeneratorSet_125_11">#REF!</definedName>
    <definedName name="PM_ElectricGeneratorSet_125_12">#REF!</definedName>
    <definedName name="PM_ElectricGeneratorSet_125_18">#REF!</definedName>
    <definedName name="PM_ElectricGeneratorSet_125_38">#REF!</definedName>
    <definedName name="PM_ElectricGeneratorSet_125_39">#REF!</definedName>
    <definedName name="PM_ElectricGeneratorSet_125_40">#REF!</definedName>
    <definedName name="PM_ElectricGeneratorSet_125_41">#REF!</definedName>
    <definedName name="PM_FrontEndLoader_1cum">#REF!</definedName>
    <definedName name="PM_FrontEndLoader_1cum_11">#REF!</definedName>
    <definedName name="PM_FrontEndLoader_1cum_12">#REF!</definedName>
    <definedName name="PM_FrontEndLoader_1cum_18">#REF!</definedName>
    <definedName name="PM_FrontEndLoader_1cum_38">#REF!</definedName>
    <definedName name="PM_FrontEndLoader_1cum_39">#REF!</definedName>
    <definedName name="PM_FrontEndLoader_1cum_40">#REF!</definedName>
    <definedName name="PM_FrontEndLoader_1cum_41">#REF!</definedName>
    <definedName name="PM_HydraulicBroom">#REF!</definedName>
    <definedName name="PM_HydraulicExcavator_09cum">#REF!</definedName>
    <definedName name="PM_HydraulicSelfPropelledChipSpreader">#REF!</definedName>
    <definedName name="PM_JackHammer">#REF!</definedName>
    <definedName name="PM_JointCuttingMachine">#REF!</definedName>
    <definedName name="PM_Mixall_6_10t">#REF!</definedName>
    <definedName name="PM_MotorGrader">#REF!</definedName>
    <definedName name="PM_MotorGrader_18">#REF!</definedName>
    <definedName name="PM_MotorGrader_38">#REF!</definedName>
    <definedName name="PM_MotorGrader_40">#REF!</definedName>
    <definedName name="PM_MotorGrader_41">#REF!</definedName>
    <definedName name="PM_NeedleVibrator">#REF!</definedName>
    <definedName name="PM_PaverFinisher">#REF!</definedName>
    <definedName name="PM_PaverFinisher_11">#REF!</definedName>
    <definedName name="PM_PaverFinisher_12">#REF!</definedName>
    <definedName name="PM_PaverFinisher_18">#REF!</definedName>
    <definedName name="PM_PaverFinisher_38">#REF!</definedName>
    <definedName name="PM_PaverFinisher_39">#REF!</definedName>
    <definedName name="PM_PaverFinisher_40">#REF!</definedName>
    <definedName name="PM_PaverFinisher_41">#REF!</definedName>
    <definedName name="PM_PlateCompactor">#REF!</definedName>
    <definedName name="PM_PlateVibrator">#REF!</definedName>
    <definedName name="PM_SCH">#REF!</definedName>
    <definedName name="PM_ScreedVibrator">#REF!</definedName>
    <definedName name="PM_StoneCrusher_200TPH">#REF!</definedName>
    <definedName name="PM_ThreeWheeled_80_100kN_StaticRoller">#REF!</definedName>
    <definedName name="PM_ThreeWheeled_80_100kN_StaticRoller_11">#REF!</definedName>
    <definedName name="PM_ThreeWheeled_80_100kN_StaticRoller_12">#REF!</definedName>
    <definedName name="PM_ThreeWheeled_80_100kN_StaticRoller_18">#REF!</definedName>
    <definedName name="PM_ThreeWheeled_80_100kN_StaticRoller_38">#REF!</definedName>
    <definedName name="PM_ThreeWheeled_80_100kN_StaticRoller_39">#REF!</definedName>
    <definedName name="PM_ThreeWheeled_80_100kN_StaticRoller_40">#REF!</definedName>
    <definedName name="PM_ThreeWheeled_80_100kN_StaticRoller_41">#REF!</definedName>
    <definedName name="PM_Tipper_55">#REF!</definedName>
    <definedName name="PM_Tipper_55_11">#REF!</definedName>
    <definedName name="PM_Tipper_55_12">#REF!</definedName>
    <definedName name="PM_Tipper_55_18">#REF!</definedName>
    <definedName name="PM_Tipper_55_38">#REF!</definedName>
    <definedName name="PM_Tipper_55_39">#REF!</definedName>
    <definedName name="PM_Tipper_55_40">#REF!</definedName>
    <definedName name="PM_Tipper_55_41">#REF!</definedName>
    <definedName name="PM_Tractor_DiscHarrows">#REF!</definedName>
    <definedName name="PM_Tractor_Ripper">#REF!</definedName>
    <definedName name="PM_Tractor_Rotavator">#REF!</definedName>
    <definedName name="PM_Tractor_Rotavator_18">#REF!</definedName>
    <definedName name="PM_Tractor_Rotavator_38">#REF!</definedName>
    <definedName name="PM_Tractor_Rotavator_40">#REF!</definedName>
    <definedName name="PM_Tractor_Rotavator_41">#REF!</definedName>
    <definedName name="PM_Tractor_Trolley">#REF!</definedName>
    <definedName name="PM_Truck">#REF!</definedName>
    <definedName name="PM_VibratoryRoller_80_100kN">#REF!</definedName>
    <definedName name="PM_WaterTanker_6kl">#REF!</definedName>
    <definedName name="PM_WaterTanker_6kl_18">#REF!</definedName>
    <definedName name="PM_WaterTanker_6kl_38">#REF!</definedName>
    <definedName name="PM_WaterTanker_6kl_40">#REF!</definedName>
    <definedName name="PM_WaterTanker_6kl_41">#REF!</definedName>
    <definedName name="PM_WetMixPlant_or_PugMill">#REF!</definedName>
    <definedName name="pma">#REF!</definedName>
    <definedName name="pmin">#REF!</definedName>
    <definedName name="pmselfx">#REF!</definedName>
    <definedName name="pmselfz">#REF!</definedName>
    <definedName name="pmsoilx">#REF!</definedName>
    <definedName name="pmsoilz">#REF!</definedName>
    <definedName name="pmsurx">#REF!</definedName>
    <definedName name="pmsurz">#REF!</definedName>
    <definedName name="PNL">#REF!</definedName>
    <definedName name="PNM">#REF!</definedName>
    <definedName name="po" localSheetId="0">#REF!</definedName>
    <definedName name="po" localSheetId="2">#REF!</definedName>
    <definedName name="po" localSheetId="1">#REF!</definedName>
    <definedName name="po" localSheetId="9">#REF!</definedName>
    <definedName name="po">#REF!</definedName>
    <definedName name="po_2">#REF!</definedName>
    <definedName name="po_6">#REF!</definedName>
    <definedName name="po_8" localSheetId="0">#REF!</definedName>
    <definedName name="po_8" localSheetId="2">#REF!</definedName>
    <definedName name="po_8" localSheetId="1">#REF!</definedName>
    <definedName name="po_8" localSheetId="9">#REF!</definedName>
    <definedName name="po_8">#REF!</definedName>
    <definedName name="POC_AKT">#REF!</definedName>
    <definedName name="POC_DLTA">#REF!</definedName>
    <definedName name="POC_LETZ">#REF!</definedName>
    <definedName name="POCVOR">#REF!</definedName>
    <definedName name="POIN">#REF!</definedName>
    <definedName name="poiu">#REF!</definedName>
    <definedName name="poles" localSheetId="0">#REF!</definedName>
    <definedName name="poles" localSheetId="2">#REF!</definedName>
    <definedName name="poles" localSheetId="1">#REF!</definedName>
    <definedName name="polish">#REF!</definedName>
    <definedName name="polishedkota_25">#REF!</definedName>
    <definedName name="polishedkota_40">#REF!</definedName>
    <definedName name="pop">#REF!</definedName>
    <definedName name="pors.trap">#REF!</definedName>
    <definedName name="Powercables">#REF!</definedName>
    <definedName name="pp">#REF!</definedName>
    <definedName name="PPPIS">#REF!</definedName>
    <definedName name="PPPPPPPPP">#REF!</definedName>
    <definedName name="PPS">#REF!</definedName>
    <definedName name="PR">#REF!</definedName>
    <definedName name="prb">#REF!</definedName>
    <definedName name="pre_cc_tiles">#REF!</definedName>
    <definedName name="pre_jali_100">#REF!</definedName>
    <definedName name="pre_jali_25">#REF!</definedName>
    <definedName name="pre_jali_40">#REF!</definedName>
    <definedName name="pre_jali_50">#REF!</definedName>
    <definedName name="pre_jali_75">#REF!</definedName>
    <definedName name="Prelm_Exp">#REF!</definedName>
    <definedName name="Premould20">#REF!</definedName>
    <definedName name="premoulded">#REF!</definedName>
    <definedName name="pres1">#REF!</definedName>
    <definedName name="pres10">#REF!</definedName>
    <definedName name="pres11">#REF!</definedName>
    <definedName name="pres12">#REF!</definedName>
    <definedName name="pres13">#REF!</definedName>
    <definedName name="pres14">#REF!</definedName>
    <definedName name="pres15">#REF!</definedName>
    <definedName name="pres16">#REF!</definedName>
    <definedName name="pres17">#REF!</definedName>
    <definedName name="pres18">#REF!</definedName>
    <definedName name="pres19">#REF!</definedName>
    <definedName name="pres2">#REF!</definedName>
    <definedName name="pres20">#REF!</definedName>
    <definedName name="pres21">#REF!</definedName>
    <definedName name="pres22">#REF!</definedName>
    <definedName name="pres23">#REF!</definedName>
    <definedName name="pres24">#REF!</definedName>
    <definedName name="pres3">#REF!</definedName>
    <definedName name="pres4">#REF!</definedName>
    <definedName name="pres5">#REF!</definedName>
    <definedName name="pres6">#REF!</definedName>
    <definedName name="pres7">#REF!</definedName>
    <definedName name="pres8">#REF!</definedName>
    <definedName name="pres9">#REF!</definedName>
    <definedName name="pressure">#REF!</definedName>
    <definedName name="pri.ena">#REF!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r.dist">#REF!</definedName>
    <definedName name="PrimeState">#REF!</definedName>
    <definedName name="Principal" localSheetId="0">#REF!</definedName>
    <definedName name="Principal" localSheetId="2">#REF!</definedName>
    <definedName name="Principal" localSheetId="1">#REF!</definedName>
    <definedName name="Principal" localSheetId="9">#REF!</definedName>
    <definedName name="Principal">#REF!</definedName>
    <definedName name="Principal_2">#REF!</definedName>
    <definedName name="Principal_6">#REF!</definedName>
    <definedName name="Principal_8" localSheetId="0">#REF!</definedName>
    <definedName name="Principal_8" localSheetId="2">#REF!</definedName>
    <definedName name="Principal_8" localSheetId="1">#REF!</definedName>
    <definedName name="Principal_8" localSheetId="9">#REF!</definedName>
    <definedName name="Principal_8">#REF!</definedName>
    <definedName name="Print">#REF!</definedName>
    <definedName name="PRINT_AREA_MI" localSheetId="0">#REF!</definedName>
    <definedName name="PRINT_AREA_MI" localSheetId="2">#REF!</definedName>
    <definedName name="PRINT_AREA_MI" localSheetId="1">#REF!</definedName>
    <definedName name="PRINT_AREA_MI" localSheetId="9">#REF!</definedName>
    <definedName name="PRINT_AREA_MI">#REF!</definedName>
    <definedName name="PRINT_AREA_MI___0">#REF!</definedName>
    <definedName name="PRINT_AREA_MI___0_2">#REF!</definedName>
    <definedName name="PRINT_AREA_MI___0_6">#REF!</definedName>
    <definedName name="Print_Area_MI_17">#REF!</definedName>
    <definedName name="Print_Area_MI_17_2">#REF!</definedName>
    <definedName name="Print_Area_MI_17_6">#REF!</definedName>
    <definedName name="PRINT_AREA_MI_2">#REF!</definedName>
    <definedName name="PRINT_AREA_MI_6">#REF!</definedName>
    <definedName name="PRINT_AREA_MI_8" localSheetId="0">#REF!</definedName>
    <definedName name="PRINT_AREA_MI_8" localSheetId="2">#REF!</definedName>
    <definedName name="PRINT_AREA_MI_8" localSheetId="1">#REF!</definedName>
    <definedName name="PRINT_AREA_MI_8" localSheetId="9">#REF!</definedName>
    <definedName name="PRINT_AREA_MI_8">#REF!</definedName>
    <definedName name="Print_Range">#REF!</definedName>
    <definedName name="Print_Range_2">#REF!</definedName>
    <definedName name="Print_Range_6">#REF!</definedName>
    <definedName name="Print_Titles_MI">#REF!</definedName>
    <definedName name="printarea">#REF!</definedName>
    <definedName name="proBS">#REF!</definedName>
    <definedName name="Process">#REF!</definedName>
    <definedName name="ProcessUnit">#REF!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#REF!</definedName>
    <definedName name="ProdPct1">#REF!</definedName>
    <definedName name="ProdPct2">#REF!</definedName>
    <definedName name="ProdPct3">#REF!</definedName>
    <definedName name="ProdPct4">#REF!</definedName>
    <definedName name="ProdPct5">#REF!</definedName>
    <definedName name="Product">#REF!</definedName>
    <definedName name="profit">#REF!</definedName>
    <definedName name="Programmer">#REF!</definedName>
    <definedName name="ProjAddress1">#REF!</definedName>
    <definedName name="ProjAddress2">#REF!</definedName>
    <definedName name="PROJBEZ">#REF!</definedName>
    <definedName name="ProjCity">#REF!</definedName>
    <definedName name="ProjCountry">#REF!</definedName>
    <definedName name="ProjCounty">#REF!</definedName>
    <definedName name="project">#REF!</definedName>
    <definedName name="project_2">#REF!</definedName>
    <definedName name="project_6">#REF!</definedName>
    <definedName name="ProjectLocation" localSheetId="0">#REF!</definedName>
    <definedName name="ProjectLocation" localSheetId="2">#REF!</definedName>
    <definedName name="ProjectLocation" localSheetId="1">#REF!</definedName>
    <definedName name="ProjectLocation" localSheetId="9">#REF!</definedName>
    <definedName name="ProjectLocation">#REF!</definedName>
    <definedName name="ProjectLocation_2">#REF!</definedName>
    <definedName name="ProjectLocation_6">#REF!</definedName>
    <definedName name="ProjectLocation_8" localSheetId="0">#REF!</definedName>
    <definedName name="ProjectLocation_8" localSheetId="2">#REF!</definedName>
    <definedName name="ProjectLocation_8" localSheetId="1">#REF!</definedName>
    <definedName name="ProjectLocation_8" localSheetId="9">#REF!</definedName>
    <definedName name="ProjectLocation_8">#REF!</definedName>
    <definedName name="ProjectNumber_2">#REF!</definedName>
    <definedName name="ProjectNumber_6">#REF!</definedName>
    <definedName name="ProjectSubtitle" localSheetId="0">#REF!</definedName>
    <definedName name="ProjectSubtitle" localSheetId="2">#REF!</definedName>
    <definedName name="ProjectSubtitle" localSheetId="1">#REF!</definedName>
    <definedName name="ProjectSubtitle" localSheetId="9">#REF!</definedName>
    <definedName name="ProjectSubtitle">#REF!</definedName>
    <definedName name="ProjectSubtitle_2">#REF!</definedName>
    <definedName name="ProjectSubtitle_6">#REF!</definedName>
    <definedName name="ProjectSubtitle_8" localSheetId="0">#REF!</definedName>
    <definedName name="ProjectSubtitle_8" localSheetId="2">#REF!</definedName>
    <definedName name="ProjectSubtitle_8" localSheetId="1">#REF!</definedName>
    <definedName name="ProjectSubtitle_8" localSheetId="9">#REF!</definedName>
    <definedName name="ProjectSubtitle_8">#REF!</definedName>
    <definedName name="ProjectTitle" localSheetId="9">#REF!</definedName>
    <definedName name="ProjectTitle">#REF!</definedName>
    <definedName name="ProjectTitle_2">#REF!</definedName>
    <definedName name="ProjectTitle_6">#REF!</definedName>
    <definedName name="ProjectTitle_8" localSheetId="0">#REF!</definedName>
    <definedName name="ProjectTitle_8" localSheetId="2">#REF!</definedName>
    <definedName name="ProjectTitle_8" localSheetId="1">#REF!</definedName>
    <definedName name="ProjectTitle_8" localSheetId="9">#REF!</definedName>
    <definedName name="ProjectTitle_8">#REF!</definedName>
    <definedName name="PROJKFM">#REF!</definedName>
    <definedName name="PROJKFM_PERNR">#REF!</definedName>
    <definedName name="PROJKFM_TELNR">#REF!</definedName>
    <definedName name="PROJLEIT">#REF!</definedName>
    <definedName name="PROJLEIT_PERNR">#REF!</definedName>
    <definedName name="PROJLEIT_TELNR">#REF!</definedName>
    <definedName name="ProjName">#REF!</definedName>
    <definedName name="PROJNR">#REF!</definedName>
    <definedName name="ProjNum">#REF!</definedName>
    <definedName name="ProjPostal">#REF!</definedName>
    <definedName name="ProjState">#REF!</definedName>
    <definedName name="proom">#REF!</definedName>
    <definedName name="proom5x4">#REF!</definedName>
    <definedName name="PROPS">#REF!</definedName>
    <definedName name="provideuplift">#REF!</definedName>
    <definedName name="provideupliftz">#REF!</definedName>
    <definedName name="providex">#REF!</definedName>
    <definedName name="providex1">#REF!</definedName>
    <definedName name="providez">#REF!</definedName>
    <definedName name="prsrhds">#REF!</definedName>
    <definedName name="PRückläufekg">#REF!</definedName>
    <definedName name="PRVPageNumbers">#REF!</definedName>
    <definedName name="PS">#REF!</definedName>
    <definedName name="PS___0">#REF!</definedName>
    <definedName name="PS___0_2">#REF!</definedName>
    <definedName name="PS___0_6">#REF!</definedName>
    <definedName name="PS___13">#REF!</definedName>
    <definedName name="PS___13_2">#REF!</definedName>
    <definedName name="PS___13_6">#REF!</definedName>
    <definedName name="PS_2">#REF!</definedName>
    <definedName name="PS_6">#REF!</definedName>
    <definedName name="PSABillingMethod">#REF!</definedName>
    <definedName name="psd">#REF!</definedName>
    <definedName name="PsetA1">#REF!</definedName>
    <definedName name="PsetA1_U">#REF!</definedName>
    <definedName name="PsetA10">#REF!</definedName>
    <definedName name="PsetA10_U">#REF!</definedName>
    <definedName name="PsetA11">#REF!</definedName>
    <definedName name="PsetA11_U">#REF!</definedName>
    <definedName name="PsetA12">#REF!</definedName>
    <definedName name="PsetA12_U">#REF!</definedName>
    <definedName name="PsetA13">#REF!</definedName>
    <definedName name="PsetA13_U">#REF!</definedName>
    <definedName name="PsetA14">#REF!</definedName>
    <definedName name="PsetA14_U">#REF!</definedName>
    <definedName name="PsetA15">#REF!</definedName>
    <definedName name="PsetA15_U">#REF!</definedName>
    <definedName name="PsetA16">#REF!</definedName>
    <definedName name="PsetA16_U">#REF!</definedName>
    <definedName name="PsetA17">#REF!</definedName>
    <definedName name="PsetA17_U">#REF!</definedName>
    <definedName name="PsetA18">#REF!</definedName>
    <definedName name="PsetA18_U">#REF!</definedName>
    <definedName name="PsetA19">#REF!</definedName>
    <definedName name="PsetA19_U">#REF!</definedName>
    <definedName name="PsetA2">#REF!</definedName>
    <definedName name="PsetA2_U">#REF!</definedName>
    <definedName name="PsetA20">#REF!</definedName>
    <definedName name="PsetA20_U">#REF!</definedName>
    <definedName name="PsetA21">#REF!</definedName>
    <definedName name="PsetA21_U">#REF!</definedName>
    <definedName name="PsetA22">#REF!</definedName>
    <definedName name="PsetA22_U">#REF!</definedName>
    <definedName name="PsetA23">#REF!</definedName>
    <definedName name="PsetA23_U">#REF!</definedName>
    <definedName name="PsetA24">#REF!</definedName>
    <definedName name="PsetA24_U">#REF!</definedName>
    <definedName name="PsetA25">#REF!</definedName>
    <definedName name="PsetA25_U">#REF!</definedName>
    <definedName name="PsetA26">#REF!</definedName>
    <definedName name="PsetA26_U">#REF!</definedName>
    <definedName name="PsetA27">#REF!</definedName>
    <definedName name="PsetA27_U">#REF!</definedName>
    <definedName name="PsetA28">#REF!</definedName>
    <definedName name="PsetA28_U">#REF!</definedName>
    <definedName name="PsetA29">#REF!</definedName>
    <definedName name="PsetA29_U">#REF!</definedName>
    <definedName name="PsetA3">#REF!</definedName>
    <definedName name="PsetA3_U">#REF!</definedName>
    <definedName name="PsetA30">#REF!</definedName>
    <definedName name="PsetA30_U">#REF!</definedName>
    <definedName name="PsetA31">#REF!</definedName>
    <definedName name="PsetA31_U">#REF!</definedName>
    <definedName name="PsetA32">#REF!</definedName>
    <definedName name="PsetA32_U">#REF!</definedName>
    <definedName name="PsetA33">#REF!</definedName>
    <definedName name="PsetA33_U">#REF!</definedName>
    <definedName name="PsetA34">#REF!</definedName>
    <definedName name="PsetA34_U">#REF!</definedName>
    <definedName name="PsetA35">#REF!</definedName>
    <definedName name="PsetA35_U">#REF!</definedName>
    <definedName name="PsetA36">#REF!</definedName>
    <definedName name="PsetA36_U">#REF!</definedName>
    <definedName name="PsetA37">#REF!</definedName>
    <definedName name="PsetA37_U">#REF!</definedName>
    <definedName name="PsetA38">#REF!</definedName>
    <definedName name="PsetA38_U">#REF!</definedName>
    <definedName name="PsetA39">#REF!</definedName>
    <definedName name="PsetA39_U">#REF!</definedName>
    <definedName name="PsetA4">#REF!</definedName>
    <definedName name="PsetA4_U">#REF!</definedName>
    <definedName name="PsetA40">#REF!</definedName>
    <definedName name="PsetA40_U">#REF!</definedName>
    <definedName name="PsetA5">#REF!</definedName>
    <definedName name="PsetA5_U">#REF!</definedName>
    <definedName name="PsetA6">#REF!</definedName>
    <definedName name="PsetA6_U">#REF!</definedName>
    <definedName name="PsetA7">#REF!</definedName>
    <definedName name="PsetA7_U">#REF!</definedName>
    <definedName name="PsetA8">#REF!</definedName>
    <definedName name="PsetA8_U">#REF!</definedName>
    <definedName name="PsetA9">#REF!</definedName>
    <definedName name="PsetA9_U">#REF!</definedName>
    <definedName name="PsetB1">#REF!</definedName>
    <definedName name="PsetB1_U">#REF!</definedName>
    <definedName name="PsetB10">#REF!</definedName>
    <definedName name="PsetB10_U">#REF!</definedName>
    <definedName name="PsetB11">#REF!</definedName>
    <definedName name="PsetB11_U">#REF!</definedName>
    <definedName name="PsetB12">#REF!</definedName>
    <definedName name="PsetB12_U">#REF!</definedName>
    <definedName name="PsetB13">#REF!</definedName>
    <definedName name="PsetB13_U">#REF!</definedName>
    <definedName name="PsetB14">#REF!</definedName>
    <definedName name="PsetB14_U">#REF!</definedName>
    <definedName name="PsetB15">#REF!</definedName>
    <definedName name="PsetB15_U">#REF!</definedName>
    <definedName name="PsetB16">#REF!</definedName>
    <definedName name="PsetB16_U">#REF!</definedName>
    <definedName name="PsetB17">#REF!</definedName>
    <definedName name="PsetB17_U">#REF!</definedName>
    <definedName name="PsetB18">#REF!</definedName>
    <definedName name="PsetB18_U">#REF!</definedName>
    <definedName name="PsetB19">#REF!</definedName>
    <definedName name="PsetB19_U">#REF!</definedName>
    <definedName name="PsetB2">#REF!</definedName>
    <definedName name="PsetB2_U">#REF!</definedName>
    <definedName name="PsetB20">#REF!</definedName>
    <definedName name="PsetB20_U">#REF!</definedName>
    <definedName name="PsetB21">#REF!</definedName>
    <definedName name="PsetB21_U">#REF!</definedName>
    <definedName name="PsetB22">#REF!</definedName>
    <definedName name="PsetB22_U">#REF!</definedName>
    <definedName name="PsetB23">#REF!</definedName>
    <definedName name="PsetB23_U">#REF!</definedName>
    <definedName name="PsetB24">#REF!</definedName>
    <definedName name="PsetB24_U">#REF!</definedName>
    <definedName name="PsetB25">#REF!</definedName>
    <definedName name="PsetB25_U">#REF!</definedName>
    <definedName name="PsetB26">#REF!</definedName>
    <definedName name="PsetB26_U">#REF!</definedName>
    <definedName name="PsetB27">#REF!</definedName>
    <definedName name="PsetB27_U">#REF!</definedName>
    <definedName name="PsetB28">#REF!</definedName>
    <definedName name="PsetB28_U">#REF!</definedName>
    <definedName name="PsetB29">#REF!</definedName>
    <definedName name="PsetB29_U">#REF!</definedName>
    <definedName name="PsetB3">#REF!</definedName>
    <definedName name="PsetB3_U">#REF!</definedName>
    <definedName name="PsetB30">#REF!</definedName>
    <definedName name="PsetB30_U">#REF!</definedName>
    <definedName name="PsetB31">#REF!</definedName>
    <definedName name="PsetB31_U">#REF!</definedName>
    <definedName name="PsetB32">#REF!</definedName>
    <definedName name="PsetB32_U">#REF!</definedName>
    <definedName name="PsetB33">#REF!</definedName>
    <definedName name="PsetB33_U">#REF!</definedName>
    <definedName name="PsetB34">#REF!</definedName>
    <definedName name="PsetB34_U">#REF!</definedName>
    <definedName name="PsetB35">#REF!</definedName>
    <definedName name="PsetB35_U">#REF!</definedName>
    <definedName name="PsetB36">#REF!</definedName>
    <definedName name="PsetB36_U">#REF!</definedName>
    <definedName name="PsetB37">#REF!</definedName>
    <definedName name="PsetB37_U">#REF!</definedName>
    <definedName name="PsetB38">#REF!</definedName>
    <definedName name="PsetB38_U">#REF!</definedName>
    <definedName name="PsetB39">#REF!</definedName>
    <definedName name="PsetB39_U">#REF!</definedName>
    <definedName name="PsetB4">#REF!</definedName>
    <definedName name="PsetB4_U">#REF!</definedName>
    <definedName name="PsetB40">#REF!</definedName>
    <definedName name="PsetB40_U">#REF!</definedName>
    <definedName name="PsetB5">#REF!</definedName>
    <definedName name="PsetB5_U">#REF!</definedName>
    <definedName name="PsetB6">#REF!</definedName>
    <definedName name="PsetB6_U">#REF!</definedName>
    <definedName name="PsetB7">#REF!</definedName>
    <definedName name="PsetB7_U">#REF!</definedName>
    <definedName name="PsetB8">#REF!</definedName>
    <definedName name="PsetB8_U">#REF!</definedName>
    <definedName name="PsetB9">#REF!</definedName>
    <definedName name="PsetB9_U">#REF!</definedName>
    <definedName name="PsetDiffA1">#REF!</definedName>
    <definedName name="PsetDiffA1_U">#REF!</definedName>
    <definedName name="PsetDiffA10">#REF!</definedName>
    <definedName name="PsetDiffA10_U">#REF!</definedName>
    <definedName name="PsetDiffA11">#REF!</definedName>
    <definedName name="PsetDiffA11_U">#REF!</definedName>
    <definedName name="PsetDiffA12">#REF!</definedName>
    <definedName name="PsetDiffA12_U">#REF!</definedName>
    <definedName name="PsetDiffA13">#REF!</definedName>
    <definedName name="PsetDiffA13_U">#REF!</definedName>
    <definedName name="PsetDiffA14">#REF!</definedName>
    <definedName name="PsetDiffA14_U">#REF!</definedName>
    <definedName name="PsetDiffA15">#REF!</definedName>
    <definedName name="PsetDiffA15_U">#REF!</definedName>
    <definedName name="PsetDiffA16">#REF!</definedName>
    <definedName name="PsetDiffA16_U">#REF!</definedName>
    <definedName name="PsetDiffA17">#REF!</definedName>
    <definedName name="PsetDiffA17_U">#REF!</definedName>
    <definedName name="PsetDiffA18">#REF!</definedName>
    <definedName name="PsetDiffA18_U">#REF!</definedName>
    <definedName name="PsetDiffA19">#REF!</definedName>
    <definedName name="PsetDiffA19_U">#REF!</definedName>
    <definedName name="PsetDiffA2">#REF!</definedName>
    <definedName name="PsetDiffA2_U">#REF!</definedName>
    <definedName name="PsetDiffA20">#REF!</definedName>
    <definedName name="PsetDiffA20_U">#REF!</definedName>
    <definedName name="PsetDiffA21">#REF!</definedName>
    <definedName name="PsetDiffA21_U">#REF!</definedName>
    <definedName name="PsetDiffA22">#REF!</definedName>
    <definedName name="PsetDiffA22_U">#REF!</definedName>
    <definedName name="PsetDiffA23">#REF!</definedName>
    <definedName name="PsetDiffA23_U">#REF!</definedName>
    <definedName name="PsetDiffA24">#REF!</definedName>
    <definedName name="PsetDiffA24_U">#REF!</definedName>
    <definedName name="PsetDiffA25">#REF!</definedName>
    <definedName name="PsetDiffA25_U">#REF!</definedName>
    <definedName name="PsetDiffA26">#REF!</definedName>
    <definedName name="PsetDiffA26_U">#REF!</definedName>
    <definedName name="PsetDiffA27">#REF!</definedName>
    <definedName name="PsetDiffA27_U">#REF!</definedName>
    <definedName name="PsetDiffA28">#REF!</definedName>
    <definedName name="PsetDiffA28_U">#REF!</definedName>
    <definedName name="PsetDiffA29">#REF!</definedName>
    <definedName name="PsetDiffA29_U">#REF!</definedName>
    <definedName name="PsetDiffA3">#REF!</definedName>
    <definedName name="PsetDiffA3_U">#REF!</definedName>
    <definedName name="PsetDiffA30">#REF!</definedName>
    <definedName name="PsetDiffA30_U">#REF!</definedName>
    <definedName name="PsetDiffA31">#REF!</definedName>
    <definedName name="PsetDiffA31_U">#REF!</definedName>
    <definedName name="PsetDiffA32">#REF!</definedName>
    <definedName name="PsetDiffA32_U">#REF!</definedName>
    <definedName name="PsetDiffA33">#REF!</definedName>
    <definedName name="PsetDiffA33_U">#REF!</definedName>
    <definedName name="PsetDiffA34">#REF!</definedName>
    <definedName name="PsetDiffA34_U">#REF!</definedName>
    <definedName name="PsetDiffA35">#REF!</definedName>
    <definedName name="PsetDiffA35_U">#REF!</definedName>
    <definedName name="PsetDiffA36">#REF!</definedName>
    <definedName name="PsetDiffA36_U">#REF!</definedName>
    <definedName name="PsetDiffA37">#REF!</definedName>
    <definedName name="PsetDiffA37_U">#REF!</definedName>
    <definedName name="PsetDiffA38">#REF!</definedName>
    <definedName name="PsetDiffA38_U">#REF!</definedName>
    <definedName name="PsetDiffA39">#REF!</definedName>
    <definedName name="PsetDiffA39_U">#REF!</definedName>
    <definedName name="PsetDiffA4">#REF!</definedName>
    <definedName name="PsetDiffA4_U">#REF!</definedName>
    <definedName name="PsetDiffA40">#REF!</definedName>
    <definedName name="PsetDiffA40_U">#REF!</definedName>
    <definedName name="PsetDiffA5">#REF!</definedName>
    <definedName name="PsetDiffA5_U">#REF!</definedName>
    <definedName name="PsetDiffA6">#REF!</definedName>
    <definedName name="PsetDiffA6_U">#REF!</definedName>
    <definedName name="PsetDiffA7">#REF!</definedName>
    <definedName name="PsetDiffA7_U">#REF!</definedName>
    <definedName name="PsetDiffA8">#REF!</definedName>
    <definedName name="PsetDiffA8_U">#REF!</definedName>
    <definedName name="PsetDiffA9">#REF!</definedName>
    <definedName name="PsetDiffA9_U">#REF!</definedName>
    <definedName name="PsetDiffB">#REF!</definedName>
    <definedName name="PsetDiffB_U">#REF!</definedName>
    <definedName name="PsetDiffB1">#REF!</definedName>
    <definedName name="PsetDiffB1_U">#REF!</definedName>
    <definedName name="PsetDiffB10">#REF!</definedName>
    <definedName name="PsetDiffB10_U">#REF!</definedName>
    <definedName name="PsetDiffB11">#REF!</definedName>
    <definedName name="PsetDiffB11_U">#REF!</definedName>
    <definedName name="PsetDiffB12">#REF!</definedName>
    <definedName name="PsetDiffB12_U">#REF!</definedName>
    <definedName name="PsetDiffB13">#REF!</definedName>
    <definedName name="PsetDiffB13_U">#REF!</definedName>
    <definedName name="PsetDiffB14">#REF!</definedName>
    <definedName name="PsetDiffB14_U">#REF!</definedName>
    <definedName name="PsetDiffB15">#REF!</definedName>
    <definedName name="PsetDiffB15_U">#REF!</definedName>
    <definedName name="PsetDiffB16">#REF!</definedName>
    <definedName name="PsetDiffB16_U">#REF!</definedName>
    <definedName name="PsetDiffB17">#REF!</definedName>
    <definedName name="PsetDiffB17_U">#REF!</definedName>
    <definedName name="PsetDiffB18">#REF!</definedName>
    <definedName name="PsetDiffB18_U">#REF!</definedName>
    <definedName name="PsetDiffB19">#REF!</definedName>
    <definedName name="PsetDiffB19_U">#REF!</definedName>
    <definedName name="PsetDiffB2">#REF!</definedName>
    <definedName name="PsetDiffB2_U">#REF!</definedName>
    <definedName name="PsetDiffB20">#REF!</definedName>
    <definedName name="PsetDiffB20_U">#REF!</definedName>
    <definedName name="PsetDiffB21">#REF!</definedName>
    <definedName name="PsetDiffB21_U">#REF!</definedName>
    <definedName name="PsetDiffB22">#REF!</definedName>
    <definedName name="PsetDiffB22_U">#REF!</definedName>
    <definedName name="PsetDiffB23">#REF!</definedName>
    <definedName name="PsetDiffB23_U">#REF!</definedName>
    <definedName name="PsetDiffB24">#REF!</definedName>
    <definedName name="PsetDiffB24_U">#REF!</definedName>
    <definedName name="PsetDiffB25">#REF!</definedName>
    <definedName name="PsetDiffB25_U">#REF!</definedName>
    <definedName name="PsetDiffB26">#REF!</definedName>
    <definedName name="PsetDiffB26_U">#REF!</definedName>
    <definedName name="PsetDiffB27">#REF!</definedName>
    <definedName name="PsetDiffB27_U">#REF!</definedName>
    <definedName name="PsetDiffB28">#REF!</definedName>
    <definedName name="PsetDiffB28_U">#REF!</definedName>
    <definedName name="PsetDiffB29">#REF!</definedName>
    <definedName name="PsetDiffB29_U">#REF!</definedName>
    <definedName name="PsetDiffB3">#REF!</definedName>
    <definedName name="PsetDiffB3_U">#REF!</definedName>
    <definedName name="PsetDiffB30">#REF!</definedName>
    <definedName name="PsetDiffB30_U">#REF!</definedName>
    <definedName name="PsetDiffB31">#REF!</definedName>
    <definedName name="PsetDiffB31_U">#REF!</definedName>
    <definedName name="PsetDiffB32">#REF!</definedName>
    <definedName name="PsetDiffB32_U">#REF!</definedName>
    <definedName name="PsetDiffB33">#REF!</definedName>
    <definedName name="PsetDiffB33_U">#REF!</definedName>
    <definedName name="PsetDiffB34">#REF!</definedName>
    <definedName name="PsetDiffB34_U">#REF!</definedName>
    <definedName name="PsetDiffB35">#REF!</definedName>
    <definedName name="PsetDiffB35_U">#REF!</definedName>
    <definedName name="PsetDiffB36">#REF!</definedName>
    <definedName name="PsetDiffB36_U">#REF!</definedName>
    <definedName name="PsetDiffB37">#REF!</definedName>
    <definedName name="PsetDiffB37_U">#REF!</definedName>
    <definedName name="PsetDiffB38">#REF!</definedName>
    <definedName name="PsetDiffB38_U">#REF!</definedName>
    <definedName name="PsetDiffB39">#REF!</definedName>
    <definedName name="PsetDiffB39_U">#REF!</definedName>
    <definedName name="PsetDiffB4">#REF!</definedName>
    <definedName name="PsetDiffB4_U">#REF!</definedName>
    <definedName name="PsetDiffB40">#REF!</definedName>
    <definedName name="PsetDiffB40_U">#REF!</definedName>
    <definedName name="PsetDiffB5">#REF!</definedName>
    <definedName name="PsetDiffB5_U">#REF!</definedName>
    <definedName name="PsetDiffB6">#REF!</definedName>
    <definedName name="PsetDiffB6_U">#REF!</definedName>
    <definedName name="PsetDiffB7">#REF!</definedName>
    <definedName name="PsetDiffB7_U">#REF!</definedName>
    <definedName name="PsetDiffB8">#REF!</definedName>
    <definedName name="PsetDiffB8_U">#REF!</definedName>
    <definedName name="PsetDiffB9">#REF!</definedName>
    <definedName name="PsetDiffB9_U">#REF!</definedName>
    <definedName name="pss">#REF!</definedName>
    <definedName name="PSTATS010001">#REF!</definedName>
    <definedName name="PSTATS010002">#REF!</definedName>
    <definedName name="PSTATS010003">#REF!</definedName>
    <definedName name="PSTATS010004">#REF!</definedName>
    <definedName name="PSTATS010005">#REF!</definedName>
    <definedName name="PSTATS010006">#REF!</definedName>
    <definedName name="PSTATS010007">#REF!</definedName>
    <definedName name="PSTATS010008">#REF!</definedName>
    <definedName name="PSTATS010009">#REF!</definedName>
    <definedName name="PSTATS010010">#REF!</definedName>
    <definedName name="PSTATS010011">#REF!</definedName>
    <definedName name="PSTATS010012">#REF!</definedName>
    <definedName name="PSTATS010013">#REF!</definedName>
    <definedName name="PSTATS010014">#REF!</definedName>
    <definedName name="PSTATS010015">#REF!</definedName>
    <definedName name="PSTATS010016">#REF!</definedName>
    <definedName name="PSTATS010017">#REF!</definedName>
    <definedName name="PSTATS010018">#REF!</definedName>
    <definedName name="PSTATS010019">#REF!</definedName>
    <definedName name="PSTATS010020">#REF!</definedName>
    <definedName name="PSTATS010021">#REF!</definedName>
    <definedName name="PSTATS010022">#REF!</definedName>
    <definedName name="psw">#REF!</definedName>
    <definedName name="pswt">#REF!</definedName>
    <definedName name="PT">#REF!</definedName>
    <definedName name="pt2c1vad">#REF!</definedName>
    <definedName name="PTop">#REF!</definedName>
    <definedName name="Ptroller">#REF!</definedName>
    <definedName name="Pu">#REF!</definedName>
    <definedName name="Pugmill">#REF!</definedName>
    <definedName name="pui">#REF!</definedName>
    <definedName name="pulley38mm">#REF!</definedName>
    <definedName name="PumpHouse">#REF!</definedName>
    <definedName name="pumptotal">#REF!</definedName>
    <definedName name="punshear">#REF!</definedName>
    <definedName name="PUR">#REF!</definedName>
    <definedName name="Puz">#REF!</definedName>
    <definedName name="pvc">#REF!</definedName>
    <definedName name="pvc.10k.110d">#REF!</definedName>
    <definedName name="pvc.10k.20d">#REF!</definedName>
    <definedName name="pvc.10k.25d">#REF!</definedName>
    <definedName name="pvc.10k.32d">#REF!</definedName>
    <definedName name="pvc.10k.40d">#REF!</definedName>
    <definedName name="pvc.10k.50d">#REF!</definedName>
    <definedName name="pvc.10k.75d">#REF!</definedName>
    <definedName name="pvc.6k.110d">#REF!</definedName>
    <definedName name="pvc.6k.20d">#REF!</definedName>
    <definedName name="pvc.6k.25d">#REF!</definedName>
    <definedName name="pvc.6k.32d">#REF!</definedName>
    <definedName name="pvc.6k.40d">#REF!</definedName>
    <definedName name="pvc.6k.50d">#REF!</definedName>
    <definedName name="pvc.6k.75d">#REF!</definedName>
    <definedName name="PVCFOC">#REF!</definedName>
    <definedName name="PVCFOD">#REF!</definedName>
    <definedName name="pvcpipe100">#REF!</definedName>
    <definedName name="pvcpipe150">#REF!</definedName>
    <definedName name="pvcpipe50">#REF!</definedName>
    <definedName name="pvcpvrate">#REF!</definedName>
    <definedName name="pvcrates">#REF!</definedName>
    <definedName name="PVCSIC">#REF!</definedName>
    <definedName name="PVCSID">#REF!</definedName>
    <definedName name="pvcstripatjoint">#REF!</definedName>
    <definedName name="PVCTHC">#REF!</definedName>
    <definedName name="PVCTHD">#REF!</definedName>
    <definedName name="pvcwts">#REF!</definedName>
    <definedName name="Pvorklkg">#REF!</definedName>
    <definedName name="Pvorklmg">#REF!</definedName>
    <definedName name="PW">#REF!</definedName>
    <definedName name="PWF">#REF!</definedName>
    <definedName name="Pwl">#REF!</definedName>
    <definedName name="PWr">#REF!</definedName>
    <definedName name="py">#REF!</definedName>
    <definedName name="pz">#REF!</definedName>
    <definedName name="q" localSheetId="9">#REF!</definedName>
    <definedName name="q">#REF!</definedName>
    <definedName name="Q_">#REF!</definedName>
    <definedName name="qaw">#REF!</definedName>
    <definedName name="Qc">#REF!</definedName>
    <definedName name="Qc___0">#REF!</definedName>
    <definedName name="Qc___0_2">#REF!</definedName>
    <definedName name="Qc___0_6">#REF!</definedName>
    <definedName name="Qc___13">#REF!</definedName>
    <definedName name="Qc___13_2">#REF!</definedName>
    <definedName name="Qc___13_6">#REF!</definedName>
    <definedName name="Qc_2">#REF!</definedName>
    <definedName name="Qc_6">#REF!</definedName>
    <definedName name="Qf">#REF!</definedName>
    <definedName name="Qf___0">#REF!</definedName>
    <definedName name="Qf___0_2">#REF!</definedName>
    <definedName name="Qf___0_6">#REF!</definedName>
    <definedName name="Qf___13">#REF!</definedName>
    <definedName name="Qf___13_2">#REF!</definedName>
    <definedName name="Qf___13_6">#REF!</definedName>
    <definedName name="Qf_2">#REF!</definedName>
    <definedName name="Qf_6">#REF!</definedName>
    <definedName name="Qi">#REF!</definedName>
    <definedName name="Qi___0">#REF!</definedName>
    <definedName name="Qi___0_2">#REF!</definedName>
    <definedName name="Qi___0_6">#REF!</definedName>
    <definedName name="Qi___13">#REF!</definedName>
    <definedName name="Qi___13_2">#REF!</definedName>
    <definedName name="Qi___13_6">#REF!</definedName>
    <definedName name="Qi_2">#REF!</definedName>
    <definedName name="Qi_6">#REF!</definedName>
    <definedName name="Ql">#REF!</definedName>
    <definedName name="Ql___0">#REF!</definedName>
    <definedName name="Ql___0_2">#REF!</definedName>
    <definedName name="Ql___0_6">#REF!</definedName>
    <definedName name="Ql___13">#REF!</definedName>
    <definedName name="Ql___13_2">#REF!</definedName>
    <definedName name="Ql___13_6">#REF!</definedName>
    <definedName name="Ql_2">#REF!</definedName>
    <definedName name="Ql_6">#REF!</definedName>
    <definedName name="Qmaxvorkl">#REF!</definedName>
    <definedName name="Qmittelvorkl">#REF!</definedName>
    <definedName name="qnty23">#REF!</definedName>
    <definedName name="qq">#REF!</definedName>
    <definedName name="qqaqaq">#REF!</definedName>
    <definedName name="qqfwegfg">#REF!</definedName>
    <definedName name="QrezirkRegenw.">#REF!</definedName>
    <definedName name="QrezirkTrockenw.">#REF!</definedName>
    <definedName name="QRückläufe">#REF!</definedName>
    <definedName name="qry">#REF!</definedName>
    <definedName name="qs">#REF!</definedName>
    <definedName name="QSchlamwasser_Dauer">#REF!</definedName>
    <definedName name="Qspan">#REF!</definedName>
    <definedName name="Qspan_2">#REF!</definedName>
    <definedName name="Qspan_6">#REF!</definedName>
    <definedName name="qswq">#REF!</definedName>
    <definedName name="Qt1A">#REF!</definedName>
    <definedName name="Qt1B">#REF!</definedName>
    <definedName name="qt1ew">#REF!</definedName>
    <definedName name="Qt1P">#REF!</definedName>
    <definedName name="qt2ew">#REF!</definedName>
    <definedName name="Qt2p">#REF!</definedName>
    <definedName name="Qt3p">#REF!</definedName>
    <definedName name="Qt4p">#REF!</definedName>
    <definedName name="qtbi">#REF!</definedName>
    <definedName name="qtbm">#REF!</definedName>
    <definedName name="qtbox">#REF!</definedName>
    <definedName name="qtbsg">#REF!</definedName>
    <definedName name="Qtew">#REF!</definedName>
    <definedName name="qtgr">#REF!</definedName>
    <definedName name="qtkerb">#REF!</definedName>
    <definedName name="qtkp">#REF!</definedName>
    <definedName name="qtm">#REF!</definedName>
    <definedName name="qtml1">#REF!</definedName>
    <definedName name="qtml2">#REF!</definedName>
    <definedName name="qtmss">#REF!</definedName>
    <definedName name="qtprim">#REF!</definedName>
    <definedName name="qtpvbl">#REF!</definedName>
    <definedName name="qtrollwbm">#REF!</definedName>
    <definedName name="qtsand">#REF!</definedName>
    <definedName name="qtslab">#REF!</definedName>
    <definedName name="qtspm">#REF!</definedName>
    <definedName name="qtsps">#REF!</definedName>
    <definedName name="qtstd">#REF!</definedName>
    <definedName name="qttc">#REF!</definedName>
    <definedName name="qtverge">#REF!</definedName>
    <definedName name="QTY">#REF!</definedName>
    <definedName name="Qty_as_on_apr">#REF!</definedName>
    <definedName name="Qty_as_on_apr_2">#REF!</definedName>
    <definedName name="Qty_as_on_apr_6">#REF!</definedName>
    <definedName name="qty1.1">#REF!</definedName>
    <definedName name="qty1.2">#REF!</definedName>
    <definedName name="qty1.2.1">#REF!</definedName>
    <definedName name="qty1.3">#REF!</definedName>
    <definedName name="qty1.4">#REF!</definedName>
    <definedName name="qty1.5">#REF!</definedName>
    <definedName name="qty1.6">#REF!</definedName>
    <definedName name="qty1.7">#REF!</definedName>
    <definedName name="qty1.8">#REF!</definedName>
    <definedName name="qty105v">#REF!</definedName>
    <definedName name="qty11a">#REF!</definedName>
    <definedName name="qty12a">#REF!</definedName>
    <definedName name="qty13a">#REF!</definedName>
    <definedName name="qty14b">#REF!</definedName>
    <definedName name="qty2.1">#REF!</definedName>
    <definedName name="qty2.2">#REF!</definedName>
    <definedName name="qty2.2b">#REF!</definedName>
    <definedName name="qty2.3">#REF!</definedName>
    <definedName name="qty20a">#REF!</definedName>
    <definedName name="qty3.1">#REF!</definedName>
    <definedName name="qty3.2">#REF!</definedName>
    <definedName name="qty3.3">#REF!</definedName>
    <definedName name="qty3.4">#REF!</definedName>
    <definedName name="qty3.5">#REF!</definedName>
    <definedName name="qty3.5.1">#REF!</definedName>
    <definedName name="qty3.6">#REF!</definedName>
    <definedName name="qty35a">#REF!</definedName>
    <definedName name="qty39a">#REF!</definedName>
    <definedName name="qty40a">#REF!</definedName>
    <definedName name="qty45A">#REF!</definedName>
    <definedName name="qty46A">#REF!</definedName>
    <definedName name="qty5.1">#REF!</definedName>
    <definedName name="qty5.2">#REF!</definedName>
    <definedName name="qty5.3">#REF!</definedName>
    <definedName name="qty5.4">#REF!</definedName>
    <definedName name="qty5.5">#REF!</definedName>
    <definedName name="qty5.6">#REF!</definedName>
    <definedName name="qty5.7a">#REF!</definedName>
    <definedName name="qty5.7b">#REF!</definedName>
    <definedName name="qty5.7c">#REF!</definedName>
    <definedName name="qty5a">#REF!</definedName>
    <definedName name="qty5b">#REF!</definedName>
    <definedName name="qty5c">#REF!</definedName>
    <definedName name="qty6a">#REF!</definedName>
    <definedName name="qty6b">#REF!</definedName>
    <definedName name="qty6c">#REF!</definedName>
    <definedName name="qty7a">#REF!</definedName>
    <definedName name="qty8a">#REF!</definedName>
    <definedName name="qtychhara">#REF!</definedName>
    <definedName name="qtyd10">#REF!</definedName>
    <definedName name="qtyd1d2">#REF!</definedName>
    <definedName name="qtyd3">#REF!</definedName>
    <definedName name="qtyd5">#REF!</definedName>
    <definedName name="qtyd6">#REF!</definedName>
    <definedName name="qtyd7">#REF!</definedName>
    <definedName name="qtyd8">#REF!</definedName>
    <definedName name="qtyd9">#REF!</definedName>
    <definedName name="qtydw1">#REF!</definedName>
    <definedName name="qtyfin">#REF!</definedName>
    <definedName name="qtyga1">#REF!</definedName>
    <definedName name="qtyga10">#REF!</definedName>
    <definedName name="qtyga11">#REF!</definedName>
    <definedName name="qtyga12">#REF!</definedName>
    <definedName name="qtyga13">#REF!</definedName>
    <definedName name="qtyga14">#REF!</definedName>
    <definedName name="qtyga3">#REF!</definedName>
    <definedName name="qtyga4">#REF!</definedName>
    <definedName name="qtyga5">#REF!</definedName>
    <definedName name="qtyga6">#REF!</definedName>
    <definedName name="qtyga7">#REF!</definedName>
    <definedName name="qtyga8">#REF!</definedName>
    <definedName name="qtyga9">#REF!</definedName>
    <definedName name="qtyjesalk">#REF!</definedName>
    <definedName name="qtykotaj">#REF!</definedName>
    <definedName name="qtymasuptopl">#REF!</definedName>
    <definedName name="qtypb">#REF!</definedName>
    <definedName name="qtyped">#REF!</definedName>
    <definedName name="qtypipe">#REF!</definedName>
    <definedName name="qtyqa2">#REF!</definedName>
    <definedName name="quao">#REF!</definedName>
    <definedName name="quarryspall">#REF!</definedName>
    <definedName name="QUERY2">#REF!</definedName>
    <definedName name="Quotation">#REF!</definedName>
    <definedName name="Qv">#REF!</definedName>
    <definedName name="qw">#REF!</definedName>
    <definedName name="qwe">#REF!</definedName>
    <definedName name="qwer">#REF!</definedName>
    <definedName name="R_">#REF!</definedName>
    <definedName name="R___variation_factor_in_capacity_per_degree_Celcius">#REF!</definedName>
    <definedName name="R_2008">#REF!</definedName>
    <definedName name="R_2011">#REF!</definedName>
    <definedName name="R_2016">#REF!</definedName>
    <definedName name="R_2023">#REF!</definedName>
    <definedName name="R_2031">#REF!</definedName>
    <definedName name="R_2038">#REF!</definedName>
    <definedName name="R_EK_WARE">#REF!</definedName>
    <definedName name="r10.3">#REF!</definedName>
    <definedName name="r11.3">#REF!</definedName>
    <definedName name="r12.3">#REF!</definedName>
    <definedName name="r13.3">#REF!</definedName>
    <definedName name="r14.3">#REF!</definedName>
    <definedName name="r15.3">#REF!</definedName>
    <definedName name="r16.3">#REF!</definedName>
    <definedName name="r17.3">#REF!</definedName>
    <definedName name="r18.3">#REF!</definedName>
    <definedName name="r19.3">#REF!</definedName>
    <definedName name="r20.3">#REF!</definedName>
    <definedName name="r3.3">#REF!</definedName>
    <definedName name="r4.3">#REF!</definedName>
    <definedName name="r5.3">#REF!</definedName>
    <definedName name="r6.3">#REF!</definedName>
    <definedName name="r7.3">#REF!</definedName>
    <definedName name="r8.3">#REF!</definedName>
    <definedName name="r9.3">#REF!</definedName>
    <definedName name="ra">#REF!</definedName>
    <definedName name="rabm">#REF!</definedName>
    <definedName name="rabsg">#REF!</definedName>
    <definedName name="Rac">#REF!</definedName>
    <definedName name="ragsbi">#REF!</definedName>
    <definedName name="ragsbiii">#REF!</definedName>
    <definedName name="rahul123">#REF!</definedName>
    <definedName name="rainwater">#REF!</definedName>
    <definedName name="raj">#REF!</definedName>
    <definedName name="rajula.stone">#REF!</definedName>
    <definedName name="rakerb">#REF!</definedName>
    <definedName name="Rampura">#REF!</definedName>
    <definedName name="ramss">#REF!</definedName>
    <definedName name="range" localSheetId="0">#REF!</definedName>
    <definedName name="range" localSheetId="2">#REF!</definedName>
    <definedName name="range" localSheetId="1">#REF!</definedName>
    <definedName name="range1" localSheetId="0">#REF!</definedName>
    <definedName name="range1" localSheetId="2">#REF!</definedName>
    <definedName name="range1" localSheetId="1">#REF!</definedName>
    <definedName name="range1">#REF!</definedName>
    <definedName name="range2" localSheetId="0">#REF!</definedName>
    <definedName name="range2" localSheetId="2">#REF!</definedName>
    <definedName name="range2" localSheetId="1">#REF!</definedName>
    <definedName name="range4" localSheetId="0">#REF!</definedName>
    <definedName name="range4" localSheetId="2">#REF!</definedName>
    <definedName name="range4" localSheetId="1">#REF!</definedName>
    <definedName name="range4">#REF!</definedName>
    <definedName name="range5" localSheetId="0">#REF!</definedName>
    <definedName name="range5" localSheetId="2">#REF!</definedName>
    <definedName name="range5" localSheetId="1">#REF!</definedName>
    <definedName name="range5">#REF!</definedName>
    <definedName name="range6" localSheetId="0">#REF!</definedName>
    <definedName name="range6" localSheetId="2">#REF!</definedName>
    <definedName name="range6" localSheetId="1">#REF!</definedName>
    <definedName name="range7" localSheetId="0">#REF!</definedName>
    <definedName name="range7" localSheetId="2">#REF!</definedName>
    <definedName name="range7" localSheetId="1">#REF!</definedName>
    <definedName name="range7">#REF!</definedName>
    <definedName name="rani">#REF!</definedName>
    <definedName name="raod">#REF!</definedName>
    <definedName name="rapc">#REF!</definedName>
    <definedName name="raprim">#REF!</definedName>
    <definedName name="rapvbl">#REF!</definedName>
    <definedName name="rara">#REF!</definedName>
    <definedName name="rare">#REF!</definedName>
    <definedName name="ras">#REF!</definedName>
    <definedName name="rasd">#REF!</definedName>
    <definedName name="RASLAB">#REF!</definedName>
    <definedName name="ratc">#REF!</definedName>
    <definedName name="rate" localSheetId="0">#REF!</definedName>
    <definedName name="rate" localSheetId="2">#REF!</definedName>
    <definedName name="rate" localSheetId="1">#REF!</definedName>
    <definedName name="rate1">#REF!</definedName>
    <definedName name="rate1.2">#REF!</definedName>
    <definedName name="rate1.4">#REF!</definedName>
    <definedName name="rate1.4g">#REF!</definedName>
    <definedName name="rate1.5">#REF!</definedName>
    <definedName name="rate1.6">#REF!</definedName>
    <definedName name="rate1.7">#REF!</definedName>
    <definedName name="rate1.8">#REF!</definedName>
    <definedName name="rate10">#REF!</definedName>
    <definedName name="rate105v">#REF!</definedName>
    <definedName name="rate12">#REF!</definedName>
    <definedName name="rate14n">#REF!</definedName>
    <definedName name="rate15">#REF!</definedName>
    <definedName name="rate15a">#REF!</definedName>
    <definedName name="rate17">#REF!</definedName>
    <definedName name="rate18">#REF!</definedName>
    <definedName name="rate19">#REF!</definedName>
    <definedName name="rate2">#REF!</definedName>
    <definedName name="rate2.1">#REF!</definedName>
    <definedName name="rate2.2">#REF!</definedName>
    <definedName name="rate2.2b">#REF!</definedName>
    <definedName name="rate2.3">#REF!</definedName>
    <definedName name="rate20">#REF!</definedName>
    <definedName name="rate20A">#REF!</definedName>
    <definedName name="rate22">#REF!</definedName>
    <definedName name="rate24">#REF!</definedName>
    <definedName name="rate25">#REF!</definedName>
    <definedName name="rate26">#REF!</definedName>
    <definedName name="rate27">#REF!</definedName>
    <definedName name="rate28">#REF!</definedName>
    <definedName name="rate29">#REF!</definedName>
    <definedName name="rate3">#REF!</definedName>
    <definedName name="rate3.1">#REF!</definedName>
    <definedName name="rate3.2">#REF!</definedName>
    <definedName name="rate3.3">#REF!</definedName>
    <definedName name="rate3.4">#REF!</definedName>
    <definedName name="rate3.5">#REF!</definedName>
    <definedName name="rate3.7">#REF!</definedName>
    <definedName name="rate31">#REF!</definedName>
    <definedName name="rate33">#REF!</definedName>
    <definedName name="rate36">#REF!</definedName>
    <definedName name="rate4">#REF!</definedName>
    <definedName name="rate40">#REF!</definedName>
    <definedName name="rate42">#REF!</definedName>
    <definedName name="rate44">#REF!</definedName>
    <definedName name="rate441">#REF!</definedName>
    <definedName name="rate45">#REF!</definedName>
    <definedName name="rate451">#REF!</definedName>
    <definedName name="rate45A">#REF!</definedName>
    <definedName name="rate46">#REF!</definedName>
    <definedName name="rate46A">#REF!</definedName>
    <definedName name="rate5">#REF!</definedName>
    <definedName name="rate51">#REF!</definedName>
    <definedName name="rate52">#REF!</definedName>
    <definedName name="rate54">#REF!</definedName>
    <definedName name="rate57">#REF!</definedName>
    <definedName name="rate58A">#REF!</definedName>
    <definedName name="rate6">#REF!</definedName>
    <definedName name="rate69">#REF!</definedName>
    <definedName name="rate7">#REF!</definedName>
    <definedName name="rate72">#REF!</definedName>
    <definedName name="rate73">#REF!</definedName>
    <definedName name="rate78">#REF!</definedName>
    <definedName name="rate8">#REF!</definedName>
    <definedName name="rate81">#REF!</definedName>
    <definedName name="rate83">#REF!</definedName>
    <definedName name="rate88">#REF!</definedName>
    <definedName name="rate9">#REF!</definedName>
    <definedName name="rate90">#REF!</definedName>
    <definedName name="rate91">#REF!</definedName>
    <definedName name="rate92">#REF!</definedName>
    <definedName name="rateasphalt">#REF!</definedName>
    <definedName name="ratebasin">#REF!</definedName>
    <definedName name="ratebm">#REF!</definedName>
    <definedName name="ratebsg">#REF!</definedName>
    <definedName name="ratechamber">#REF!</definedName>
    <definedName name="ratecrs">#REF!</definedName>
    <definedName name="ratemc">#REF!</definedName>
    <definedName name="ratemix">#REF!</definedName>
    <definedName name="ratemss">#REF!</definedName>
    <definedName name="ratemurrum">#REF!</definedName>
    <definedName name="raten45">#REF!</definedName>
    <definedName name="ratenew46">#REF!</definedName>
    <definedName name="raterough">#REF!</definedName>
    <definedName name="raterr">#REF!</definedName>
    <definedName name="rates">#REF!</definedName>
    <definedName name="rates1">#REF!</definedName>
    <definedName name="rates11">#REF!</definedName>
    <definedName name="Rates2">#REF!</definedName>
    <definedName name="rates4">#REF!</definedName>
    <definedName name="ratesand">#REF!</definedName>
    <definedName name="RATIOS">#REF!</definedName>
    <definedName name="raverge">#REF!</definedName>
    <definedName name="ravi">#REF!</definedName>
    <definedName name="Raw">#REF!</definedName>
    <definedName name="rawmm">#REF!</definedName>
    <definedName name="rb">#REF!</definedName>
    <definedName name="rbeam">#REF!</definedName>
    <definedName name="rbi">#REF!</definedName>
    <definedName name="rboard">#REF!</definedName>
    <definedName name="rbpartition">#REF!</definedName>
    <definedName name="rbsw">#REF!</definedName>
    <definedName name="rbw">#REF!</definedName>
    <definedName name="RCArea">#REF!</definedName>
    <definedName name="RCC">#REF!</definedName>
    <definedName name="rcc.np2.1000d">#REF!</definedName>
    <definedName name="rcc.np2.1050d">#REF!</definedName>
    <definedName name="rcc.np2.1100d">#REF!</definedName>
    <definedName name="rcc.np2.1200d">#REF!</definedName>
    <definedName name="rcc.np2.300d">#REF!</definedName>
    <definedName name="rcc.np2.450d">#REF!</definedName>
    <definedName name="rcc.np2.500d">#REF!</definedName>
    <definedName name="rcc.np2.600d">#REF!</definedName>
    <definedName name="rcc.np2.750d">#REF!</definedName>
    <definedName name="rcc.np2.900d">#REF!</definedName>
    <definedName name="rcc.np3.1050d">#REF!</definedName>
    <definedName name="rcc.np3.1200d">#REF!</definedName>
    <definedName name="rcc.np3.1400d">#REF!</definedName>
    <definedName name="rcc.np3.1600d">#REF!</definedName>
    <definedName name="rcc.np3.1800d">#REF!</definedName>
    <definedName name="rcc.np3.300d">#REF!</definedName>
    <definedName name="rcc.np3.450d">#REF!</definedName>
    <definedName name="rcc.np3.600d">#REF!</definedName>
    <definedName name="rcc.np3.750d">#REF!</definedName>
    <definedName name="rcc.np3.900d">#REF!</definedName>
    <definedName name="RCC_Offset">#REF!</definedName>
    <definedName name="rcement2">#REF!</definedName>
    <definedName name="rceramic">#REF!</definedName>
    <definedName name="rchamber">#REF!</definedName>
    <definedName name="rcinder">#REF!</definedName>
    <definedName name="rcolgl">#REF!</definedName>
    <definedName name="rcolumn">#REF!</definedName>
    <definedName name="RCT">#REF!</definedName>
    <definedName name="rcv">#REF!</definedName>
    <definedName name="rcwbgl">#REF!</definedName>
    <definedName name="rcwbgl_2">#REF!</definedName>
    <definedName name="rcwbgl_6">#REF!</definedName>
    <definedName name="rcwbgl2">#REF!</definedName>
    <definedName name="rcwbgl2_2">#REF!</definedName>
    <definedName name="rcwbgl2_6">#REF!</definedName>
    <definedName name="rd">#REF!</definedName>
    <definedName name="Rdc">#REF!</definedName>
    <definedName name="RDG">#REF!</definedName>
    <definedName name="rdm">#REF!</definedName>
    <definedName name="rdoord">#REF!</definedName>
    <definedName name="rdoord1">#REF!</definedName>
    <definedName name="rdtd">#REF!</definedName>
    <definedName name="rdtd_2">#REF!</definedName>
    <definedName name="rdtd_6">#REF!</definedName>
    <definedName name="Re">#REF!</definedName>
    <definedName name="Re___0">#REF!</definedName>
    <definedName name="Re___0_2">#REF!</definedName>
    <definedName name="Re___0_6">#REF!</definedName>
    <definedName name="Re___13">#REF!</definedName>
    <definedName name="Re___13_2">#REF!</definedName>
    <definedName name="Re___13_6">#REF!</definedName>
    <definedName name="Re_2">#REF!</definedName>
    <definedName name="Re_6">#REF!</definedName>
    <definedName name="ReaderProximity" localSheetId="0">#REF!</definedName>
    <definedName name="ReaderProximity" localSheetId="2">#REF!</definedName>
    <definedName name="ReaderProximity" localSheetId="1">#REF!</definedName>
    <definedName name="ReaderProximity_8" localSheetId="0">#REF!</definedName>
    <definedName name="ReaderProximity_8" localSheetId="2">#REF!</definedName>
    <definedName name="ReaderProximity_8" localSheetId="1">#REF!</definedName>
    <definedName name="ReaderWiegand" localSheetId="0">#REF!</definedName>
    <definedName name="ReaderWiegand" localSheetId="2">#REF!</definedName>
    <definedName name="ReaderWiegand" localSheetId="1">#REF!</definedName>
    <definedName name="ReaderWiegand_8" localSheetId="0">#REF!</definedName>
    <definedName name="ReaderWiegand_8" localSheetId="2">#REF!</definedName>
    <definedName name="ReaderWiegand_8" localSheetId="1">#REF!</definedName>
    <definedName name="RECAPAMT">#REF!</definedName>
    <definedName name="RECH_FAE_FW">#REF!</definedName>
    <definedName name="RECH_FAE_FWP">#REF!</definedName>
    <definedName name="RECH_FAE_HW">#REF!</definedName>
    <definedName name="RECH_FAE_HWP">#REF!</definedName>
    <definedName name="RECH_FAE_TXT">#REF!</definedName>
    <definedName name="RECH_GEL_FW">#REF!</definedName>
    <definedName name="RECH_GEL_FWP">#REF!</definedName>
    <definedName name="RECH_GEL_HW">#REF!</definedName>
    <definedName name="RECH_GEL_HWP">#REF!</definedName>
    <definedName name="RECH_GEL_TXT">#REF!</definedName>
    <definedName name="RECH_UEB_FW">#REF!</definedName>
    <definedName name="RECH_UEB_FWP">#REF!</definedName>
    <definedName name="RECH_UEB_HW">#REF!</definedName>
    <definedName name="RECH_UEB_HWP">#REF!</definedName>
    <definedName name="RECH_UEB_TXT">#REF!</definedName>
    <definedName name="Reconcodes">#REF!</definedName>
    <definedName name="rect_4_415">#REF!</definedName>
    <definedName name="redflag">#REF!</definedName>
    <definedName name="redlead">#REF!</definedName>
    <definedName name="RefDwg" localSheetId="0">#REF!</definedName>
    <definedName name="RefDwg" localSheetId="2">#REF!</definedName>
    <definedName name="RefDwg" localSheetId="1">#REF!</definedName>
    <definedName name="RefDwg" localSheetId="9">#REF!</definedName>
    <definedName name="RefDwg">#REF!</definedName>
    <definedName name="RefDwg_8" localSheetId="9">#REF!</definedName>
    <definedName name="RefDwg_8">#REF!</definedName>
    <definedName name="REFIL">#REF!</definedName>
    <definedName name="refill">#REF!</definedName>
    <definedName name="REFT">#REF!</definedName>
    <definedName name="REFTC">#REF!</definedName>
    <definedName name="REFTD">#REF!</definedName>
    <definedName name="regeg">#REF!</definedName>
    <definedName name="reinforcement">#REF!</definedName>
    <definedName name="rel" localSheetId="9">#REF!</definedName>
    <definedName name="rel">#REF!</definedName>
    <definedName name="Rel.per">#REF!</definedName>
    <definedName name="Rel.perm">#REF!</definedName>
    <definedName name="rel_2">#REF!</definedName>
    <definedName name="rel_6">#REF!</definedName>
    <definedName name="rel_8" localSheetId="0">#REF!</definedName>
    <definedName name="rel_8" localSheetId="2">#REF!</definedName>
    <definedName name="rel_8" localSheetId="1">#REF!</definedName>
    <definedName name="rel_8" localSheetId="9">#REF!</definedName>
    <definedName name="rel_8">#REF!</definedName>
    <definedName name="ReliefAreas_TT">#REF!</definedName>
    <definedName name="ReliefAreas1_TT">#REF!</definedName>
    <definedName name="ReliefAreas10_TT">#REF!</definedName>
    <definedName name="ReliefAreas11_TT">#REF!</definedName>
    <definedName name="ReliefAreas12_TT">#REF!</definedName>
    <definedName name="ReliefAreas13_TT">#REF!</definedName>
    <definedName name="ReliefAreas14_TT">#REF!</definedName>
    <definedName name="ReliefAreas15_TT">#REF!</definedName>
    <definedName name="ReliefAreas16_TT">#REF!</definedName>
    <definedName name="ReliefAreas17_TT">#REF!</definedName>
    <definedName name="ReliefAreas18_TT">#REF!</definedName>
    <definedName name="ReliefAreas19_TT">#REF!</definedName>
    <definedName name="ReliefAreas2_TT">#REF!</definedName>
    <definedName name="ReliefAreas20_TT">#REF!</definedName>
    <definedName name="ReliefAreas21_TT">#REF!</definedName>
    <definedName name="ReliefAreas22_TT">#REF!</definedName>
    <definedName name="ReliefAreas23_TT">#REF!</definedName>
    <definedName name="ReliefAreas24_TT">#REF!</definedName>
    <definedName name="ReliefAreas25_TT">#REF!</definedName>
    <definedName name="ReliefAreas26_TT">#REF!</definedName>
    <definedName name="ReliefAreas27_TT">#REF!</definedName>
    <definedName name="ReliefAreas28_TT">#REF!</definedName>
    <definedName name="ReliefAreas29_TT">#REF!</definedName>
    <definedName name="ReliefAreas3_TT">#REF!</definedName>
    <definedName name="ReliefAreas30_TT">#REF!</definedName>
    <definedName name="ReliefAreas31_TT">#REF!</definedName>
    <definedName name="ReliefAreas32_TT">#REF!</definedName>
    <definedName name="ReliefAreas33_TT">#REF!</definedName>
    <definedName name="ReliefAreas34_TT">#REF!</definedName>
    <definedName name="ReliefAreas35_TT">#REF!</definedName>
    <definedName name="ReliefAreas36_TT">#REF!</definedName>
    <definedName name="ReliefAreas37_TT">#REF!</definedName>
    <definedName name="ReliefAreas38_TT">#REF!</definedName>
    <definedName name="ReliefAreas39_TT">#REF!</definedName>
    <definedName name="ReliefAreas4_TT">#REF!</definedName>
    <definedName name="ReliefAreas40_TT">#REF!</definedName>
    <definedName name="ReliefAreas5_TT">#REF!</definedName>
    <definedName name="ReliefAreas6_TT">#REF!</definedName>
    <definedName name="ReliefAreas7_TT">#REF!</definedName>
    <definedName name="ReliefAreas8_TT">#REF!</definedName>
    <definedName name="ReliefAreas9_TT">#REF!</definedName>
    <definedName name="ReliefCase33Matrix">#REF!</definedName>
    <definedName name="ReliefCases1_TT">#REF!</definedName>
    <definedName name="ReliefCases10_TT">#REF!</definedName>
    <definedName name="ReliefCases10Matrix">#REF!</definedName>
    <definedName name="ReliefCases11_TT">#REF!</definedName>
    <definedName name="ReliefCases11Matrix">#REF!</definedName>
    <definedName name="ReliefCases12_TT">#REF!</definedName>
    <definedName name="ReliefCases12Matrix">#REF!</definedName>
    <definedName name="ReliefCases13_TT">#REF!</definedName>
    <definedName name="ReliefCases13Matrix">#REF!</definedName>
    <definedName name="ReliefCases14_TT">#REF!</definedName>
    <definedName name="ReliefCases14Matrix">#REF!</definedName>
    <definedName name="ReliefCases15_TT">#REF!</definedName>
    <definedName name="ReliefCases15Matrix">#REF!</definedName>
    <definedName name="ReliefCases16_TT">#REF!</definedName>
    <definedName name="ReliefCases16Matrix">#REF!</definedName>
    <definedName name="ReliefCases17_TT">#REF!</definedName>
    <definedName name="ReliefCases17Matrix">#REF!</definedName>
    <definedName name="ReliefCases18_TT">#REF!</definedName>
    <definedName name="ReliefCases18Matrix">#REF!</definedName>
    <definedName name="ReliefCases19_TT">#REF!</definedName>
    <definedName name="ReliefCases19Matrix">#REF!</definedName>
    <definedName name="ReliefCases1Matrix">#REF!</definedName>
    <definedName name="ReliefCases2_TT">#REF!</definedName>
    <definedName name="ReliefCases20_TT">#REF!</definedName>
    <definedName name="ReliefCases20Matrix">#REF!</definedName>
    <definedName name="ReliefCases21_TT">#REF!</definedName>
    <definedName name="ReliefCases21Matrix">#REF!</definedName>
    <definedName name="ReliefCases22_TT">#REF!</definedName>
    <definedName name="ReliefCases22Matrix">#REF!</definedName>
    <definedName name="ReliefCases23_TT">#REF!</definedName>
    <definedName name="ReliefCases23Matrix">#REF!</definedName>
    <definedName name="ReliefCases24_TT">#REF!</definedName>
    <definedName name="ReliefCases24Matrix">#REF!</definedName>
    <definedName name="ReliefCases25_TT">#REF!</definedName>
    <definedName name="ReliefCases25Matrix">#REF!</definedName>
    <definedName name="ReliefCases26_TT">#REF!</definedName>
    <definedName name="ReliefCases26Matrix">#REF!</definedName>
    <definedName name="ReliefCases27_TT">#REF!</definedName>
    <definedName name="ReliefCases27Matrix">#REF!</definedName>
    <definedName name="ReliefCases28_TT">#REF!</definedName>
    <definedName name="ReliefCases28Matrix">#REF!</definedName>
    <definedName name="ReliefCases29_TT">#REF!</definedName>
    <definedName name="ReliefCases29Matrix">#REF!</definedName>
    <definedName name="ReliefCases2Matrix">#REF!</definedName>
    <definedName name="ReliefCases3_TT">#REF!</definedName>
    <definedName name="ReliefCases30_TT">#REF!</definedName>
    <definedName name="ReliefCases30Matrix">#REF!</definedName>
    <definedName name="ReliefCases31Matrix">#REF!</definedName>
    <definedName name="ReliefCases32Matrix">#REF!</definedName>
    <definedName name="ReliefCases33Matrix">#REF!</definedName>
    <definedName name="ReliefCases35_TT">#REF!</definedName>
    <definedName name="ReliefCases36_TT">#REF!</definedName>
    <definedName name="ReliefCases37_TT">#REF!</definedName>
    <definedName name="ReliefCases38_TT">#REF!</definedName>
    <definedName name="ReliefCases39_TT">#REF!</definedName>
    <definedName name="ReliefCases39Matrix">#REF!</definedName>
    <definedName name="ReliefCases3Matrix">#REF!</definedName>
    <definedName name="ReliefCases4_TT">#REF!</definedName>
    <definedName name="ReliefCases40_TT">#REF!</definedName>
    <definedName name="ReliefCases40Matrix">#REF!</definedName>
    <definedName name="ReliefCases4Matrix">#REF!</definedName>
    <definedName name="ReliefCases5_TT">#REF!</definedName>
    <definedName name="ReliefCases5Matrix">#REF!</definedName>
    <definedName name="ReliefCases6_TT">#REF!</definedName>
    <definedName name="ReliefCases6Matrix">#REF!</definedName>
    <definedName name="ReliefCases7_TT">#REF!</definedName>
    <definedName name="ReliefCases7Matrix">#REF!</definedName>
    <definedName name="ReliefCases8_TT">#REF!</definedName>
    <definedName name="ReliefCases8Matrix">#REF!</definedName>
    <definedName name="ReliefCases9_TT">#REF!</definedName>
    <definedName name="ReliefCases9Matrix">#REF!</definedName>
    <definedName name="ReliefHdrCond_TT">#REF!</definedName>
    <definedName name="ReliefHdrCond1_TT">#REF!</definedName>
    <definedName name="ReliefHdrCond10_TT">#REF!</definedName>
    <definedName name="ReliefHdrCond11_TT">#REF!</definedName>
    <definedName name="ReliefHdrCond12_TT">#REF!</definedName>
    <definedName name="ReliefHdrCond13_TT">#REF!</definedName>
    <definedName name="ReliefHdrCond14_TT">#REF!</definedName>
    <definedName name="ReliefHdrCond16_TT">#REF!</definedName>
    <definedName name="ReliefHdrCond18_TT">#REF!</definedName>
    <definedName name="ReliefHdrCond19_TT">#REF!</definedName>
    <definedName name="ReliefHdrCond20_TT">#REF!</definedName>
    <definedName name="ReliefHdrCond22_TT">#REF!</definedName>
    <definedName name="ReliefHdrCond23_TT">#REF!</definedName>
    <definedName name="ReliefHdrCond24_TT">#REF!</definedName>
    <definedName name="ReliefHdrCond26_TT">#REF!</definedName>
    <definedName name="ReliefHdrCond27_TT">#REF!</definedName>
    <definedName name="ReliefHdrCond28_TT">#REF!</definedName>
    <definedName name="ReliefHdrCond29_TT">#REF!</definedName>
    <definedName name="remain1">#REF!</definedName>
    <definedName name="remain2">#REF!</definedName>
    <definedName name="reprevision">#REF!</definedName>
    <definedName name="req">#REF!</definedName>
    <definedName name="resi_bitumen">#REF!</definedName>
    <definedName name="Residency" localSheetId="9">#REF!</definedName>
    <definedName name="Residency">#REF!</definedName>
    <definedName name="RESP">#REF!</definedName>
    <definedName name="restrate">#REF!</definedName>
    <definedName name="RESULT">#REF!</definedName>
    <definedName name="return" localSheetId="0">#REF!</definedName>
    <definedName name="return" localSheetId="2">#REF!</definedName>
    <definedName name="return" localSheetId="1">#REF!</definedName>
    <definedName name="Rev" localSheetId="0">#REF!</definedName>
    <definedName name="Rev" localSheetId="2">#REF!</definedName>
    <definedName name="Rev" localSheetId="1">#REF!</definedName>
    <definedName name="Rev" localSheetId="9">#REF!</definedName>
    <definedName name="Rev">#REF!</definedName>
    <definedName name="Rev_2">#REF!</definedName>
    <definedName name="Rev_6">#REF!</definedName>
    <definedName name="Rev_8" localSheetId="0">#REF!</definedName>
    <definedName name="Rev_8" localSheetId="2">#REF!</definedName>
    <definedName name="Rev_8" localSheetId="1">#REF!</definedName>
    <definedName name="Rev_8" localSheetId="9">#REF!</definedName>
    <definedName name="Rev_8">#REF!</definedName>
    <definedName name="REVETMENT">#REF!</definedName>
    <definedName name="Revision">#REF!</definedName>
    <definedName name="Revision_2">#REF!</definedName>
    <definedName name="Revision_6">#REF!</definedName>
    <definedName name="REVSTATUS">#REF!</definedName>
    <definedName name="revstatuspage1">#REF!</definedName>
    <definedName name="revstatuspage2">#REF!</definedName>
    <definedName name="Rf">#REF!</definedName>
    <definedName name="rfin">#REF!</definedName>
    <definedName name="Rg">#REF!</definedName>
    <definedName name="rgege">#REF!</definedName>
    <definedName name="RGr">#REF!</definedName>
    <definedName name="rgrege">#REF!</definedName>
    <definedName name="rgs">#REF!</definedName>
    <definedName name="rho">#REF!</definedName>
    <definedName name="ri">#REF!</definedName>
    <definedName name="rig" localSheetId="9">#REF!</definedName>
    <definedName name="rig">#REF!</definedName>
    <definedName name="rig_2">#REF!</definedName>
    <definedName name="rig_6">#REF!</definedName>
    <definedName name="rig_8" localSheetId="0">#REF!</definedName>
    <definedName name="rig_8" localSheetId="2">#REF!</definedName>
    <definedName name="rig_8" localSheetId="1">#REF!</definedName>
    <definedName name="rig_8" localSheetId="9">#REF!</definedName>
    <definedName name="rig_8">#REF!</definedName>
    <definedName name="rii">#REF!</definedName>
    <definedName name="riii">#REF!</definedName>
    <definedName name="RIS">#REF!</definedName>
    <definedName name="riser">#REF!</definedName>
    <definedName name="RISIKO">#REF!</definedName>
    <definedName name="RISIKOTEXT">#REF!</definedName>
    <definedName name="RISK_VORS_AKT">#REF!</definedName>
    <definedName name="RISK_VORS_DLTA">#REF!</definedName>
    <definedName name="RISK_VORS_ERST">#REF!</definedName>
    <definedName name="RISK_VORS_LETZ">#REF!</definedName>
    <definedName name="RISK_VORS_ST1">#REF!</definedName>
    <definedName name="RK">#REF!</definedName>
    <definedName name="rkotam">#REF!</definedName>
    <definedName name="rkotamp">#REF!</definedName>
    <definedName name="RKp">#REF!</definedName>
    <definedName name="Rl">#REF!</definedName>
    <definedName name="Rl___0">#REF!</definedName>
    <definedName name="Rl___0_2">#REF!</definedName>
    <definedName name="Rl___0_6">#REF!</definedName>
    <definedName name="Rl___13">#REF!</definedName>
    <definedName name="Rl___13_2">#REF!</definedName>
    <definedName name="Rl___13_6">#REF!</definedName>
    <definedName name="Rl_2">#REF!</definedName>
    <definedName name="Rl_6">#REF!</definedName>
    <definedName name="rldif">#REF!</definedName>
    <definedName name="rldis">#REF!</definedName>
    <definedName name="Rlead">#REF!</definedName>
    <definedName name="Rlen">#REF!</definedName>
    <definedName name="rlintel">#REF!</definedName>
    <definedName name="Rm">#REF!</definedName>
    <definedName name="Rma">#REF!</definedName>
    <definedName name="RMHHA">#REF!</definedName>
    <definedName name="RMHON">#REF!</definedName>
    <definedName name="RMHTH">#REF!</definedName>
    <definedName name="RMHTW">#REF!</definedName>
    <definedName name="rmo">#REF!</definedName>
    <definedName name="rmpartition">#REF!</definedName>
    <definedName name="rnew11">#REF!</definedName>
    <definedName name="ro">#REF!</definedName>
    <definedName name="ROA">#REF!</definedName>
    <definedName name="road">#REF!</definedName>
    <definedName name="roar1">#REF!</definedName>
    <definedName name="robot" localSheetId="0">#REF!</definedName>
    <definedName name="robot" localSheetId="2">#REF!</definedName>
    <definedName name="robot" localSheetId="1">#REF!</definedName>
    <definedName name="robot" localSheetId="9">#REF!</definedName>
    <definedName name="robot">#REF!</definedName>
    <definedName name="robot_2">#REF!</definedName>
    <definedName name="robot_6">#REF!</definedName>
    <definedName name="robot_8" localSheetId="0">#REF!</definedName>
    <definedName name="robot_8" localSheetId="2">#REF!</definedName>
    <definedName name="robot_8" localSheetId="1">#REF!</definedName>
    <definedName name="robot_8" localSheetId="9">#REF!</definedName>
    <definedName name="robot_8">#REF!</definedName>
    <definedName name="ROBSG">#REF!</definedName>
    <definedName name="ROCAR">#REF!</definedName>
    <definedName name="Rodbinder">#REF!</definedName>
    <definedName name="roller">#REF!</definedName>
    <definedName name="ROLLFCCASHFLOW">#REF!</definedName>
    <definedName name="ROLLFCWKGS">#REF!</definedName>
    <definedName name="ROLLGFC">#REF!</definedName>
    <definedName name="rolling_shutter_extra">#REF!</definedName>
    <definedName name="rolling_shutter3.5">#REF!</definedName>
    <definedName name="rone">#REF!</definedName>
    <definedName name="ROSEAL">#REF!</definedName>
    <definedName name="rosid" localSheetId="9">#REF!</definedName>
    <definedName name="rosid">#REF!</definedName>
    <definedName name="rosid_2">#REF!</definedName>
    <definedName name="rosid_6">#REF!</definedName>
    <definedName name="rosid_8" localSheetId="0">#REF!</definedName>
    <definedName name="rosid_8" localSheetId="2">#REF!</definedName>
    <definedName name="rosid_8" localSheetId="1">#REF!</definedName>
    <definedName name="rosid_8" localSheetId="9">#REF!</definedName>
    <definedName name="rosid_8">#REF!</definedName>
    <definedName name="roughkota_25">#REF!</definedName>
    <definedName name="roughkota_40">#REF!</definedName>
    <definedName name="roughstone">#REF!</definedName>
    <definedName name="ROW132.106">#REF!</definedName>
    <definedName name="ROW132.107">#REF!</definedName>
    <definedName name="ROW132.109">#REF!</definedName>
    <definedName name="ROW132.110">#REF!</definedName>
    <definedName name="ROW132.112">#REF!</definedName>
    <definedName name="ROW132.115">#REF!</definedName>
    <definedName name="ROW157.106">#REF!</definedName>
    <definedName name="ROW157.107">#REF!</definedName>
    <definedName name="ROW157.109">#REF!</definedName>
    <definedName name="ROW157.110">#REF!</definedName>
    <definedName name="ROW157.112">#REF!</definedName>
    <definedName name="ROW157.115">#REF!</definedName>
    <definedName name="ROW232.206">#REF!</definedName>
    <definedName name="ROW232.207">#REF!</definedName>
    <definedName name="ROW232.209">#REF!</definedName>
    <definedName name="ROW232.210">#REF!</definedName>
    <definedName name="ROW232.212">#REF!</definedName>
    <definedName name="ROW232.215">#REF!</definedName>
    <definedName name="ROW232.306">#REF!</definedName>
    <definedName name="ROW232.307">#REF!</definedName>
    <definedName name="ROW232.309">#REF!</definedName>
    <definedName name="ROW232.310">#REF!</definedName>
    <definedName name="ROW257.206">#REF!</definedName>
    <definedName name="ROW257.207">#REF!</definedName>
    <definedName name="ROW257.209">#REF!</definedName>
    <definedName name="ROW257.210">#REF!</definedName>
    <definedName name="ROW257.212">#REF!</definedName>
    <definedName name="ROW257.215">#REF!</definedName>
    <definedName name="ROW257.306">#REF!</definedName>
    <definedName name="ROW332.306">#REF!</definedName>
    <definedName name="ROW332.307">#REF!</definedName>
    <definedName name="ROW332.309">#REF!</definedName>
    <definedName name="ROW332.310">#REF!</definedName>
    <definedName name="ROW332.312">#REF!</definedName>
    <definedName name="ROW332.315">#REF!</definedName>
    <definedName name="ROW357.306">#REF!</definedName>
    <definedName name="ROW357.307">#REF!</definedName>
    <definedName name="ROW357.309">#REF!</definedName>
    <definedName name="ROW357.310">#REF!</definedName>
    <definedName name="ROW357.312">#REF!</definedName>
    <definedName name="ROW357.315">#REF!</definedName>
    <definedName name="ROW432.406">#REF!</definedName>
    <definedName name="ROW432.407">#REF!</definedName>
    <definedName name="ROW432.409">#REF!</definedName>
    <definedName name="ROW432.410">#REF!</definedName>
    <definedName name="ROW432.412">#REF!</definedName>
    <definedName name="ROW432.415">#REF!</definedName>
    <definedName name="ROW457.406">#REF!</definedName>
    <definedName name="ROW457.407">#REF!</definedName>
    <definedName name="ROW457.409">#REF!</definedName>
    <definedName name="ROW457.410">#REF!</definedName>
    <definedName name="ROW457.412">#REF!</definedName>
    <definedName name="ROW457.415">#REF!</definedName>
    <definedName name="ROW532.506">#REF!</definedName>
    <definedName name="ROW532.507">#REF!</definedName>
    <definedName name="ROW532.509">#REF!</definedName>
    <definedName name="ROW532.510">#REF!</definedName>
    <definedName name="ROW532.512">#REF!</definedName>
    <definedName name="ROW532.515">#REF!</definedName>
    <definedName name="ROW5325.10">#REF!</definedName>
    <definedName name="ROW557.506">#REF!</definedName>
    <definedName name="ROW557.507">#REF!</definedName>
    <definedName name="ROW557.509">#REF!</definedName>
    <definedName name="ROW557.510">#REF!</definedName>
    <definedName name="ROW557.512">#REF!</definedName>
    <definedName name="ROW557.515">#REF!</definedName>
    <definedName name="ROW57.06">#REF!</definedName>
    <definedName name="ROW632.606">#REF!</definedName>
    <definedName name="ROW632.607">#REF!</definedName>
    <definedName name="ROW632.609">#REF!</definedName>
    <definedName name="ROW632.610">#REF!</definedName>
    <definedName name="ROW632.612">#REF!</definedName>
    <definedName name="ROW632.615">#REF!</definedName>
    <definedName name="ROW657.606">#REF!</definedName>
    <definedName name="ROW657.607">#REF!</definedName>
    <definedName name="ROW657.609">#REF!</definedName>
    <definedName name="ROW657.610">#REF!</definedName>
    <definedName name="ROW657.612">#REF!</definedName>
    <definedName name="ROW657.615">#REF!</definedName>
    <definedName name="ROW757.706">#REF!</definedName>
    <definedName name="ROW757.707">#REF!</definedName>
    <definedName name="ROW757.709">#REF!</definedName>
    <definedName name="ROW757.710">#REF!</definedName>
    <definedName name="ROW757.712">#REF!</definedName>
    <definedName name="ROW757.715">#REF!</definedName>
    <definedName name="rpardi">#REF!</definedName>
    <definedName name="rpedestal">#REF!</definedName>
    <definedName name="rplbeam">#REF!</definedName>
    <definedName name="rqty1">#REF!</definedName>
    <definedName name="rqty10">#REF!</definedName>
    <definedName name="rqty11">#REF!</definedName>
    <definedName name="rqty12">#REF!</definedName>
    <definedName name="rqty13">#REF!</definedName>
    <definedName name="rqty14">#REF!</definedName>
    <definedName name="rqty15">#REF!</definedName>
    <definedName name="rqty16">#REF!</definedName>
    <definedName name="rqty2">#REF!</definedName>
    <definedName name="rqty3">#REF!</definedName>
    <definedName name="rqty4">#REF!</definedName>
    <definedName name="rqty5">#REF!</definedName>
    <definedName name="rqty6">#REF!</definedName>
    <definedName name="rqty7">#REF!</definedName>
    <definedName name="rqty8">#REF!</definedName>
    <definedName name="rqty9">#REF!</definedName>
    <definedName name="Rr">#REF!</definedName>
    <definedName name="rrcost">#REF!</definedName>
    <definedName name="Rrelay">#REF!</definedName>
    <definedName name="rrg">#REF!</definedName>
    <definedName name="rrqty13">#REF!</definedName>
    <definedName name="RRR">#REF!</definedName>
    <definedName name="rrrate">#REF!</definedName>
    <definedName name="rrs">#REF!</definedName>
    <definedName name="Rs">#REF!</definedName>
    <definedName name="Rs___0">#REF!</definedName>
    <definedName name="Rs___0_2">#REF!</definedName>
    <definedName name="Rs___0_6">#REF!</definedName>
    <definedName name="Rs___13">#REF!</definedName>
    <definedName name="Rs___13_2">#REF!</definedName>
    <definedName name="Rs___13_6">#REF!</definedName>
    <definedName name="Rs_2">#REF!</definedName>
    <definedName name="Rs_6">#REF!</definedName>
    <definedName name="RSa">#REF!</definedName>
    <definedName name="rsat">#REF!</definedName>
    <definedName name="rsd">#REF!</definedName>
    <definedName name="RSDP">#REF!</definedName>
    <definedName name="Rse">#REF!</definedName>
    <definedName name="Rse___0">#REF!</definedName>
    <definedName name="Rse___0_2">#REF!</definedName>
    <definedName name="Rse___0_6">#REF!</definedName>
    <definedName name="Rse___13">#REF!</definedName>
    <definedName name="Rse___13_2">#REF!</definedName>
    <definedName name="Rse___13_6">#REF!</definedName>
    <definedName name="Rse_2">#REF!</definedName>
    <definedName name="Rse_6">#REF!</definedName>
    <definedName name="rsealent">#REF!</definedName>
    <definedName name="rsp">#REF!</definedName>
    <definedName name="RST">#REF!</definedName>
    <definedName name="rstair">#REF!</definedName>
    <definedName name="rstone">#REF!</definedName>
    <definedName name="rt">#REF!</definedName>
    <definedName name="rtcf">#REF!</definedName>
    <definedName name="rtcfo">#REF!</definedName>
    <definedName name="rtfr">#REF!</definedName>
    <definedName name="rtotal">#REF!</definedName>
    <definedName name="rtre">#REF!</definedName>
    <definedName name="rty" localSheetId="9">#REF!</definedName>
    <definedName name="rty">#REF!</definedName>
    <definedName name="rty_8" localSheetId="9">#REF!</definedName>
    <definedName name="rty_8">#REF!</definedName>
    <definedName name="RTYG">#REF!</definedName>
    <definedName name="RTYRTY">#REF!</definedName>
    <definedName name="rubber.plug">#REF!</definedName>
    <definedName name="rubble">#REF!</definedName>
    <definedName name="rubble.heavy">#REF!</definedName>
    <definedName name="RUECKST_AKT">#REF!</definedName>
    <definedName name="RUECKST_DLTA">#REF!</definedName>
    <definedName name="RUECKST_ERST">#REF!</definedName>
    <definedName name="RUECKST_LETZ">#REF!</definedName>
    <definedName name="RUECKST_ST1">#REF!</definedName>
    <definedName name="rventi1">#REF!</definedName>
    <definedName name="Rwa">#REF!</definedName>
    <definedName name="rwashbasin">#REF!</definedName>
    <definedName name="rwater">#REF!</definedName>
    <definedName name="rwaterproof">#REF!</definedName>
    <definedName name="RWH">#REF!</definedName>
    <definedName name="rwindow3">#REF!</definedName>
    <definedName name="rwsrate">#REF!</definedName>
    <definedName name="RWW">#REF!</definedName>
    <definedName name="s" localSheetId="9">#REF!</definedName>
    <definedName name="s">#REF!</definedName>
    <definedName name="S.F">#REF!</definedName>
    <definedName name="S_10">#REF!</definedName>
    <definedName name="S_2">#REF!</definedName>
    <definedName name="S_20">#REF!</definedName>
    <definedName name="S_6">#REF!</definedName>
    <definedName name="s_8" localSheetId="0">#REF!</definedName>
    <definedName name="s_8" localSheetId="2">#REF!</definedName>
    <definedName name="s_8" localSheetId="1">#REF!</definedName>
    <definedName name="s_8" localSheetId="9">#REF!</definedName>
    <definedName name="s_8">#REF!</definedName>
    <definedName name="s0.2">#REF!</definedName>
    <definedName name="S0_2">#REF!</definedName>
    <definedName name="S0_6">#REF!</definedName>
    <definedName name="s0ne">#REF!</definedName>
    <definedName name="s10.3">#REF!</definedName>
    <definedName name="s11.3">#REF!</definedName>
    <definedName name="s12.3">#REF!</definedName>
    <definedName name="s13.3">#REF!</definedName>
    <definedName name="s14.3">#REF!</definedName>
    <definedName name="s15.3">#REF!</definedName>
    <definedName name="s16.3">#REF!</definedName>
    <definedName name="s17.3">#REF!</definedName>
    <definedName name="s18.3">#REF!</definedName>
    <definedName name="s19.3">#REF!</definedName>
    <definedName name="s20.3">#REF!</definedName>
    <definedName name="s3.3">#REF!</definedName>
    <definedName name="S3a">#REF!</definedName>
    <definedName name="S3b">#REF!</definedName>
    <definedName name="s4.3">#REF!</definedName>
    <definedName name="s5.3">#REF!</definedName>
    <definedName name="s6.3">#REF!</definedName>
    <definedName name="s7.3">#REF!</definedName>
    <definedName name="s8.3">#REF!</definedName>
    <definedName name="s9.3">#REF!</definedName>
    <definedName name="Sa">#REF!</definedName>
    <definedName name="Sa_2">#REF!</definedName>
    <definedName name="Sa_6">#REF!</definedName>
    <definedName name="SAC">#REF!</definedName>
    <definedName name="sad">#REF!</definedName>
    <definedName name="sadafas">#REF!</definedName>
    <definedName name="sadfas">#REF!</definedName>
    <definedName name="sah">#REF!</definedName>
    <definedName name="sai">#REF!</definedName>
    <definedName name="sak">#REF!</definedName>
    <definedName name="SAL">#REF!</definedName>
    <definedName name="SALARY">#REF!</definedName>
    <definedName name="salballies">#REF!</definedName>
    <definedName name="Sales">#REF!</definedName>
    <definedName name="SalesMgr">#REF!</definedName>
    <definedName name="Sand_1">#REF!</definedName>
    <definedName name="Sand_2">#REF!</definedName>
    <definedName name="Sand_3">#REF!</definedName>
    <definedName name="Sand_4">#REF!</definedName>
    <definedName name="Sand_5">#REF!</definedName>
    <definedName name="Sand_6">#REF!</definedName>
    <definedName name="SAND_M">#REF!</definedName>
    <definedName name="sandfill">#REF!</definedName>
    <definedName name="SANDFILLING">#REF!</definedName>
    <definedName name="SANDFL">#REF!</definedName>
    <definedName name="SANDMR">#REF!</definedName>
    <definedName name="sarita">#REF!</definedName>
    <definedName name="sarkna">#REF!</definedName>
    <definedName name="satz1">#REF!</definedName>
    <definedName name="satz2">#REF!</definedName>
    <definedName name="saucomd" localSheetId="9">#REF!</definedName>
    <definedName name="saucomd">#REF!</definedName>
    <definedName name="saucomd_2">#REF!</definedName>
    <definedName name="saucomd_6">#REF!</definedName>
    <definedName name="saucomd_8" localSheetId="0">#REF!</definedName>
    <definedName name="saucomd_8" localSheetId="2">#REF!</definedName>
    <definedName name="saucomd_8" localSheetId="1">#REF!</definedName>
    <definedName name="saucomd_8" localSheetId="9">#REF!</definedName>
    <definedName name="saucomd_8">#REF!</definedName>
    <definedName name="saucstf" localSheetId="9">#REF!</definedName>
    <definedName name="saucstf">#REF!</definedName>
    <definedName name="saucstf_8" localSheetId="9">#REF!</definedName>
    <definedName name="saucstf_8">#REF!</definedName>
    <definedName name="saud" localSheetId="9">#REF!</definedName>
    <definedName name="saud">#REF!</definedName>
    <definedName name="saud_2">#REF!</definedName>
    <definedName name="saud_6">#REF!</definedName>
    <definedName name="saud_8" localSheetId="0">#REF!</definedName>
    <definedName name="saud_8" localSheetId="2">#REF!</definedName>
    <definedName name="saud_8" localSheetId="1">#REF!</definedName>
    <definedName name="saud_8" localSheetId="9">#REF!</definedName>
    <definedName name="saud_8">#REF!</definedName>
    <definedName name="saudirf" localSheetId="9">#REF!</definedName>
    <definedName name="saudirf">#REF!</definedName>
    <definedName name="saudirf_8" localSheetId="9">#REF!</definedName>
    <definedName name="saudirf_8">#REF!</definedName>
    <definedName name="sauf" localSheetId="9">#REF!</definedName>
    <definedName name="sauf">#REF!</definedName>
    <definedName name="sauf_2">#REF!</definedName>
    <definedName name="sauf_6">#REF!</definedName>
    <definedName name="sauf_8" localSheetId="0">#REF!</definedName>
    <definedName name="sauf_8" localSheetId="2">#REF!</definedName>
    <definedName name="sauf_8" localSheetId="1">#REF!</definedName>
    <definedName name="sauf_8" localSheetId="9">#REF!</definedName>
    <definedName name="sauf_8">#REF!</definedName>
    <definedName name="sauif" localSheetId="9">#REF!</definedName>
    <definedName name="sauif">#REF!</definedName>
    <definedName name="sauif_8" localSheetId="9">#REF!</definedName>
    <definedName name="sauif_8">#REF!</definedName>
    <definedName name="sauspad" localSheetId="9">#REF!</definedName>
    <definedName name="sauspad">#REF!</definedName>
    <definedName name="sauspad_2">#REF!</definedName>
    <definedName name="sauspad_6">#REF!</definedName>
    <definedName name="sauspad_8" localSheetId="0">#REF!</definedName>
    <definedName name="sauspad_8" localSheetId="2">#REF!</definedName>
    <definedName name="sauspad_8" localSheetId="1">#REF!</definedName>
    <definedName name="sauspad_8" localSheetId="9">#REF!</definedName>
    <definedName name="sauspad_8">#REF!</definedName>
    <definedName name="sausysd" localSheetId="9">#REF!</definedName>
    <definedName name="sausysd">#REF!</definedName>
    <definedName name="sausysd_2">#REF!</definedName>
    <definedName name="sausysd_6">#REF!</definedName>
    <definedName name="sausysd_8" localSheetId="0">#REF!</definedName>
    <definedName name="sausysd_8" localSheetId="2">#REF!</definedName>
    <definedName name="sausysd_8" localSheetId="1">#REF!</definedName>
    <definedName name="sausysd_8" localSheetId="9">#REF!</definedName>
    <definedName name="sausysd_8">#REF!</definedName>
    <definedName name="Sb">#REF!</definedName>
    <definedName name="SBA">#REF!</definedName>
    <definedName name="sbc">#REF!</definedName>
    <definedName name="sbh">#REF!</definedName>
    <definedName name="SBU">#REF!</definedName>
    <definedName name="SC">#REF!</definedName>
    <definedName name="sca.bri">#REF!</definedName>
    <definedName name="SCAF">#REF!</definedName>
    <definedName name="SCAFFOLD">#REF!</definedName>
    <definedName name="scfb">#REF!</definedName>
    <definedName name="sch">#REF!</definedName>
    <definedName name="sch_b6">#REF!</definedName>
    <definedName name="schools">#REF!</definedName>
    <definedName name="schools_2">#REF!</definedName>
    <definedName name="schools_6">#REF!</definedName>
    <definedName name="SCIENCE">#REF!</definedName>
    <definedName name="scl">#REF!</definedName>
    <definedName name="scld">#REF!</definedName>
    <definedName name="SCOVC">#REF!</definedName>
    <definedName name="scraper">#REF!</definedName>
    <definedName name="scrb">#REF!</definedName>
    <definedName name="scw">#REF!</definedName>
    <definedName name="Sd">#REF!</definedName>
    <definedName name="SDAFDF">#REF!</definedName>
    <definedName name="sdajoi">#REF!</definedName>
    <definedName name="Sdate" localSheetId="0">#REF!</definedName>
    <definedName name="Sdate" localSheetId="2">#REF!</definedName>
    <definedName name="Sdate" localSheetId="1">#REF!</definedName>
    <definedName name="Sdate" localSheetId="9">#REF!</definedName>
    <definedName name="Sdate">#REF!</definedName>
    <definedName name="Sdate_2">#REF!</definedName>
    <definedName name="Sdate_6">#REF!</definedName>
    <definedName name="Sdate_8" localSheetId="0">#REF!</definedName>
    <definedName name="Sdate_8" localSheetId="2">#REF!</definedName>
    <definedName name="Sdate_8" localSheetId="1">#REF!</definedName>
    <definedName name="Sdate_8" localSheetId="9">#REF!</definedName>
    <definedName name="Sdate_8">#REF!</definedName>
    <definedName name="SDBC">#REF!</definedName>
    <definedName name="sdbcq">#REF!</definedName>
    <definedName name="sdbcr">#REF!</definedName>
    <definedName name="sdbr">#REF!</definedName>
    <definedName name="SDDS">#REF!</definedName>
    <definedName name="sdf" localSheetId="9">#REF!</definedName>
    <definedName name="sdf">#REF!</definedName>
    <definedName name="sdf_8" localSheetId="9">#REF!</definedName>
    <definedName name="sdf_8">#REF!</definedName>
    <definedName name="sdfs">#REF!</definedName>
    <definedName name="sdfsd">#REF!</definedName>
    <definedName name="sdfsdf">#REF!</definedName>
    <definedName name="sdfsdfdsfsd">#REF!</definedName>
    <definedName name="SDFSDFSD">#REF!</definedName>
    <definedName name="sdfsdfsdf">#REF!</definedName>
    <definedName name="sdfsdfsdfsd">#REF!</definedName>
    <definedName name="SDGGS">#REF!</definedName>
    <definedName name="SDMLPW" localSheetId="0">#REF!</definedName>
    <definedName name="SDMLPW" localSheetId="2">#REF!</definedName>
    <definedName name="SDMLPW" localSheetId="1">#REF!</definedName>
    <definedName name="SDMLPW" localSheetId="9">#REF!</definedName>
    <definedName name="SDMLPW">#REF!</definedName>
    <definedName name="SDMLPW_7" localSheetId="9">#REF!</definedName>
    <definedName name="SDMLPW_7">#REF!</definedName>
    <definedName name="sdpl">#REF!</definedName>
    <definedName name="SDPLBS">#REF!</definedName>
    <definedName name="SDPLFA">#REF!</definedName>
    <definedName name="SDPLPL">#REF!</definedName>
    <definedName name="sds">#REF!</definedName>
    <definedName name="SDSD">#REF!</definedName>
    <definedName name="SDSDFSDFSD">#REF!</definedName>
    <definedName name="sdsf">#REF!</definedName>
    <definedName name="SDSFSDFSD">#REF!</definedName>
    <definedName name="se">#REF!</definedName>
    <definedName name="se_2">#REF!</definedName>
    <definedName name="se_6">#REF!</definedName>
    <definedName name="SEAL">#REF!</definedName>
    <definedName name="searth">#REF!</definedName>
    <definedName name="sec_deposit">#REF!</definedName>
    <definedName name="secline">#REF!</definedName>
    <definedName name="Section_1_Title" localSheetId="0">#REF!</definedName>
    <definedName name="Section_1_Title" localSheetId="2">#REF!</definedName>
    <definedName name="Section_1_Title" localSheetId="1">#REF!</definedName>
    <definedName name="Section_1_Title" localSheetId="9">#REF!</definedName>
    <definedName name="Section_1_Title">#REF!</definedName>
    <definedName name="Section_1_Title_2">#REF!</definedName>
    <definedName name="Section_1_Title_6">#REF!</definedName>
    <definedName name="Section_1_Title_8" localSheetId="0">#REF!</definedName>
    <definedName name="Section_1_Title_8" localSheetId="2">#REF!</definedName>
    <definedName name="Section_1_Title_8" localSheetId="1">#REF!</definedName>
    <definedName name="Section_1_Title_8" localSheetId="9">#REF!</definedName>
    <definedName name="Section_1_Title_8">#REF!</definedName>
    <definedName name="Section_2_Title" localSheetId="9">#REF!</definedName>
    <definedName name="Section_2_Title">#REF!</definedName>
    <definedName name="Section_2_Title_2">#REF!</definedName>
    <definedName name="Section_2_Title_6">#REF!</definedName>
    <definedName name="Section_2_Title_8" localSheetId="0">#REF!</definedName>
    <definedName name="Section_2_Title_8" localSheetId="2">#REF!</definedName>
    <definedName name="Section_2_Title_8" localSheetId="1">#REF!</definedName>
    <definedName name="Section_2_Title_8" localSheetId="9">#REF!</definedName>
    <definedName name="Section_2_Title_8">#REF!</definedName>
    <definedName name="Section_3_Title" localSheetId="9">#REF!</definedName>
    <definedName name="Section_3_Title">#REF!</definedName>
    <definedName name="Section_3_Title_2">#REF!</definedName>
    <definedName name="Section_3_Title_6">#REF!</definedName>
    <definedName name="Section_3_Title_8" localSheetId="0">#REF!</definedName>
    <definedName name="Section_3_Title_8" localSheetId="2">#REF!</definedName>
    <definedName name="Section_3_Title_8" localSheetId="1">#REF!</definedName>
    <definedName name="Section_3_Title_8" localSheetId="9">#REF!</definedName>
    <definedName name="Section_3_Title_8">#REF!</definedName>
    <definedName name="Section_4_Title" localSheetId="9">#REF!</definedName>
    <definedName name="Section_4_Title">#REF!</definedName>
    <definedName name="Section_4_Title_2">#REF!</definedName>
    <definedName name="Section_4_Title_6">#REF!</definedName>
    <definedName name="Section_4_Title_8" localSheetId="0">#REF!</definedName>
    <definedName name="Section_4_Title_8" localSheetId="2">#REF!</definedName>
    <definedName name="Section_4_Title_8" localSheetId="1">#REF!</definedName>
    <definedName name="Section_4_Title_8" localSheetId="9">#REF!</definedName>
    <definedName name="Section_4_Title_8">#REF!</definedName>
    <definedName name="Section_5_Title" localSheetId="9">#REF!</definedName>
    <definedName name="Section_5_Title">#REF!</definedName>
    <definedName name="Section_5_Title_2">#REF!</definedName>
    <definedName name="Section_5_Title_6">#REF!</definedName>
    <definedName name="Section_5_Title_8" localSheetId="0">#REF!</definedName>
    <definedName name="Section_5_Title_8" localSheetId="2">#REF!</definedName>
    <definedName name="Section_5_Title_8" localSheetId="1">#REF!</definedName>
    <definedName name="Section_5_Title_8" localSheetId="9">#REF!</definedName>
    <definedName name="Section_5_Title_8">#REF!</definedName>
    <definedName name="Section_6_Title" localSheetId="9">#REF!</definedName>
    <definedName name="Section_6_Title">#REF!</definedName>
    <definedName name="Section_6_Title_2">#REF!</definedName>
    <definedName name="Section_6_Title_6">#REF!</definedName>
    <definedName name="Section_6_Title_8" localSheetId="0">#REF!</definedName>
    <definedName name="Section_6_Title_8" localSheetId="2">#REF!</definedName>
    <definedName name="Section_6_Title_8" localSheetId="1">#REF!</definedName>
    <definedName name="Section_6_Title_8" localSheetId="9">#REF!</definedName>
    <definedName name="Section_6_Title_8">#REF!</definedName>
    <definedName name="Section_7_Title" localSheetId="9">#REF!</definedName>
    <definedName name="Section_7_Title">#REF!</definedName>
    <definedName name="Section_7_Title_2">#REF!</definedName>
    <definedName name="Section_7_Title_6">#REF!</definedName>
    <definedName name="Section_7_Title_8" localSheetId="0">#REF!</definedName>
    <definedName name="Section_7_Title_8" localSheetId="2">#REF!</definedName>
    <definedName name="Section_7_Title_8" localSheetId="1">#REF!</definedName>
    <definedName name="Section_7_Title_8" localSheetId="9">#REF!</definedName>
    <definedName name="Section_7_Title_8">#REF!</definedName>
    <definedName name="Section_8_Title" localSheetId="9">#REF!</definedName>
    <definedName name="Section_8_Title">#REF!</definedName>
    <definedName name="Section_8_Title_2">#REF!</definedName>
    <definedName name="Section_8_Title_6">#REF!</definedName>
    <definedName name="Section_8_Title_8" localSheetId="0">#REF!</definedName>
    <definedName name="Section_8_Title_8" localSheetId="2">#REF!</definedName>
    <definedName name="Section_8_Title_8" localSheetId="1">#REF!</definedName>
    <definedName name="Section_8_Title_8" localSheetId="9">#REF!</definedName>
    <definedName name="Section_8_Title_8">#REF!</definedName>
    <definedName name="secured">#REF!</definedName>
    <definedName name="SEGMENT">#REF!</definedName>
    <definedName name="segments">#REF!</definedName>
    <definedName name="sein">#REF!</definedName>
    <definedName name="sein1">#REF!</definedName>
    <definedName name="sein4">#REF!</definedName>
    <definedName name="SelectD1OrC1">#REF!</definedName>
    <definedName name="SelectedLanguage">#REF!</definedName>
    <definedName name="SelectLessOrExcess">#REF!</definedName>
    <definedName name="senserpaver">#REF!</definedName>
    <definedName name="servf" localSheetId="9">#REF!</definedName>
    <definedName name="servf">#REF!</definedName>
    <definedName name="servf_2">#REF!</definedName>
    <definedName name="servf_6">#REF!</definedName>
    <definedName name="servf_8" localSheetId="0">#REF!</definedName>
    <definedName name="servf_8" localSheetId="2">#REF!</definedName>
    <definedName name="servf_8" localSheetId="1">#REF!</definedName>
    <definedName name="servf_8" localSheetId="9">#REF!</definedName>
    <definedName name="servf_8">#REF!</definedName>
    <definedName name="Service" localSheetId="9">#REF!</definedName>
    <definedName name="Service">#REF!</definedName>
    <definedName name="Service_8" localSheetId="9">#REF!</definedName>
    <definedName name="Service_8">#REF!</definedName>
    <definedName name="SERWQERQWER">#REF!</definedName>
    <definedName name="ses">#REF!</definedName>
    <definedName name="SETT1">#REF!</definedName>
    <definedName name="SETT2">#REF!</definedName>
    <definedName name="SETTT1">#REF!</definedName>
    <definedName name="sevenline">#REF!</definedName>
    <definedName name="SEZS">#REF!</definedName>
    <definedName name="SF">#REF!</definedName>
    <definedName name="SF_2">#REF!</definedName>
    <definedName name="SF_6">#REF!</definedName>
    <definedName name="sfasf" localSheetId="0">#REF!</definedName>
    <definedName name="sfasf" localSheetId="2">#REF!</definedName>
    <definedName name="sfasf" localSheetId="1">#REF!</definedName>
    <definedName name="sfasf" localSheetId="9">#REF!</definedName>
    <definedName name="sfasf">#REF!</definedName>
    <definedName name="sfasf_8" localSheetId="9">#REF!</definedName>
    <definedName name="sfasf_8">#REF!</definedName>
    <definedName name="SFR">#REF!</definedName>
    <definedName name="sfwtabove">#REF!</definedName>
    <definedName name="sg">#REF!</definedName>
    <definedName name="SGF">#REF!</definedName>
    <definedName name="sgh">#REF!</definedName>
    <definedName name="SH">#REF!</definedName>
    <definedName name="shape">#REF!</definedName>
    <definedName name="she">#REF!</definedName>
    <definedName name="sheararea">#REF!</definedName>
    <definedName name="shearareaz">#REF!</definedName>
    <definedName name="shearnegx1">#REF!</definedName>
    <definedName name="shearnegz1">#REF!</definedName>
    <definedName name="shearnot">#REF!</definedName>
    <definedName name="shearnot1">#REF!</definedName>
    <definedName name="shearnot2">#REF!</definedName>
    <definedName name="shearnot3">#REF!</definedName>
    <definedName name="shearposx1">#REF!</definedName>
    <definedName name="shearposz1">#REF!</definedName>
    <definedName name="sheet">#REF!</definedName>
    <definedName name="sheet1">#REF!</definedName>
    <definedName name="sheet1___0">#REF!</definedName>
    <definedName name="sheet1___0_2">#REF!</definedName>
    <definedName name="sheet1___0_6">#REF!</definedName>
    <definedName name="sheet1___13">#REF!</definedName>
    <definedName name="sheet1___13_2">#REF!</definedName>
    <definedName name="sheet1___13_6">#REF!</definedName>
    <definedName name="sheet1_2">#REF!</definedName>
    <definedName name="sheet1_6">#REF!</definedName>
    <definedName name="sheetglass_sel5mm">#REF!</definedName>
    <definedName name="sheetglass_sel6mm">#REF!</definedName>
    <definedName name="sheetglass3mm">#REF!</definedName>
    <definedName name="sheetglass4mm">#REF!</definedName>
    <definedName name="shellac">#REF!</definedName>
    <definedName name="Shoulder">#REF!</definedName>
    <definedName name="SHOULDERS">#REF!</definedName>
    <definedName name="shower">#REF!</definedName>
    <definedName name="SHS">#REF!</definedName>
    <definedName name="shsjii">#REF!</definedName>
    <definedName name="shsjj">#REF!</definedName>
    <definedName name="SHU">#REF!</definedName>
    <definedName name="shuju">#REF!</definedName>
    <definedName name="shutarea">#REF!</definedName>
    <definedName name="shutteringtimber">#REF!</definedName>
    <definedName name="Shyam">#REF!</definedName>
    <definedName name="si">#REF!</definedName>
    <definedName name="si_2">#REF!</definedName>
    <definedName name="si_6">#REF!</definedName>
    <definedName name="SICHDAT">#REF!</definedName>
    <definedName name="sid">#REF!</definedName>
    <definedName name="sigma0.2">#REF!</definedName>
    <definedName name="sigma0.2_2">#REF!</definedName>
    <definedName name="sigma0.2_6">#REF!</definedName>
    <definedName name="sigma0_2">#REF!</definedName>
    <definedName name="sigma0_2_2">#REF!</definedName>
    <definedName name="sigma0_2_6">#REF!</definedName>
    <definedName name="sigmab">#REF!</definedName>
    <definedName name="sigmab_2">#REF!</definedName>
    <definedName name="sigmab_6">#REF!</definedName>
    <definedName name="sigmah">#REF!</definedName>
    <definedName name="sigmah_2">#REF!</definedName>
    <definedName name="sigmah_6">#REF!</definedName>
    <definedName name="sigmat">#REF!</definedName>
    <definedName name="sigmat_2">#REF!</definedName>
    <definedName name="sigmat_6">#REF!</definedName>
    <definedName name="sign.non.refl">#REF!</definedName>
    <definedName name="sign.refl">#REF!</definedName>
    <definedName name="sii">#REF!</definedName>
    <definedName name="SILVER">#REF!</definedName>
    <definedName name="sink">#REF!</definedName>
    <definedName name="sinq">#REF!</definedName>
    <definedName name="SiteID">#REF!</definedName>
    <definedName name="SiteType">#REF!</definedName>
    <definedName name="sixline">#REF!</definedName>
    <definedName name="SIXTH" localSheetId="0">#REF!</definedName>
    <definedName name="SIXTH" localSheetId="2">#REF!</definedName>
    <definedName name="SIXTH" localSheetId="1">#REF!</definedName>
    <definedName name="SIXTH" localSheetId="9">#REF!</definedName>
    <definedName name="SIXTH">#REF!</definedName>
    <definedName name="SIXTH_8" localSheetId="9">#REF!</definedName>
    <definedName name="SIXTH_8">#REF!</definedName>
    <definedName name="size">#REF!</definedName>
    <definedName name="SIZES">#REF!</definedName>
    <definedName name="sjhki">#REF!</definedName>
    <definedName name="skadbhaklsghdlasjd">#REF!</definedName>
    <definedName name="skilldresser">#REF!</definedName>
    <definedName name="skilledmazdoor">#REF!</definedName>
    <definedName name="skillmazdoor">#REF!</definedName>
    <definedName name="skv">#REF!</definedName>
    <definedName name="sla">#REF!</definedName>
    <definedName name="slab">#REF!</definedName>
    <definedName name="SLSAMT">#REF!</definedName>
    <definedName name="SLSRT">#REF!</definedName>
    <definedName name="sm">#REF!</definedName>
    <definedName name="SmallProj">#REF!</definedName>
    <definedName name="SmallProj_Text">#REF!</definedName>
    <definedName name="smetal">#REF!</definedName>
    <definedName name="soil.pipe.100">#REF!</definedName>
    <definedName name="soil.pipe.75">#REF!</definedName>
    <definedName name="sond" localSheetId="9">#REF!</definedName>
    <definedName name="sond">#REF!</definedName>
    <definedName name="sond_2">#REF!</definedName>
    <definedName name="sond_6">#REF!</definedName>
    <definedName name="sond_8" localSheetId="0">#REF!</definedName>
    <definedName name="sond_8" localSheetId="2">#REF!</definedName>
    <definedName name="sond_8" localSheetId="1">#REF!</definedName>
    <definedName name="sond_8" localSheetId="9">#REF!</definedName>
    <definedName name="sond_8">#REF!</definedName>
    <definedName name="sondf" localSheetId="9">#REF!</definedName>
    <definedName name="sondf">#REF!</definedName>
    <definedName name="sondf_2">#REF!</definedName>
    <definedName name="sondf_6">#REF!</definedName>
    <definedName name="sondf_8" localSheetId="0">#REF!</definedName>
    <definedName name="sondf_8" localSheetId="2">#REF!</definedName>
    <definedName name="sondf_8" localSheetId="1">#REF!</definedName>
    <definedName name="sondf_8" localSheetId="9">#REF!</definedName>
    <definedName name="sondf_8">#REF!</definedName>
    <definedName name="sone">#REF!</definedName>
    <definedName name="SONST1">#REF!</definedName>
    <definedName name="SONST1_PRZ">#REF!</definedName>
    <definedName name="SONST2">#REF!</definedName>
    <definedName name="SONST2_PRZ">#REF!</definedName>
    <definedName name="sor">#REF!</definedName>
    <definedName name="SOW">#REF!</definedName>
    <definedName name="Sp">#REF!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s">#REF!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#REF!</definedName>
    <definedName name="Specification" localSheetId="0">#REF!</definedName>
    <definedName name="Specification" localSheetId="2">#REF!</definedName>
    <definedName name="Specification" localSheetId="1">#REF!</definedName>
    <definedName name="Specification_8" localSheetId="0">#REF!</definedName>
    <definedName name="Specification_8" localSheetId="2">#REF!</definedName>
    <definedName name="Specification_8" localSheetId="1">#REF!</definedName>
    <definedName name="SPFAC">#REF!</definedName>
    <definedName name="SPFIN">#REF!</definedName>
    <definedName name="spirit">#REF!</definedName>
    <definedName name="SPLR">#REF!</definedName>
    <definedName name="sprayer">#REF!</definedName>
    <definedName name="sprayman">#REF!</definedName>
    <definedName name="SPREADING_40MM">#REF!</definedName>
    <definedName name="SPREADING_65MM">#REF!</definedName>
    <definedName name="spring">#REF!</definedName>
    <definedName name="SPSUM">#REF!</definedName>
    <definedName name="Spülfreqenz_Filter">#REF!</definedName>
    <definedName name="spunyarn">#REF!</definedName>
    <definedName name="SQRT__1___0.6___1.0">#REF!</definedName>
    <definedName name="SQRT__1___0.6___1.0_2">#REF!</definedName>
    <definedName name="SQRT__1___0.6___1.0_6">#REF!</definedName>
    <definedName name="SQRT__1___0_6___1_0">#REF!</definedName>
    <definedName name="SQRT__1___0_6___1_0___0">#REF!</definedName>
    <definedName name="SQRT__1___0_6___1_0___0_2">#REF!</definedName>
    <definedName name="SQRT__1___0_6___1_0___0_6">#REF!</definedName>
    <definedName name="SQRT__1___0_6___1_0___13">#REF!</definedName>
    <definedName name="SQRT__1___0_6___1_0___13_2">#REF!</definedName>
    <definedName name="SQRT__1___0_6___1_0___13_6">#REF!</definedName>
    <definedName name="SQRT__1___0_6___1_0_2">#REF!</definedName>
    <definedName name="SQRT__1___0_6___1_0_6">#REF!</definedName>
    <definedName name="sqrtrat">#REF!</definedName>
    <definedName name="sr">#REF!</definedName>
    <definedName name="sraica">#REF!</definedName>
    <definedName name="sravani">#REF!</definedName>
    <definedName name="srp">#REF!</definedName>
    <definedName name="SRRRRR" localSheetId="0">#REF!</definedName>
    <definedName name="SRRRRR" localSheetId="2">#REF!</definedName>
    <definedName name="SRRRRR" localSheetId="1">#REF!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s">#REF!</definedName>
    <definedName name="SS_Reinigung_in_BiopurC">#REF!</definedName>
    <definedName name="SS_reinigung_in_BiopurN">#REF!</definedName>
    <definedName name="SS_Reinigung_in_Filter">#REF!</definedName>
    <definedName name="SS400_401">#REF!</definedName>
    <definedName name="ss401_404">#REF!</definedName>
    <definedName name="ss405_408">#REF!</definedName>
    <definedName name="SS421_422">#REF!</definedName>
    <definedName name="ss421_424">#REF!</definedName>
    <definedName name="ssa">#REF!</definedName>
    <definedName name="ssand">#REF!</definedName>
    <definedName name="ssb">#REF!</definedName>
    <definedName name="ssl">#REF!</definedName>
    <definedName name="SSRückläufekg">#REF!</definedName>
    <definedName name="sss">#REF!</definedName>
    <definedName name="ssss">#REF!</definedName>
    <definedName name="sssssss">#REF!</definedName>
    <definedName name="SSvorklkg">#REF!</definedName>
    <definedName name="SSvorklmg">#REF!</definedName>
    <definedName name="sswt">#REF!</definedName>
    <definedName name="st">#REF!</definedName>
    <definedName name="stack">#REF!</definedName>
    <definedName name="stack1">#REF!</definedName>
    <definedName name="stack4">#REF!</definedName>
    <definedName name="staf">#REF!</definedName>
    <definedName name="staff">#REF!</definedName>
    <definedName name="STAFF_SCH">#REF!</definedName>
    <definedName name="Stage" localSheetId="0">#REF!</definedName>
    <definedName name="Stage" localSheetId="2">#REF!</definedName>
    <definedName name="Stage" localSheetId="1">#REF!</definedName>
    <definedName name="Stage" localSheetId="9">#REF!</definedName>
    <definedName name="Stage">#REF!</definedName>
    <definedName name="Stage_2">#REF!</definedName>
    <definedName name="Stage_6">#REF!</definedName>
    <definedName name="Stage_8" localSheetId="0">#REF!</definedName>
    <definedName name="Stage_8" localSheetId="2">#REF!</definedName>
    <definedName name="Stage_8" localSheetId="1">#REF!</definedName>
    <definedName name="Stage_8" localSheetId="9">#REF!</definedName>
    <definedName name="Stage_8">#REF!</definedName>
    <definedName name="Stagging">#REF!</definedName>
    <definedName name="Staircase" localSheetId="9">#REF!</definedName>
    <definedName name="Staircase">#REF!</definedName>
    <definedName name="Staircase_2">#REF!</definedName>
    <definedName name="Staircase_6">#REF!</definedName>
    <definedName name="Staircase_8" localSheetId="0">#REF!</definedName>
    <definedName name="Staircase_8" localSheetId="2">#REF!</definedName>
    <definedName name="Staircase_8" localSheetId="1">#REF!</definedName>
    <definedName name="Staircase_8" localSheetId="9">#REF!</definedName>
    <definedName name="Staircase_8">#REF!</definedName>
    <definedName name="Staircase2" localSheetId="9">#REF!</definedName>
    <definedName name="Staircase2">#REF!</definedName>
    <definedName name="Staircase2_8" localSheetId="9">#REF!</definedName>
    <definedName name="Staircase2_8">#REF!</definedName>
    <definedName name="STAND_PER">#REF!</definedName>
    <definedName name="standard.shoe.100">#REF!</definedName>
    <definedName name="standard.shoe.80">#REF!</definedName>
    <definedName name="Start_Date" localSheetId="9">#REF!</definedName>
    <definedName name="Start_Date">#REF!</definedName>
    <definedName name="Start_Date_2">#REF!</definedName>
    <definedName name="Start_Date_6">#REF!</definedName>
    <definedName name="Start_Date_8" localSheetId="0">#REF!</definedName>
    <definedName name="Start_Date_8" localSheetId="2">#REF!</definedName>
    <definedName name="Start_Date_8" localSheetId="1">#REF!</definedName>
    <definedName name="Start_Date_8" localSheetId="9">#REF!</definedName>
    <definedName name="Start_Date_8">#REF!</definedName>
    <definedName name="StartDate">#REF!</definedName>
    <definedName name="staticpaver">#REF!</definedName>
    <definedName name="stax">#REF!</definedName>
    <definedName name="STD">#REF!</definedName>
    <definedName name="STD_LE_AKT">#REF!</definedName>
    <definedName name="STD_LE_ERST">#REF!</definedName>
    <definedName name="STD_MO_AKT">#REF!</definedName>
    <definedName name="STD_MO_ERST">#REF!</definedName>
    <definedName name="STD_TB_AKT">#REF!</definedName>
    <definedName name="STD_TB_ERST">#REF!</definedName>
    <definedName name="steam_props">#REF!</definedName>
    <definedName name="steel" localSheetId="0">#REF!</definedName>
    <definedName name="steel" localSheetId="2">#REF!</definedName>
    <definedName name="steel" localSheetId="1">#REF!</definedName>
    <definedName name="steel" localSheetId="9">#REF!</definedName>
    <definedName name="steel">#REF!</definedName>
    <definedName name="steel_7" localSheetId="9">#REF!</definedName>
    <definedName name="steel_7">#REF!</definedName>
    <definedName name="steelbars">#REF!</definedName>
    <definedName name="steelcon">#REF!</definedName>
    <definedName name="steelfiber">#REF!</definedName>
    <definedName name="steelrod">#REF!</definedName>
    <definedName name="steelstrands">#REF!</definedName>
    <definedName name="steelwire">#REF!</definedName>
    <definedName name="steelwires">#REF!</definedName>
    <definedName name="steelz">#REF!</definedName>
    <definedName name="stfr">#REF!</definedName>
    <definedName name="sth">#REF!</definedName>
    <definedName name="STIL">#REF!</definedName>
    <definedName name="STL">#REF!</definedName>
    <definedName name="stone">#REF!</definedName>
    <definedName name="stone.dust">#REF!</definedName>
    <definedName name="stonebreaker">#REF!</definedName>
    <definedName name="STONEDUST">#REF!</definedName>
    <definedName name="stoneld">#REF!</definedName>
    <definedName name="stonerate">#REF!</definedName>
    <definedName name="stop.cock">#REF!</definedName>
    <definedName name="stopcock20mm">#REF!</definedName>
    <definedName name="STORAGES">#REF!</definedName>
    <definedName name="STP" localSheetId="9">#REF!</definedName>
    <definedName name="STP">#REF!</definedName>
    <definedName name="STP_8" localSheetId="9">#REF!</definedName>
    <definedName name="STP_8">#REF!</definedName>
    <definedName name="STR">#REF!</definedName>
    <definedName name="strands">#REF!</definedName>
    <definedName name="Streitwert">#REF!</definedName>
    <definedName name="StrID" localSheetId="9">#REF!</definedName>
    <definedName name="StrID">#REF!</definedName>
    <definedName name="StrID_2">#REF!</definedName>
    <definedName name="StrID_6">#REF!</definedName>
    <definedName name="StrID_8" localSheetId="0">#REF!</definedName>
    <definedName name="StrID_8" localSheetId="2">#REF!</definedName>
    <definedName name="StrID_8" localSheetId="1">#REF!</definedName>
    <definedName name="StrID_8" localSheetId="9">#REF!</definedName>
    <definedName name="StrID_8">#REF!</definedName>
    <definedName name="stru_steel">#REF!</definedName>
    <definedName name="structuralsteel">#REF!</definedName>
    <definedName name="structure">#REF!</definedName>
    <definedName name="structure_2">#REF!</definedName>
    <definedName name="structure_6">#REF!</definedName>
    <definedName name="stth">#REF!</definedName>
    <definedName name="STU">#REF!</definedName>
    <definedName name="studext">#REF!</definedName>
    <definedName name="STUDEXT1">#REF!</definedName>
    <definedName name="STUNDENSATZ">#REF!</definedName>
    <definedName name="STUNDENSATZ_DB">#REF!</definedName>
    <definedName name="SUBA">#REF!</definedName>
    <definedName name="Subgrade">#REF!</definedName>
    <definedName name="SUBHEAD2">#REF!</definedName>
    <definedName name="SUBHEAD3">#REF!</definedName>
    <definedName name="SUBHEAD4">#REF!</definedName>
    <definedName name="SUBHEAD5">#REF!</definedName>
    <definedName name="SUBHEAD6">#REF!</definedName>
    <definedName name="Subject" localSheetId="9">#REF!</definedName>
    <definedName name="Subject">#REF!</definedName>
    <definedName name="Subject_2">#REF!</definedName>
    <definedName name="Subject_6">#REF!</definedName>
    <definedName name="Subject_8" localSheetId="0">#REF!</definedName>
    <definedName name="Subject_8" localSheetId="2">#REF!</definedName>
    <definedName name="Subject_8" localSheetId="1">#REF!</definedName>
    <definedName name="Subject_8" localSheetId="9">#REF!</definedName>
    <definedName name="Subject_8">#REF!</definedName>
    <definedName name="SUBP">#REF!</definedName>
    <definedName name="substructure">#REF!</definedName>
    <definedName name="SUDHud">#REF!</definedName>
    <definedName name="SUJIT">#REF!</definedName>
    <definedName name="sumana">#REF!</definedName>
    <definedName name="summar">#REF!</definedName>
    <definedName name="SUMMARY">#REF!</definedName>
    <definedName name="SUMMARY_OTHER_EXPS">#REF!</definedName>
    <definedName name="SUMP">#REF!</definedName>
    <definedName name="SUNDRIES">#REF!</definedName>
    <definedName name="sup_mach">#REF!</definedName>
    <definedName name="super">#REF!</definedName>
    <definedName name="supply">#REF!</definedName>
    <definedName name="surcharge">#REF!</definedName>
    <definedName name="suresh">#REF!</definedName>
    <definedName name="surge">#REF!</definedName>
    <definedName name="SV">#REF!</definedName>
    <definedName name="SVC">#REF!</definedName>
    <definedName name="SVCEI">#REF!</definedName>
    <definedName name="SVCFO">#REF!</definedName>
    <definedName name="SVCSI">#REF!</definedName>
    <definedName name="SVCTH">#REF!</definedName>
    <definedName name="SVRATES">#REF!</definedName>
    <definedName name="SW">#REF!</definedName>
    <definedName name="SW10LC">#REF!</definedName>
    <definedName name="SW12C">#REF!</definedName>
    <definedName name="SW12LC">#REF!</definedName>
    <definedName name="sw15c">#REF!</definedName>
    <definedName name="SW15LC">#REF!</definedName>
    <definedName name="SW8C">#REF!</definedName>
    <definedName name="SW8LC">#REF!</definedName>
    <definedName name="swc">#REF!</definedName>
    <definedName name="swci">#REF!</definedName>
    <definedName name="swf" localSheetId="9">#REF!</definedName>
    <definedName name="swf">#REF!</definedName>
    <definedName name="swf_2">#REF!</definedName>
    <definedName name="swf_6">#REF!</definedName>
    <definedName name="swf_8" localSheetId="0">#REF!</definedName>
    <definedName name="swf_8" localSheetId="2">#REF!</definedName>
    <definedName name="swf_8" localSheetId="1">#REF!</definedName>
    <definedName name="swf_8" localSheetId="9">#REF!</definedName>
    <definedName name="swf_8">#REF!</definedName>
    <definedName name="switch" localSheetId="0">#REF!</definedName>
    <definedName name="switch" localSheetId="2">#REF!</definedName>
    <definedName name="switch" localSheetId="1">#REF!</definedName>
    <definedName name="switchload" localSheetId="0">#REF!</definedName>
    <definedName name="switchload" localSheetId="2">#REF!</definedName>
    <definedName name="switchload" localSheetId="1">#REF!</definedName>
    <definedName name="swload" localSheetId="0">#REF!</definedName>
    <definedName name="swload" localSheetId="2">#REF!</definedName>
    <definedName name="swload" localSheetId="1">#REF!</definedName>
    <definedName name="swswsw">#REF!</definedName>
    <definedName name="SWTWD">#REF!</definedName>
    <definedName name="SWTWHA">#REF!</definedName>
    <definedName name="SWTWTH">#REF!</definedName>
    <definedName name="SWTWTW">#REF!</definedName>
    <definedName name="Sww">#REF!</definedName>
    <definedName name="Sy">#REF!</definedName>
    <definedName name="SYDATUM">#REF!</definedName>
    <definedName name="SYDATUM20">#REF!</definedName>
    <definedName name="synth.ena">#REF!</definedName>
    <definedName name="SystemName" localSheetId="0">#REF!</definedName>
    <definedName name="SystemName" localSheetId="2">#REF!</definedName>
    <definedName name="SystemName" localSheetId="1">#REF!</definedName>
    <definedName name="SystemName" localSheetId="9">#REF!</definedName>
    <definedName name="SystemName">#REF!</definedName>
    <definedName name="SystemName_8" localSheetId="9">#REF!</definedName>
    <definedName name="SystemName_8">#REF!</definedName>
    <definedName name="SYUNAME20">#REF!</definedName>
    <definedName name="SYUZEIT20">#REF!</definedName>
    <definedName name="T">#REF!</definedName>
    <definedName name="t___0">#REF!</definedName>
    <definedName name="t___0_2">#REF!</definedName>
    <definedName name="t___0_6">#REF!</definedName>
    <definedName name="t___13">#REF!</definedName>
    <definedName name="t___13_2">#REF!</definedName>
    <definedName name="t___13_6">#REF!</definedName>
    <definedName name="t_2">#REF!</definedName>
    <definedName name="t_6">#REF!</definedName>
    <definedName name="T_Face">#REF!</definedName>
    <definedName name="T0_2">#REF!</definedName>
    <definedName name="T0_6">#REF!</definedName>
    <definedName name="Ta">#REF!</definedName>
    <definedName name="tab">#REF!</definedName>
    <definedName name="TAB06_IMP">#REF!</definedName>
    <definedName name="TAB07_IMP">#REF!</definedName>
    <definedName name="TAB08_IMP">#REF!</definedName>
    <definedName name="TAB10_IMP">#REF!</definedName>
    <definedName name="TAB12_IMP">#REF!</definedName>
    <definedName name="TAB13_IMP">#REF!</definedName>
    <definedName name="TAB14_IMP">#REF!</definedName>
    <definedName name="TAB15_IMP">#REF!</definedName>
    <definedName name="TAB21_IMP">#REF!</definedName>
    <definedName name="Table">#REF!</definedName>
    <definedName name="table1">#REF!</definedName>
    <definedName name="table1_2">#REF!</definedName>
    <definedName name="table1_6">#REF!</definedName>
    <definedName name="TABLE2">#REF!</definedName>
    <definedName name="TABLE2_2">#REF!</definedName>
    <definedName name="TABLE2_6">#REF!</definedName>
    <definedName name="TABLE3">#REF!</definedName>
    <definedName name="TABLE4">#REF!</definedName>
    <definedName name="TableRange">#REF!</definedName>
    <definedName name="TableRange_2">#REF!</definedName>
    <definedName name="TableRange_6">#REF!</definedName>
    <definedName name="tables">#REF!</definedName>
    <definedName name="tabu">#REF!</definedName>
    <definedName name="Taf">#REF!</definedName>
    <definedName name="TAHOMA">#REF!</definedName>
    <definedName name="tank">#REF!</definedName>
    <definedName name="TARIF">#REF!</definedName>
    <definedName name="tarnian">#REF!</definedName>
    <definedName name="tas">#REF!</definedName>
    <definedName name="tauc">#REF!</definedName>
    <definedName name="taucz">#REF!</definedName>
    <definedName name="taup">#REF!</definedName>
    <definedName name="tauvx">#REF!</definedName>
    <definedName name="tauvz">#REF!</definedName>
    <definedName name="Tav">#REF!</definedName>
    <definedName name="Tb">#REF!</definedName>
    <definedName name="Tbf">#REF!</definedName>
    <definedName name="tbl_ProdInfo">#REF!</definedName>
    <definedName name="tc">#REF!</definedName>
    <definedName name="tcap">#REF!</definedName>
    <definedName name="tci">#REF!</definedName>
    <definedName name="tcy">#REF!</definedName>
    <definedName name="td">#REF!</definedName>
    <definedName name="te">#REF!</definedName>
    <definedName name="teast">#REF!</definedName>
    <definedName name="TECH.SCH">#REF!</definedName>
    <definedName name="TECHI">#REF!</definedName>
    <definedName name="TechnicalData">#REF!</definedName>
    <definedName name="TEE_TAPER_WT">#REF!</definedName>
    <definedName name="teeer">#REF!</definedName>
    <definedName name="TEI">#REF!</definedName>
    <definedName name="TEjas">#REF!</definedName>
    <definedName name="Tejas1">#REF!</definedName>
    <definedName name="telephonepoles">#REF!</definedName>
    <definedName name="temp">#REF!</definedName>
    <definedName name="tempcoeff">#REF!</definedName>
    <definedName name="TENDER">#REF!</definedName>
    <definedName name="ter">#REF!</definedName>
    <definedName name="TERM">#REF!</definedName>
    <definedName name="TERM_VERZ">#REF!</definedName>
    <definedName name="TERM_VERZ_PRZ">#REF!</definedName>
    <definedName name="terr_20mmdark">#REF!</definedName>
    <definedName name="terr_20mmlight">#REF!</definedName>
    <definedName name="terr_28mmdark">#REF!</definedName>
    <definedName name="terr_28mmlight">#REF!</definedName>
    <definedName name="TEs">#REF!</definedName>
    <definedName name="TEs___0">#REF!</definedName>
    <definedName name="TEs___0_2">#REF!</definedName>
    <definedName name="TEs___0_6">#REF!</definedName>
    <definedName name="TEs___13">#REF!</definedName>
    <definedName name="TEs___13_2">#REF!</definedName>
    <definedName name="TEs___13_6">#REF!</definedName>
    <definedName name="TEs_2">#REF!</definedName>
    <definedName name="TEs_6">#REF!</definedName>
    <definedName name="test" localSheetId="0">#REF!</definedName>
    <definedName name="test" localSheetId="2">#REF!</definedName>
    <definedName name="test" localSheetId="1">#REF!</definedName>
    <definedName name="test_8" localSheetId="0">#REF!</definedName>
    <definedName name="test_8" localSheetId="2">#REF!</definedName>
    <definedName name="test_8" localSheetId="1">#REF!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0_2">#REF!</definedName>
    <definedName name="TEt___0_6">#REF!</definedName>
    <definedName name="TEt___13">#REF!</definedName>
    <definedName name="TEt___13_2">#REF!</definedName>
    <definedName name="TEt___13_6">#REF!</definedName>
    <definedName name="TEt_2">#REF!</definedName>
    <definedName name="TEt_6">#REF!</definedName>
    <definedName name="TF">#REF!</definedName>
    <definedName name="TF_2">#REF!</definedName>
    <definedName name="TF_6">#REF!</definedName>
    <definedName name="Tfd">#REF!</definedName>
    <definedName name="TGA">#REF!</definedName>
    <definedName name="tguh">#REF!</definedName>
    <definedName name="th">#REF!</definedName>
    <definedName name="THB">#REF!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hirdline">#REF!</definedName>
    <definedName name="THK">#REF!</definedName>
    <definedName name="thr_stone">#REF!</definedName>
    <definedName name="Ticket">#REF!</definedName>
    <definedName name="TierCode">#REF!</definedName>
    <definedName name="TierCode_Text">#REF!</definedName>
    <definedName name="TILES">#REF!</definedName>
    <definedName name="TIMBR">#REF!</definedName>
    <definedName name="tipp5t">#REF!</definedName>
    <definedName name="tipper">#REF!</definedName>
    <definedName name="tipper5t">#REF!</definedName>
    <definedName name="tironbracket">#REF!</definedName>
    <definedName name="Title">#REF!</definedName>
    <definedName name="TITLE_2">#REF!</definedName>
    <definedName name="TITLE_6">#REF!</definedName>
    <definedName name="Title1" localSheetId="0">#REF!</definedName>
    <definedName name="Title1" localSheetId="2">#REF!</definedName>
    <definedName name="Title1" localSheetId="1">#REF!</definedName>
    <definedName name="Title1" localSheetId="9">#REF!</definedName>
    <definedName name="Title1">#REF!</definedName>
    <definedName name="Title1_2">#REF!</definedName>
    <definedName name="Title1_6">#REF!</definedName>
    <definedName name="Title1_8" localSheetId="0">#REF!</definedName>
    <definedName name="Title1_8" localSheetId="2">#REF!</definedName>
    <definedName name="Title1_8" localSheetId="1">#REF!</definedName>
    <definedName name="Title1_8" localSheetId="9">#REF!</definedName>
    <definedName name="Title1_8">#REF!</definedName>
    <definedName name="Title2" localSheetId="9">#REF!</definedName>
    <definedName name="Title2">#REF!</definedName>
    <definedName name="Title2_2">#REF!</definedName>
    <definedName name="Title2_6">#REF!</definedName>
    <definedName name="Title2_8" localSheetId="0">#REF!</definedName>
    <definedName name="Title2_8" localSheetId="2">#REF!</definedName>
    <definedName name="Title2_8" localSheetId="1">#REF!</definedName>
    <definedName name="Title2_8" localSheetId="9">#REF!</definedName>
    <definedName name="Title2_8">#REF!</definedName>
    <definedName name="Titles">#REF!</definedName>
    <definedName name="Tittle1">#REF!</definedName>
    <definedName name="Tk">#REF!</definedName>
    <definedName name="Tkl">#REF!</definedName>
    <definedName name="TLLPW" localSheetId="9">#REF!</definedName>
    <definedName name="TLLPW">#REF!</definedName>
    <definedName name="TLLPW_7" localSheetId="9">#REF!</definedName>
    <definedName name="TLLPW_7">#REF!</definedName>
    <definedName name="tm">#REF!</definedName>
    <definedName name="TMBJST">#REF!</definedName>
    <definedName name="TMBPLA">#REF!</definedName>
    <definedName name="TMBSCA">#REF!</definedName>
    <definedName name="tmt">#REF!</definedName>
    <definedName name="to">#REF!</definedName>
    <definedName name="TOILET">#REF!</definedName>
    <definedName name="TOILET1">#REF!</definedName>
    <definedName name="tol" localSheetId="9">#REF!</definedName>
    <definedName name="tol">#REF!</definedName>
    <definedName name="tol_2">#REF!</definedName>
    <definedName name="tol_6">#REF!</definedName>
    <definedName name="tol_8" localSheetId="0">#REF!</definedName>
    <definedName name="tol_8" localSheetId="2">#REF!</definedName>
    <definedName name="tol_8" localSheetId="1">#REF!</definedName>
    <definedName name="tol_8" localSheetId="9">#REF!</definedName>
    <definedName name="tol_8">#REF!</definedName>
    <definedName name="TOPDOME">#REF!</definedName>
    <definedName name="topl" localSheetId="9">#REF!</definedName>
    <definedName name="topl">#REF!</definedName>
    <definedName name="topl_2">#REF!</definedName>
    <definedName name="topl_6">#REF!</definedName>
    <definedName name="topl_8" localSheetId="0">#REF!</definedName>
    <definedName name="topl_8" localSheetId="2">#REF!</definedName>
    <definedName name="topl_8" localSheetId="1">#REF!</definedName>
    <definedName name="topl_8" localSheetId="9">#REF!</definedName>
    <definedName name="topl_8">#REF!</definedName>
    <definedName name="topn" localSheetId="9">#REF!</definedName>
    <definedName name="topn">#REF!</definedName>
    <definedName name="topn_2">#REF!</definedName>
    <definedName name="topn_6">#REF!</definedName>
    <definedName name="topn_8" localSheetId="0">#REF!</definedName>
    <definedName name="topn_8" localSheetId="2">#REF!</definedName>
    <definedName name="topn_8" localSheetId="1">#REF!</definedName>
    <definedName name="topn_8" localSheetId="9">#REF!</definedName>
    <definedName name="topn_8">#REF!</definedName>
    <definedName name="TOT">#REF!</definedName>
    <definedName name="TOTAL" localSheetId="0">#REF!</definedName>
    <definedName name="TOTAL" localSheetId="2">#REF!</definedName>
    <definedName name="TOTAL" localSheetId="1">#REF!</definedName>
    <definedName name="TOTAL_7" localSheetId="0">#REF!</definedName>
    <definedName name="TOTAL_7" localSheetId="2">#REF!</definedName>
    <definedName name="TOTAL_7" localSheetId="1">#REF!</definedName>
    <definedName name="total1">#REF!</definedName>
    <definedName name="total2">#REF!</definedName>
    <definedName name="totalamt">#REF!</definedName>
    <definedName name="totalbo">#REF!</definedName>
    <definedName name="totalcomp">#REF!</definedName>
    <definedName name="totalew">#REF!</definedName>
    <definedName name="totalfire">#REF!</definedName>
    <definedName name="totalsh">#REF!</definedName>
    <definedName name="TOTCDWSSM">#REF!</definedName>
    <definedName name="TOTCDWSSP">#REF!</definedName>
    <definedName name="TotNvorklkg">#REF!</definedName>
    <definedName name="TotNvorklmg">#REF!</definedName>
    <definedName name="towelrail">#REF!</definedName>
    <definedName name="TPR">#REF!</definedName>
    <definedName name="tqcon">#REF!</definedName>
    <definedName name="tqsteel">#REF!</definedName>
    <definedName name="tr">#REF!</definedName>
    <definedName name="TRACTOR">#REF!</definedName>
    <definedName name="transitmixer">#REF!</definedName>
    <definedName name="tree">#REF!</definedName>
    <definedName name="Tres">#REF!</definedName>
    <definedName name="tres4">#REF!</definedName>
    <definedName name="truck5t">#REF!</definedName>
    <definedName name="tS">#REF!</definedName>
    <definedName name="tS___0">#REF!</definedName>
    <definedName name="tS___0_2">#REF!</definedName>
    <definedName name="tS___0_6">#REF!</definedName>
    <definedName name="tS___13">#REF!</definedName>
    <definedName name="tS___13_2">#REF!</definedName>
    <definedName name="tS___13_6">#REF!</definedName>
    <definedName name="tS_2">#REF!</definedName>
    <definedName name="tS_6">#REF!</definedName>
    <definedName name="tsan">#REF!</definedName>
    <definedName name="tsfb">#REF!</definedName>
    <definedName name="tsl">#REF!</definedName>
    <definedName name="tsswd">#REF!</definedName>
    <definedName name="tsw">#REF!</definedName>
    <definedName name="TT">#REF!</definedName>
    <definedName name="TTI">#REF!</definedName>
    <definedName name="TTT" localSheetId="0">#REF!</definedName>
    <definedName name="TTT" localSheetId="2">#REF!</definedName>
    <definedName name="TTT" localSheetId="1">#REF!</definedName>
    <definedName name="TTT">#REF!</definedName>
    <definedName name="tttt">#REF!</definedName>
    <definedName name="ttttttttttttttttt">#REF!</definedName>
    <definedName name="TUES1">#REF!</definedName>
    <definedName name="TUES1_2">#REF!</definedName>
    <definedName name="TUES1_6">#REF!</definedName>
    <definedName name="TURNOVER">#REF!</definedName>
    <definedName name="turp.oil">#REF!</definedName>
    <definedName name="tuyy234245" localSheetId="0">#REF!</definedName>
    <definedName name="tuyy234245" localSheetId="2">#REF!</definedName>
    <definedName name="tuyy234245" localSheetId="1">#REF!</definedName>
    <definedName name="tuyy234245">#REF!</definedName>
    <definedName name="twmm">#REF!</definedName>
    <definedName name="two">#REF!</definedName>
    <definedName name="ty">#REF!</definedName>
    <definedName name="tyf">#REF!</definedName>
    <definedName name="tyit">#REF!</definedName>
    <definedName name="type" localSheetId="9">#REF!</definedName>
    <definedName name="type">#REF!</definedName>
    <definedName name="type_2">#REF!</definedName>
    <definedName name="type_6">#REF!</definedName>
    <definedName name="type_8" localSheetId="0">#REF!</definedName>
    <definedName name="type_8" localSheetId="2">#REF!</definedName>
    <definedName name="type_8" localSheetId="1">#REF!</definedName>
    <definedName name="type_8" localSheetId="9">#REF!</definedName>
    <definedName name="type_8">#REF!</definedName>
    <definedName name="Type1">#REF!</definedName>
    <definedName name="Type1_2">#REF!</definedName>
    <definedName name="Type1_6">#REF!</definedName>
    <definedName name="type10">#REF!</definedName>
    <definedName name="type11">#REF!</definedName>
    <definedName name="type12">#REF!</definedName>
    <definedName name="type13">#REF!</definedName>
    <definedName name="type14">#REF!</definedName>
    <definedName name="type15">#REF!</definedName>
    <definedName name="type16">#REF!</definedName>
    <definedName name="Type1Extra">#REF!</definedName>
    <definedName name="Type2">#REF!</definedName>
    <definedName name="Type2_2">#REF!</definedName>
    <definedName name="Type2_6">#REF!</definedName>
    <definedName name="Type2ExtraL">#REF!</definedName>
    <definedName name="Type2ExtraR">#REF!</definedName>
    <definedName name="Type3" localSheetId="9">#REF!</definedName>
    <definedName name="Type3">#REF!</definedName>
    <definedName name="type3.1">#REF!</definedName>
    <definedName name="Type3_8" localSheetId="9">#REF!</definedName>
    <definedName name="Type3_8">#REF!</definedName>
    <definedName name="Type3ExtraL">#REF!</definedName>
    <definedName name="Type3ExtraR">#REF!</definedName>
    <definedName name="type4">#REF!</definedName>
    <definedName name="type5">#REF!</definedName>
    <definedName name="type6">#REF!</definedName>
    <definedName name="type7">#REF!</definedName>
    <definedName name="type8">#REF!</definedName>
    <definedName name="type9">#REF!</definedName>
    <definedName name="tyty" localSheetId="9">#REF!</definedName>
    <definedName name="tyty">#REF!</definedName>
    <definedName name="tyty_8" localSheetId="9">#REF!</definedName>
    <definedName name="tyty_8">#REF!</definedName>
    <definedName name="u">#REF!</definedName>
    <definedName name="U_2008">#REF!</definedName>
    <definedName name="U_2011">#REF!</definedName>
    <definedName name="U_2016">#REF!</definedName>
    <definedName name="U_2023">#REF!</definedName>
    <definedName name="U_2031">#REF!</definedName>
    <definedName name="U_2038">#REF!</definedName>
    <definedName name="U201elec">#REF!</definedName>
    <definedName name="u9up">#REF!</definedName>
    <definedName name="UCCOST">#REF!</definedName>
    <definedName name="UCCost1">#REF!</definedName>
    <definedName name="ud">#REF!</definedName>
    <definedName name="UEZU">#REF!</definedName>
    <definedName name="UGWT">#REF!</definedName>
    <definedName name="UIY">#REF!</definedName>
    <definedName name="ujei">#REF!</definedName>
    <definedName name="UMSATZ_FAKT">#REF!</definedName>
    <definedName name="un">#REF!</definedName>
    <definedName name="UNICOD">#REF!</definedName>
    <definedName name="union.32">#REF!</definedName>
    <definedName name="union.40">#REF!</definedName>
    <definedName name="unit">#REF!</definedName>
    <definedName name="unit1">#REF!</definedName>
    <definedName name="UNITOK">#REF!</definedName>
    <definedName name="UNITS">#REF!</definedName>
    <definedName name="UNITS_2">#REF!</definedName>
    <definedName name="UNITS_6">#REF!</definedName>
    <definedName name="unscreened.gravel">#REF!</definedName>
    <definedName name="unsecured">#REF!</definedName>
    <definedName name="UNTERSCHRIFTEN">#REF!</definedName>
    <definedName name="Uo">#REF!</definedName>
    <definedName name="uplift1">#REF!</definedName>
    <definedName name="uplift2">#REF!</definedName>
    <definedName name="uplift3">#REF!</definedName>
    <definedName name="uplift4">#REF!</definedName>
    <definedName name="uplift5">#REF!</definedName>
    <definedName name="uplift6">#REF!</definedName>
    <definedName name="uplift7">#REF!</definedName>
    <definedName name="upliftoutput">#REF!</definedName>
    <definedName name="urinal.flat">#REF!</definedName>
    <definedName name="urinal.sq">#REF!</definedName>
    <definedName name="usd" localSheetId="9">#REF!</definedName>
    <definedName name="usd">#REF!</definedName>
    <definedName name="usd_2">#REF!</definedName>
    <definedName name="usd_6">#REF!</definedName>
    <definedName name="usd_8" localSheetId="0">#REF!</definedName>
    <definedName name="usd_8" localSheetId="2">#REF!</definedName>
    <definedName name="usd_8" localSheetId="1">#REF!</definedName>
    <definedName name="usd_8" localSheetId="9">#REF!</definedName>
    <definedName name="usd_8">#REF!</definedName>
    <definedName name="Use_Alternates" localSheetId="9">#REF!</definedName>
    <definedName name="Use_Alternates">#REF!</definedName>
    <definedName name="Use_Alternates_2">#REF!</definedName>
    <definedName name="Use_Alternates_6">#REF!</definedName>
    <definedName name="Use_Alternates_8" localSheetId="0">#REF!</definedName>
    <definedName name="Use_Alternates_8" localSheetId="2">#REF!</definedName>
    <definedName name="Use_Alternates_8" localSheetId="1">#REF!</definedName>
    <definedName name="Use_Alternates_8" localSheetId="9">#REF!</definedName>
    <definedName name="Use_Alternates_8">#REF!</definedName>
    <definedName name="Ut">#REF!</definedName>
    <definedName name="UU">#REF!</definedName>
    <definedName name="UUU">#REF!</definedName>
    <definedName name="uuuu" localSheetId="0">#REF!</definedName>
    <definedName name="uuuu" localSheetId="2">#REF!</definedName>
    <definedName name="uuuu" localSheetId="1">#REF!</definedName>
    <definedName name="uuuu" localSheetId="9">#REF!</definedName>
    <definedName name="uuuu">#REF!</definedName>
    <definedName name="uuuu_8" localSheetId="9">#REF!</definedName>
    <definedName name="uuuu_8">#REF!</definedName>
    <definedName name="uw">#REF!</definedName>
    <definedName name="v">#REF!</definedName>
    <definedName name="va">#REF!</definedName>
    <definedName name="va___0">#REF!</definedName>
    <definedName name="va___0_2">#REF!</definedName>
    <definedName name="va___0_6">#REF!</definedName>
    <definedName name="va___13">#REF!</definedName>
    <definedName name="va___13_2">#REF!</definedName>
    <definedName name="va___13_6">#REF!</definedName>
    <definedName name="va_2">#REF!</definedName>
    <definedName name="va_6">#REF!</definedName>
    <definedName name="vaa">#REF!</definedName>
    <definedName name="valve2" localSheetId="0">#REF!</definedName>
    <definedName name="valve2" localSheetId="2">#REF!</definedName>
    <definedName name="valve2" localSheetId="1">#REF!</definedName>
    <definedName name="valve2" localSheetId="9">#REF!</definedName>
    <definedName name="valve2">#REF!</definedName>
    <definedName name="valve2_8" localSheetId="9">#REF!</definedName>
    <definedName name="valve2_8">#REF!</definedName>
    <definedName name="valve3" localSheetId="9">#REF!</definedName>
    <definedName name="valve3">#REF!</definedName>
    <definedName name="valve3_8" localSheetId="9">#REF!</definedName>
    <definedName name="valve3_8">#REF!</definedName>
    <definedName name="ValveCfg" localSheetId="9">#REF!</definedName>
    <definedName name="ValveCfg">#REF!</definedName>
    <definedName name="ValveCfg_8" localSheetId="9">#REF!</definedName>
    <definedName name="ValveCfg_8">#REF!</definedName>
    <definedName name="ValveCloseoff" localSheetId="9">#REF!</definedName>
    <definedName name="ValveCloseoff">#REF!</definedName>
    <definedName name="ValveCloseoff_8" localSheetId="9">#REF!</definedName>
    <definedName name="ValveCloseoff_8">#REF!</definedName>
    <definedName name="ValveCode" localSheetId="9">#REF!</definedName>
    <definedName name="ValveCode">#REF!</definedName>
    <definedName name="ValveCode_8" localSheetId="9">#REF!</definedName>
    <definedName name="ValveCode_8">#REF!</definedName>
    <definedName name="ValveConn" localSheetId="9">#REF!</definedName>
    <definedName name="ValveConn">#REF!</definedName>
    <definedName name="ValveConn_8" localSheetId="9">#REF!</definedName>
    <definedName name="ValveConn_8">#REF!</definedName>
    <definedName name="ValveCv" localSheetId="9">#REF!</definedName>
    <definedName name="ValveCv">#REF!</definedName>
    <definedName name="ValveCv_8" localSheetId="9">#REF!</definedName>
    <definedName name="ValveCv_8">#REF!</definedName>
    <definedName name="ValveFlow" localSheetId="9">#REF!</definedName>
    <definedName name="ValveFlow">#REF!</definedName>
    <definedName name="ValveFlow_8" localSheetId="9">#REF!</definedName>
    <definedName name="ValveFlow_8">#REF!</definedName>
    <definedName name="ValveFP" localSheetId="9">#REF!</definedName>
    <definedName name="ValveFP">#REF!</definedName>
    <definedName name="ValveFP_8" localSheetId="9">#REF!</definedName>
    <definedName name="ValveFP_8">#REF!</definedName>
    <definedName name="ValveQty" localSheetId="9">#REF!</definedName>
    <definedName name="ValveQty">#REF!</definedName>
    <definedName name="ValveQty_8" localSheetId="9">#REF!</definedName>
    <definedName name="ValveQty_8">#REF!</definedName>
    <definedName name="valves" localSheetId="9">#REF!</definedName>
    <definedName name="valves">#REF!</definedName>
    <definedName name="valves_8" localSheetId="9">#REF!</definedName>
    <definedName name="valves_8">#REF!</definedName>
    <definedName name="VALVES_STATEMENT">#REF!</definedName>
    <definedName name="ValveSize" localSheetId="9">#REF!</definedName>
    <definedName name="ValveSize">#REF!</definedName>
    <definedName name="ValveSize_8" localSheetId="9">#REF!</definedName>
    <definedName name="ValveSize_8">#REF!</definedName>
    <definedName name="VANDEMATARAM">#REF!</definedName>
    <definedName name="VANDEMATARAM_2">#REF!</definedName>
    <definedName name="VANDEMATARAM_6">#REF!</definedName>
    <definedName name="var">#REF!</definedName>
    <definedName name="Var._IGP_M_Dez_00">#REF!</definedName>
    <definedName name="Variablen">#REF!</definedName>
    <definedName name="varnish">#REF!</definedName>
    <definedName name="vat">#REF!</definedName>
    <definedName name="vatf" localSheetId="9">#REF!</definedName>
    <definedName name="vatf">#REF!</definedName>
    <definedName name="vatf_2">#REF!</definedName>
    <definedName name="vatf_6">#REF!</definedName>
    <definedName name="vatf_8" localSheetId="0">#REF!</definedName>
    <definedName name="vatf_8" localSheetId="2">#REF!</definedName>
    <definedName name="vatf_8" localSheetId="1">#REF!</definedName>
    <definedName name="vatf_8" localSheetId="9">#REF!</definedName>
    <definedName name="vatf_8">#REF!</definedName>
    <definedName name="vatname">#REF!</definedName>
    <definedName name="Vb">#REF!</definedName>
    <definedName name="VB_2">#REF!</definedName>
    <definedName name="VB_6">#REF!</definedName>
    <definedName name="Vc">#REF!</definedName>
    <definedName name="VD">#REF!</definedName>
    <definedName name="VD_2">#REF!</definedName>
    <definedName name="VD_6">#REF!</definedName>
    <definedName name="Ve">#REF!</definedName>
    <definedName name="Vend">#REF!</definedName>
    <definedName name="Vend_2">#REF!</definedName>
    <definedName name="Vend_6">#REF!</definedName>
    <definedName name="VERT_CON_DETAIL">#REF!</definedName>
    <definedName name="VERT_WRT_AKT">#REF!</definedName>
    <definedName name="VERT_WRT_DLTA">#REF!</definedName>
    <definedName name="VERT_WRT_ERST">#REF!</definedName>
    <definedName name="VERT_WRT_LETZ">#REF!</definedName>
    <definedName name="VERT_WRT_ST1">#REF!</definedName>
    <definedName name="vertical_col_and_corner_walls">#REF!</definedName>
    <definedName name="vertical_col_and_corner_walls_2">#REF!</definedName>
    <definedName name="vertical_col_and_corner_walls_6">#REF!</definedName>
    <definedName name="vetr.24x24">#REF!</definedName>
    <definedName name="vetr.24x24dark">#REF!</definedName>
    <definedName name="vetr.36x36">#REF!</definedName>
    <definedName name="Vf">#REF!</definedName>
    <definedName name="Vf_2">#REF!</definedName>
    <definedName name="Vf_6">#REF!</definedName>
    <definedName name="Vfour">#REF!</definedName>
    <definedName name="vibrator">#REF!</definedName>
    <definedName name="vibro">#REF!</definedName>
    <definedName name="village.jn.">#REF!</definedName>
    <definedName name="village1">#REF!</definedName>
    <definedName name="VIVEKANANDA">#REF!</definedName>
    <definedName name="VIVEKANANDA_2">#REF!</definedName>
    <definedName name="VIVEKANANDA_6">#REF!</definedName>
    <definedName name="vj">#REF!</definedName>
    <definedName name="VKDIFF">#REF!</definedName>
    <definedName name="VKDP">#REF!</definedName>
    <definedName name="VKREF">#REF!</definedName>
    <definedName name="Vl">#REF!</definedName>
    <definedName name="Vm">#REF!</definedName>
    <definedName name="Vmax">#REF!</definedName>
    <definedName name="Vmin">#REF!</definedName>
    <definedName name="Vms">#REF!</definedName>
    <definedName name="vnegx1">#REF!</definedName>
    <definedName name="vnegz1">#REF!</definedName>
    <definedName name="VOL">#REF!</definedName>
    <definedName name="VOL_1">#REF!</definedName>
    <definedName name="Vone">#REF!</definedName>
    <definedName name="vp">#REF!</definedName>
    <definedName name="vpcalc">#REF!</definedName>
    <definedName name="vph">#REF!</definedName>
    <definedName name="Vphcal">#REF!</definedName>
    <definedName name="vposx1">#REF!</definedName>
    <definedName name="vposz1">#REF!</definedName>
    <definedName name="vpu">#REF!</definedName>
    <definedName name="Vr">#REF!</definedName>
    <definedName name="vrcc">#REF!</definedName>
    <definedName name="Vref">#REF!</definedName>
    <definedName name="Vs">#REF!</definedName>
    <definedName name="vsi">#REF!</definedName>
    <definedName name="Vsigma">#REF!</definedName>
    <definedName name="Vsigma_2">#REF!</definedName>
    <definedName name="Vsigma_6">#REF!</definedName>
    <definedName name="Vsigma1">#REF!</definedName>
    <definedName name="vso">#REF!</definedName>
    <definedName name="vsp">#REF!</definedName>
    <definedName name="vt">#REF!</definedName>
    <definedName name="vthree">#REF!</definedName>
    <definedName name="Vtwo">#REF!</definedName>
    <definedName name="Vtwo1">#REF!</definedName>
    <definedName name="VTZU">#REF!</definedName>
    <definedName name="vv">#REF!</definedName>
    <definedName name="VVV">#REF!</definedName>
    <definedName name="VWZU">#REF!</definedName>
    <definedName name="Vz">#REF!</definedName>
    <definedName name="Vz_2">#REF!</definedName>
    <definedName name="Vz_6">#REF!</definedName>
    <definedName name="w">#REF!</definedName>
    <definedName name="W_2">#REF!</definedName>
    <definedName name="W_6">#REF!</definedName>
    <definedName name="WACL">#REF!</definedName>
    <definedName name="wadb">#REF!</definedName>
    <definedName name="WAEL">#REF!</definedName>
    <definedName name="WAERS">#REF!</definedName>
    <definedName name="WaitingHall">#REF!</definedName>
    <definedName name="Was">#REF!</definedName>
    <definedName name="washbasin">#REF!</definedName>
    <definedName name="wasi">#REF!</definedName>
    <definedName name="waste.32">#REF!</definedName>
    <definedName name="waste.40">#REF!</definedName>
    <definedName name="WAT">#REF!</definedName>
    <definedName name="water">#REF!</definedName>
    <definedName name="water_proof_mat">#REF!</definedName>
    <definedName name="watertank">#REF!</definedName>
    <definedName name="watertanker">#REF!</definedName>
    <definedName name="WAZU">#REF!</definedName>
    <definedName name="wb">#REF!</definedName>
    <definedName name="wbl">#REF!</definedName>
    <definedName name="WBM">#REF!</definedName>
    <definedName name="wbs">#REF!</definedName>
    <definedName name="wbsi">#REF!</definedName>
    <definedName name="WBT">#REF!</definedName>
    <definedName name="wc">#REF!</definedName>
    <definedName name="WCOH">#REF!</definedName>
    <definedName name="wcpan.euro">#REF!</definedName>
    <definedName name="wcpan.ind">#REF!</definedName>
    <definedName name="wd">#REF!</definedName>
    <definedName name="Wde">#REF!</definedName>
    <definedName name="wdtd">#REF!</definedName>
    <definedName name="we">#REF!</definedName>
    <definedName name="wearingcourse">#REF!</definedName>
    <definedName name="weepholes">#REF!</definedName>
    <definedName name="weer">#REF!</definedName>
    <definedName name="wei">#REF!</definedName>
    <definedName name="weight1">#REF!</definedName>
    <definedName name="weight2">#REF!</definedName>
    <definedName name="welder">#REF!</definedName>
    <definedName name="welderhelper">#REF!</definedName>
    <definedName name="welding">#REF!</definedName>
    <definedName name="WEN">#REF!</definedName>
    <definedName name="wep">#REF!</definedName>
    <definedName name="Wf">#REF!</definedName>
    <definedName name="Wg">#REF!</definedName>
    <definedName name="wh">#REF!</definedName>
    <definedName name="white.bela">#REF!</definedName>
    <definedName name="white.paint">#REF!</definedName>
    <definedName name="white_wash">#REF!</definedName>
    <definedName name="whitecement">#REF!</definedName>
    <definedName name="Wib">#REF!</definedName>
    <definedName name="wid">#REF!</definedName>
    <definedName name="wid_2">#REF!</definedName>
    <definedName name="wid_6">#REF!</definedName>
    <definedName name="width">#REF!</definedName>
    <definedName name="width_of_cover_slab">#REF!</definedName>
    <definedName name="Width_of_projection_of_cover_slab">#REF!</definedName>
    <definedName name="winch_op">#REF!</definedName>
    <definedName name="Winform">#REF!</definedName>
    <definedName name="wip">#REF!</definedName>
    <definedName name="WIRE">#REF!</definedName>
    <definedName name="wire_spring_27.5">#REF!</definedName>
    <definedName name="wiredglass6.4mm">#REF!</definedName>
    <definedName name="wiregauge0.56">#REF!</definedName>
    <definedName name="wiregauge0.71">#REF!</definedName>
    <definedName name="Wit">#REF!</definedName>
    <definedName name="WJGLKGL">#REF!</definedName>
    <definedName name="Wkshopblk">#REF!</definedName>
    <definedName name="Wkshopblk_2">#REF!</definedName>
    <definedName name="Wkshopblk_6">#REF!</definedName>
    <definedName name="wl">#REF!</definedName>
    <definedName name="WLP">#REF!</definedName>
    <definedName name="WLP_2">#REF!</definedName>
    <definedName name="WLP_6">#REF!</definedName>
    <definedName name="wltd">#REF!</definedName>
    <definedName name="wmm">#REF!</definedName>
    <definedName name="wmmplant">#REF!</definedName>
    <definedName name="woodenplug">#REF!</definedName>
    <definedName name="wor">#REF!</definedName>
    <definedName name="word">#REF!</definedName>
    <definedName name="work">#REF!</definedName>
    <definedName name="work_2">#REF!</definedName>
    <definedName name="work_6">#REF!</definedName>
    <definedName name="works_range" localSheetId="0">#REF!</definedName>
    <definedName name="works_range" localSheetId="2">#REF!</definedName>
    <definedName name="works_range" localSheetId="1">#REF!</definedName>
    <definedName name="works_range" localSheetId="9">#REF!</definedName>
    <definedName name="works_range">#REF!</definedName>
    <definedName name="works_range_8" localSheetId="9">#REF!</definedName>
    <definedName name="works_range_8">#REF!</definedName>
    <definedName name="WP">#REF!</definedName>
    <definedName name="WP_2">#REF!</definedName>
    <definedName name="WP_6">#REF!</definedName>
    <definedName name="wqa">#REF!</definedName>
    <definedName name="wqty1">#REF!</definedName>
    <definedName name="wqty10">#REF!</definedName>
    <definedName name="wqty11">#REF!</definedName>
    <definedName name="wqty12">#REF!</definedName>
    <definedName name="wqty13">#REF!</definedName>
    <definedName name="wqty14">#REF!</definedName>
    <definedName name="wqty15">#REF!</definedName>
    <definedName name="wqty16">#REF!</definedName>
    <definedName name="wqty2">#REF!</definedName>
    <definedName name="wqty3">#REF!</definedName>
    <definedName name="wqty4">#REF!</definedName>
    <definedName name="wqty5">#REF!</definedName>
    <definedName name="wqty6">#REF!</definedName>
    <definedName name="wqty7">#REF!</definedName>
    <definedName name="wqty8">#REF!</definedName>
    <definedName name="wqty9">#REF!</definedName>
    <definedName name="wrb">#REF!</definedName>
    <definedName name="wrbi">#REF!</definedName>
    <definedName name="wrf">#REF!</definedName>
    <definedName name="wrk">#REF!</definedName>
    <definedName name="wrn">#REF!</definedName>
    <definedName name="wrn.pl.">#REF!</definedName>
    <definedName name="wrn.신규dep._.full._.set.">#REF!</definedName>
    <definedName name="wrn.전부인쇄.">#REF!</definedName>
    <definedName name="wrtwt4wt">#REF!</definedName>
    <definedName name="wry">#REF!</definedName>
    <definedName name="ws">#REF!</definedName>
    <definedName name="wsw">#REF!</definedName>
    <definedName name="WT">#REF!</definedName>
    <definedName name="wtd">#REF!</definedName>
    <definedName name="wtdel1">#REF!</definedName>
    <definedName name="wtdelnot3">#REF!</definedName>
    <definedName name="wtnotdel1">#REF!</definedName>
    <definedName name="wtnotdel2">#REF!</definedName>
    <definedName name="wtnotdel3">#REF!</definedName>
    <definedName name="wtnotdel4">#REF!</definedName>
    <definedName name="wtnotdel5">#REF!</definedName>
    <definedName name="wtnotdel6">#REF!</definedName>
    <definedName name="wtnotdel7">#REF!</definedName>
    <definedName name="wtnotdel8">#REF!</definedName>
    <definedName name="wtnotdel9">#REF!</definedName>
    <definedName name="wtotal">#REF!</definedName>
    <definedName name="ww">#REF!</definedName>
    <definedName name="wwbm">#REF!</definedName>
    <definedName name="WWE">#REF!</definedName>
    <definedName name="wwi">#REF!</definedName>
    <definedName name="wwmm">#REF!</definedName>
    <definedName name="WWW">#REF!</definedName>
    <definedName name="wwwww">#REF!</definedName>
    <definedName name="wxz">#REF!</definedName>
    <definedName name="x">#REF!</definedName>
    <definedName name="X_CQuelleBiopurC">#REF!</definedName>
    <definedName name="x1byr1">#REF!</definedName>
    <definedName name="xbdia">#REF!</definedName>
    <definedName name="xbyr">#REF!</definedName>
    <definedName name="xc">#REF!</definedName>
    <definedName name="XELL757.710">#REF!</definedName>
    <definedName name="Xl">#REF!</definedName>
    <definedName name="Xl___0">#REF!</definedName>
    <definedName name="Xl___0_2">#REF!</definedName>
    <definedName name="Xl___0_6">#REF!</definedName>
    <definedName name="Xl___13">#REF!</definedName>
    <definedName name="Xl___13_2">#REF!</definedName>
    <definedName name="Xl___13_6">#REF!</definedName>
    <definedName name="Xl_2">#REF!</definedName>
    <definedName name="Xl_6">#REF!</definedName>
    <definedName name="xlval">#REF!</definedName>
    <definedName name="Xm">#REF!</definedName>
    <definedName name="Xs">#REF!</definedName>
    <definedName name="Xso">#REF!</definedName>
    <definedName name="Xt">#REF!</definedName>
    <definedName name="xtdia">#REF!</definedName>
    <definedName name="xval1">#REF!</definedName>
    <definedName name="xval2">#REF!</definedName>
    <definedName name="xvxcv">#REF!</definedName>
    <definedName name="xx">#REF!</definedName>
    <definedName name="xxx">#REF!</definedName>
    <definedName name="xxxx">#REF!</definedName>
    <definedName name="XYZ">#REF!</definedName>
    <definedName name="XZCVXFSDF">#REF!</definedName>
    <definedName name="y">#REF!</definedName>
    <definedName name="ybval">#REF!</definedName>
    <definedName name="ycode">#REF!</definedName>
    <definedName name="year">#REF!</definedName>
    <definedName name="yearssr">#REF!</definedName>
    <definedName name="yes">#REF!</definedName>
    <definedName name="yit">#REF!</definedName>
    <definedName name="yry">#REF!</definedName>
    <definedName name="ys">#REF!</definedName>
    <definedName name="yt">#REF!</definedName>
    <definedName name="ytttt">#REF!</definedName>
    <definedName name="yty" localSheetId="9">#REF!</definedName>
    <definedName name="yty">#REF!</definedName>
    <definedName name="yty_8" localSheetId="9">#REF!</definedName>
    <definedName name="yty_8">#REF!</definedName>
    <definedName name="YUU">#REF!</definedName>
    <definedName name="yy">#REF!</definedName>
    <definedName name="z">#REF!</definedName>
    <definedName name="Za">#REF!</definedName>
    <definedName name="ZAHL_ERH_FW">#REF!</definedName>
    <definedName name="ZAHL_ERH_FWP">#REF!</definedName>
    <definedName name="ZAHL_ERH_HW">#REF!</definedName>
    <definedName name="ZAHL_ERH_HWP">#REF!</definedName>
    <definedName name="ZAHL_ERH_TXT">#REF!</definedName>
    <definedName name="ZAHL_PER">#REF!</definedName>
    <definedName name="ZAHL_PER_WRT">#REF!</definedName>
    <definedName name="Zb">#REF!</definedName>
    <definedName name="zbdia">#REF!</definedName>
    <definedName name="Zc">#REF!</definedName>
    <definedName name="zdfbvzx">#REF!</definedName>
    <definedName name="ZDZS">#REF!</definedName>
    <definedName name="Ze">#REF!</definedName>
    <definedName name="Zero">#REF!</definedName>
    <definedName name="Zf">#REF!</definedName>
    <definedName name="Zg">#REF!</definedName>
    <definedName name="ZIELLAND">#REF!</definedName>
    <definedName name="Zins_Garantee">#REF!</definedName>
    <definedName name="Zins_Monat">#REF!</definedName>
    <definedName name="Zinz_ÖKB">#REF!</definedName>
    <definedName name="zl">#REF!</definedName>
    <definedName name="zl___0">#REF!</definedName>
    <definedName name="zl___0_2">#REF!</definedName>
    <definedName name="zl___0_6">#REF!</definedName>
    <definedName name="zl___13">#REF!</definedName>
    <definedName name="zl___13_2">#REF!</definedName>
    <definedName name="zl___13_6">#REF!</definedName>
    <definedName name="zl_2">#REF!</definedName>
    <definedName name="zl_6">#REF!</definedName>
    <definedName name="zlpu">#REF!</definedName>
    <definedName name="zlpu___0">#REF!</definedName>
    <definedName name="zlpu___0_2">#REF!</definedName>
    <definedName name="zlpu___0_6">#REF!</definedName>
    <definedName name="zlpu___13">#REF!</definedName>
    <definedName name="zlpu___13_2">#REF!</definedName>
    <definedName name="zlpu___13_6">#REF!</definedName>
    <definedName name="zlpu_2">#REF!</definedName>
    <definedName name="zlpu_6">#REF!</definedName>
    <definedName name="ZM">#REF!</definedName>
    <definedName name="Zone">#REF!</definedName>
    <definedName name="zonedel">#REF!</definedName>
    <definedName name="zs">#REF!</definedName>
    <definedName name="zs___0">#REF!</definedName>
    <definedName name="zs___0_2">#REF!</definedName>
    <definedName name="zs___0_6">#REF!</definedName>
    <definedName name="zs___13">#REF!</definedName>
    <definedName name="zs___13_2">#REF!</definedName>
    <definedName name="zs___13_6">#REF!</definedName>
    <definedName name="zs_2">#REF!</definedName>
    <definedName name="zs_6">#REF!</definedName>
    <definedName name="ZS_Designer">#REF!</definedName>
    <definedName name="Zsec">#REF!</definedName>
    <definedName name="zspu">#REF!</definedName>
    <definedName name="zspu___0">#REF!</definedName>
    <definedName name="zspu___0_2">#REF!</definedName>
    <definedName name="zspu___0_6">#REF!</definedName>
    <definedName name="zspu___13">#REF!</definedName>
    <definedName name="zspu___13_2">#REF!</definedName>
    <definedName name="zspu___13_6">#REF!</definedName>
    <definedName name="zspu_2">#REF!</definedName>
    <definedName name="zspu_6">#REF!</definedName>
    <definedName name="ZSS">#REF!</definedName>
    <definedName name="ZSS___0">#REF!</definedName>
    <definedName name="ZSS___0_2">#REF!</definedName>
    <definedName name="ZSS___0_6">#REF!</definedName>
    <definedName name="ZSS___13">#REF!</definedName>
    <definedName name="ZSS___13_2">#REF!</definedName>
    <definedName name="ZSS___13_6">#REF!</definedName>
    <definedName name="ZSS_2">#REF!</definedName>
    <definedName name="ZSS_6">#REF!</definedName>
    <definedName name="ztdia">#REF!</definedName>
    <definedName name="ztpu">#REF!</definedName>
    <definedName name="ztpu___0">#REF!</definedName>
    <definedName name="ztpu___0_2">#REF!</definedName>
    <definedName name="ztpu___0_6">#REF!</definedName>
    <definedName name="ztpu___13">#REF!</definedName>
    <definedName name="ztpu___13_2">#REF!</definedName>
    <definedName name="ztpu___13_6">#REF!</definedName>
    <definedName name="ztpu_2">#REF!</definedName>
    <definedName name="ztpu_6">#REF!</definedName>
    <definedName name="ZUSCHL">#REF!</definedName>
    <definedName name="ZUSCHL_DB">#REF!</definedName>
    <definedName name="zval1">#REF!</definedName>
    <definedName name="zval2">#REF!</definedName>
    <definedName name="ZXFVXCVXCV">#REF!</definedName>
    <definedName name="ZY">#REF!</definedName>
    <definedName name="ZY___0">#REF!</definedName>
    <definedName name="ZY___0_2">#REF!</definedName>
    <definedName name="ZY___0_6">#REF!</definedName>
    <definedName name="ZY___13">#REF!</definedName>
    <definedName name="ZY___13_2">#REF!</definedName>
    <definedName name="ZY___13_6">#REF!</definedName>
    <definedName name="ZY_2">#REF!</definedName>
    <definedName name="ZY_6">#REF!</definedName>
    <definedName name="zz">#REF!</definedName>
    <definedName name="zzz">#REF!</definedName>
    <definedName name="ㄱㄱ">#REF!</definedName>
    <definedName name="ㄱㅇ">#REF!</definedName>
    <definedName name="개선과정">#REF!</definedName>
    <definedName name="개선과제1">#REF!</definedName>
    <definedName name="계획">#REF!</definedName>
    <definedName name="근거1">#REF!</definedName>
    <definedName name="근거2">#REF!</definedName>
    <definedName name="ㄴㄴ">#REF!</definedName>
    <definedName name="ㄴㅇㄹ">#REF!</definedName>
    <definedName name="ㄷㄷEEE">#REF!</definedName>
    <definedName name="동력성능1">#REF!</definedName>
    <definedName name="ㄹㅇ">#REF!</definedName>
    <definedName name="ㅁ">#REF!</definedName>
    <definedName name="ㅁㄴㅇ">#REF!</definedName>
    <definedName name="ㅂㅈㄷㅈㄷ">#REF!</definedName>
    <definedName name="사이로">#REF!</definedName>
    <definedName name="삽입">#REF!</definedName>
    <definedName name="ㅇㄶ">#REF!</definedName>
    <definedName name="예산">#REF!</definedName>
    <definedName name="이란">#REF!</definedName>
    <definedName name="일정">#REF!</definedName>
    <definedName name="일정1">#REF!</definedName>
    <definedName name="일정2">#REF!</definedName>
    <definedName name="일정3">#REF!</definedName>
    <definedName name="임병길">#REF!</definedName>
    <definedName name="ㅈㅈ">#REF!</definedName>
    <definedName name="자료">#REF!</definedName>
    <definedName name="전개계획">#REF!</definedName>
    <definedName name="전개방안2">#REF!</definedName>
    <definedName name="전체">#REF!</definedName>
    <definedName name="중앙">#REF!</definedName>
    <definedName name="춛도">#REF!</definedName>
    <definedName name="출도">#REF!</definedName>
    <definedName name="충돌">#REF!</definedName>
    <definedName name="투자비.현재">#REF!</definedName>
    <definedName name="판매목표2">#REF!</definedName>
    <definedName name="표준화실적99">#REF!</definedName>
    <definedName name="ㅎㅀ">#REF!</definedName>
    <definedName name="ㅐㅓㅐㅔㅓ">#REF!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3" l="1"/>
  <c r="A8" i="13"/>
  <c r="I12" i="12"/>
  <c r="K12" i="12"/>
  <c r="I10" i="12"/>
  <c r="K10" i="12"/>
  <c r="I9" i="12"/>
  <c r="K9" i="12"/>
  <c r="I6" i="12"/>
  <c r="K6" i="12"/>
  <c r="K13" i="12"/>
  <c r="I63" i="11"/>
  <c r="I67" i="11"/>
  <c r="E60" i="11"/>
  <c r="H60" i="11"/>
  <c r="H63" i="11"/>
  <c r="H67" i="11"/>
  <c r="K67" i="11"/>
  <c r="K63" i="11"/>
  <c r="K60" i="11"/>
  <c r="H54" i="11"/>
  <c r="E55" i="11"/>
  <c r="H55" i="11"/>
  <c r="E56" i="11"/>
  <c r="H56" i="11"/>
  <c r="H57" i="11"/>
  <c r="K57" i="11"/>
  <c r="G51" i="11"/>
  <c r="E51" i="11"/>
  <c r="H51" i="11"/>
  <c r="K51" i="11"/>
  <c r="E46" i="11"/>
  <c r="H46" i="11"/>
  <c r="E47" i="11"/>
  <c r="H47" i="11"/>
  <c r="H48" i="11"/>
  <c r="K48" i="11"/>
  <c r="H40" i="11"/>
  <c r="H41" i="11"/>
  <c r="H42" i="11"/>
  <c r="K42" i="11"/>
  <c r="H31" i="11"/>
  <c r="H32" i="11"/>
  <c r="H34" i="11"/>
  <c r="H35" i="11"/>
  <c r="H36" i="11"/>
  <c r="K36" i="11"/>
  <c r="H8" i="11"/>
  <c r="H9" i="11"/>
  <c r="H12" i="11"/>
  <c r="H13" i="11"/>
  <c r="E16" i="11"/>
  <c r="H16" i="11"/>
  <c r="H19" i="11"/>
  <c r="H20" i="11"/>
  <c r="H22" i="11"/>
  <c r="H23" i="11"/>
  <c r="H24" i="11"/>
  <c r="D27" i="11"/>
  <c r="H27" i="11"/>
  <c r="K27" i="11"/>
  <c r="F19" i="10"/>
  <c r="I19" i="10"/>
  <c r="F18" i="10"/>
  <c r="I18" i="10"/>
  <c r="F17" i="10"/>
  <c r="I17" i="10"/>
  <c r="F15" i="10"/>
  <c r="I15" i="10"/>
  <c r="F14" i="10"/>
  <c r="I14" i="10"/>
  <c r="F11" i="10"/>
  <c r="I11" i="10"/>
  <c r="A8" i="10"/>
  <c r="E6" i="10"/>
  <c r="F6" i="10"/>
  <c r="F5" i="10"/>
  <c r="F7" i="10"/>
  <c r="G6" i="9"/>
  <c r="G8" i="9"/>
  <c r="G10" i="9"/>
  <c r="G12" i="9"/>
  <c r="G14" i="9"/>
  <c r="G18" i="9"/>
  <c r="G20" i="9"/>
  <c r="G22" i="9"/>
  <c r="G24" i="9"/>
  <c r="G26" i="9"/>
  <c r="G28" i="9"/>
  <c r="G30" i="9"/>
  <c r="F18" i="8"/>
  <c r="F5" i="8"/>
  <c r="F7" i="8"/>
  <c r="E5" i="8"/>
  <c r="E7" i="8"/>
  <c r="H7" i="8"/>
  <c r="H8" i="8"/>
  <c r="K8" i="8"/>
  <c r="E12" i="8"/>
  <c r="H5" i="8"/>
  <c r="K5" i="8"/>
  <c r="G215" i="7"/>
  <c r="G208" i="7"/>
  <c r="G204" i="7"/>
  <c r="G202" i="7"/>
  <c r="G199" i="7"/>
  <c r="G196" i="7"/>
  <c r="G193" i="7"/>
  <c r="G189" i="7"/>
  <c r="G187" i="7"/>
  <c r="D187" i="7"/>
  <c r="G184" i="7"/>
  <c r="G181" i="7"/>
  <c r="G180" i="7"/>
  <c r="G177" i="7"/>
  <c r="G174" i="7"/>
  <c r="G173" i="7"/>
  <c r="G170" i="7"/>
  <c r="G167" i="7"/>
  <c r="G166" i="7"/>
  <c r="G164" i="7"/>
  <c r="G163" i="7"/>
  <c r="G152" i="7"/>
  <c r="G150" i="7"/>
  <c r="G149" i="7"/>
  <c r="G147" i="7"/>
  <c r="G144" i="7"/>
  <c r="G142" i="7"/>
  <c r="G141" i="7"/>
  <c r="G139" i="7"/>
  <c r="G136" i="7"/>
  <c r="G134" i="7"/>
  <c r="G132" i="7"/>
  <c r="G130" i="7"/>
  <c r="G129" i="7"/>
  <c r="G128" i="7"/>
  <c r="G125" i="7"/>
  <c r="K122" i="7"/>
  <c r="G122" i="7"/>
  <c r="K120" i="7"/>
  <c r="G120" i="7"/>
  <c r="G119" i="7"/>
  <c r="G117" i="7"/>
  <c r="G116" i="7"/>
  <c r="K115" i="7"/>
  <c r="F113" i="7"/>
  <c r="G113" i="7"/>
  <c r="G110" i="7"/>
  <c r="G216" i="7"/>
  <c r="F95" i="7"/>
  <c r="G95" i="7"/>
  <c r="G92" i="7"/>
  <c r="F91" i="7"/>
  <c r="G91" i="7"/>
  <c r="G87" i="7"/>
  <c r="G85" i="7"/>
  <c r="G84" i="7"/>
  <c r="G83" i="7"/>
  <c r="G81" i="7"/>
  <c r="G79" i="7"/>
  <c r="G78" i="7"/>
  <c r="G77" i="7"/>
  <c r="G76" i="7"/>
  <c r="G74" i="7"/>
  <c r="G73" i="7"/>
  <c r="G71" i="7"/>
  <c r="G70" i="7"/>
  <c r="G67" i="7"/>
  <c r="G66" i="7"/>
  <c r="G65" i="7"/>
  <c r="G64" i="7"/>
  <c r="G63" i="7"/>
  <c r="G61" i="7"/>
  <c r="G60" i="7"/>
  <c r="G59" i="7"/>
  <c r="G56" i="7"/>
  <c r="G55" i="7"/>
  <c r="G52" i="7"/>
  <c r="G51" i="7"/>
  <c r="G50" i="7"/>
  <c r="G48" i="7"/>
  <c r="G47" i="7"/>
  <c r="F44" i="7"/>
  <c r="F45" i="7"/>
  <c r="G45" i="7"/>
  <c r="G44" i="7"/>
  <c r="G43" i="7"/>
  <c r="G42" i="7"/>
  <c r="G41" i="7"/>
  <c r="G40" i="7"/>
  <c r="G38" i="7"/>
  <c r="G37" i="7"/>
  <c r="G36" i="7"/>
  <c r="G35" i="7"/>
  <c r="G34" i="7"/>
  <c r="G32" i="7"/>
  <c r="G31" i="7"/>
  <c r="G29" i="7"/>
  <c r="F28" i="7"/>
  <c r="G28" i="7"/>
  <c r="G27" i="7"/>
  <c r="G26" i="7"/>
  <c r="G25" i="7"/>
  <c r="G22" i="7"/>
  <c r="G21" i="7"/>
  <c r="G20" i="7"/>
  <c r="G19" i="7"/>
  <c r="G16" i="7"/>
  <c r="G15" i="7"/>
  <c r="G14" i="7"/>
  <c r="F13" i="7"/>
  <c r="G13" i="7"/>
  <c r="G6" i="7"/>
  <c r="G7" i="7"/>
  <c r="G8" i="7"/>
  <c r="G9" i="7"/>
  <c r="G10" i="7"/>
  <c r="G11" i="7"/>
  <c r="G97" i="7"/>
  <c r="E46" i="3"/>
  <c r="D46" i="3"/>
  <c r="H46" i="3"/>
  <c r="H47" i="3"/>
  <c r="K47" i="3"/>
  <c r="C46" i="3"/>
  <c r="A38" i="3"/>
  <c r="A43" i="3"/>
  <c r="H40" i="3"/>
  <c r="H41" i="3"/>
  <c r="K41" i="3"/>
  <c r="H32" i="3"/>
  <c r="H31" i="3"/>
  <c r="H30" i="3"/>
  <c r="H29" i="3"/>
  <c r="H28" i="3"/>
  <c r="H27" i="3"/>
  <c r="H26" i="3"/>
  <c r="H25" i="3"/>
  <c r="H33" i="3"/>
  <c r="A11" i="3"/>
  <c r="A14" i="3"/>
  <c r="H8" i="3"/>
  <c r="E7" i="3"/>
  <c r="H7" i="3"/>
  <c r="H6" i="3"/>
  <c r="H9" i="3"/>
  <c r="H34" i="3"/>
  <c r="H35" i="3"/>
  <c r="K35" i="3"/>
  <c r="F9" i="10"/>
  <c r="I9" i="10"/>
  <c r="I7" i="10"/>
  <c r="I21" i="10"/>
  <c r="H19" i="3"/>
  <c r="H12" i="3"/>
  <c r="K9" i="3"/>
  <c r="E18" i="8"/>
  <c r="H18" i="8"/>
  <c r="K18" i="8"/>
  <c r="H12" i="8"/>
  <c r="H13" i="8"/>
  <c r="K13" i="8"/>
  <c r="K19" i="8"/>
  <c r="K24" i="11"/>
  <c r="K68" i="11"/>
  <c r="H15" i="3"/>
  <c r="K15" i="3"/>
  <c r="K12" i="3"/>
  <c r="K49" i="3"/>
  <c r="K50" i="3"/>
</calcChain>
</file>

<file path=xl/sharedStrings.xml><?xml version="1.0" encoding="utf-8"?>
<sst xmlns="http://schemas.openxmlformats.org/spreadsheetml/2006/main" count="793" uniqueCount="580">
  <si>
    <t>S. No.</t>
  </si>
  <si>
    <t>Amount</t>
  </si>
  <si>
    <t>CIVIL WORKS</t>
  </si>
  <si>
    <t>INTERIOR ESTIAMTE</t>
  </si>
  <si>
    <t>S.
No.</t>
  </si>
  <si>
    <t>SOR REFERENCE</t>
  </si>
  <si>
    <t>Description of items</t>
  </si>
  <si>
    <t>No</t>
  </si>
  <si>
    <t>L (FT)</t>
  </si>
  <si>
    <t>B (FT)</t>
  </si>
  <si>
    <t>H/D (FT)</t>
  </si>
  <si>
    <t>Qty.</t>
  </si>
  <si>
    <t>Unit</t>
  </si>
  <si>
    <t xml:space="preserve">Rate </t>
  </si>
  <si>
    <r>
      <rPr>
        <b/>
        <sz val="14"/>
        <color theme="1"/>
        <rFont val="Verdana"/>
      </rPr>
      <t>Half brick thick Brick Masonary with FLY ASH lime bricks</t>
    </r>
    <r>
      <rPr>
        <sz val="14"/>
        <color theme="1"/>
        <rFont val="Verdana"/>
      </rPr>
      <t xml:space="preserve"> (flag brick) confirming to ISI 12894:2002 of class designation 40 in super Strcture above plinth level Cement Mortar 1:3 (1 cement : 3 coarse sand)</t>
    </r>
  </si>
  <si>
    <t>Conference Hall</t>
  </si>
  <si>
    <t>hall</t>
  </si>
  <si>
    <t>pantry</t>
  </si>
  <si>
    <t>Total</t>
  </si>
  <si>
    <t>sqft</t>
  </si>
  <si>
    <r>
      <rPr>
        <b/>
        <sz val="14"/>
        <color theme="1"/>
        <rFont val="Verdana"/>
      </rPr>
      <t>Extra for half brick work in superstructure</t>
    </r>
    <r>
      <rPr>
        <sz val="14"/>
        <color theme="1"/>
        <rFont val="Verdana"/>
      </rPr>
      <t xml:space="preserve"> above plinth level for every story or part thereof in addition to rate for upto plinth level:</t>
    </r>
  </si>
  <si>
    <t>For Ground Floor</t>
  </si>
  <si>
    <t>Extra for providing and placing in position hopping 25x1.60 mm or 2 Nos 6mm dia MS bars reinforcement at every third course of half brick masonry.</t>
  </si>
  <si>
    <r>
      <rPr>
        <sz val="14"/>
        <color theme="1"/>
        <rFont val="Verdana"/>
      </rPr>
      <t xml:space="preserve">Providing and making </t>
    </r>
    <r>
      <rPr>
        <b/>
        <sz val="14"/>
        <color theme="1"/>
        <rFont val="Verdana"/>
      </rPr>
      <t>12mm thick cement plaster</t>
    </r>
    <r>
      <rPr>
        <sz val="14"/>
        <color theme="1"/>
        <rFont val="Verdana"/>
      </rPr>
      <t xml:space="preserve"> of mix: </t>
    </r>
  </si>
  <si>
    <t>in cement mortar 1:6 (1 cement : 6 fine sand)</t>
  </si>
  <si>
    <t>same as half brick qty</t>
  </si>
  <si>
    <t>both sides</t>
  </si>
  <si>
    <r>
      <rPr>
        <sz val="14"/>
        <color theme="1"/>
        <rFont val="Verdana"/>
      </rPr>
      <t xml:space="preserve">Providing and laying </t>
    </r>
    <r>
      <rPr>
        <b/>
        <sz val="14"/>
        <color theme="1"/>
        <rFont val="Verdana"/>
      </rPr>
      <t>DOUBLE/ MULTI CHARGE</t>
    </r>
    <r>
      <rPr>
        <sz val="14"/>
        <color theme="1"/>
        <rFont val="Verdana"/>
      </rPr>
      <t xml:space="preserve"> (minimum 2.0mm thick layer) VlTRIFIED floor tiles with water absorption less than 0.05% and conforming to IS : 15622-2017 of 1st quality of approved make in all colours and shades and size mentioned below(+/-10mm), laid on 20mm thick cement mortar 1 :4 (1 cement : 4 coarse sand) including grouting the joints with white cement and matching pigments etc. complete.</t>
    </r>
  </si>
  <si>
    <t>Size 600x600mm thickness 9 to 10mm</t>
  </si>
  <si>
    <t>Floor Tiles</t>
  </si>
  <si>
    <t>Store UPS</t>
  </si>
  <si>
    <t>Hall</t>
  </si>
  <si>
    <t>SQFT</t>
  </si>
  <si>
    <t>Chief Manager</t>
  </si>
  <si>
    <t>Pantry</t>
  </si>
  <si>
    <t>Reception</t>
  </si>
  <si>
    <t>Reigonal Head Chamber</t>
  </si>
  <si>
    <t>Deputy Reigonal Head</t>
  </si>
  <si>
    <t>Add 10 % for skirting</t>
  </si>
  <si>
    <t>sqm.</t>
  </si>
  <si>
    <r>
      <rPr>
        <sz val="14"/>
        <color theme="1"/>
        <rFont val="Verdana"/>
      </rPr>
      <t xml:space="preserve">Providing and fixing </t>
    </r>
    <r>
      <rPr>
        <b/>
        <sz val="14"/>
        <color theme="1"/>
        <rFont val="Verdana"/>
      </rPr>
      <t>rectified glazed ceramic Floor tiles</t>
    </r>
    <r>
      <rPr>
        <sz val="14"/>
        <color theme="1"/>
        <rFont val="Verdana"/>
      </rPr>
      <t xml:space="preserve"> of 1st quality conforming to IS : 15622-2017 of approved make, in all colors, shades over 20 mm thick bed of cement Mortar 1;3 (1 cement: 3 coarse send) and jointing with grey cement slurry @ 3.3 kg per sqm including pointing in white cement mixed with matching pigment complete.</t>
    </r>
  </si>
  <si>
    <t>Size 600x600mm thickness 8 to 9mm</t>
  </si>
  <si>
    <t>Toilet</t>
  </si>
  <si>
    <r>
      <rPr>
        <sz val="14"/>
        <color theme="1"/>
        <rFont val="Verdana"/>
      </rPr>
      <t xml:space="preserve">Providing and </t>
    </r>
    <r>
      <rPr>
        <b/>
        <sz val="14"/>
        <color theme="1"/>
        <rFont val="Verdana"/>
      </rPr>
      <t>fixing rectified glazed ceramic wall/dado</t>
    </r>
    <r>
      <rPr>
        <sz val="14"/>
        <color theme="1"/>
        <rFont val="Verdana"/>
      </rPr>
      <t xml:space="preserve"> tiles of 1st quality conforming to IS : 15622-2017 of approved make, in all color, shaded on wall and dodos over 12 mm thick bed of cement Mortar 1:3 (1 cement : 3 coarse sand) and jointing with grey cement slurry @ 3.3kg per sqm including pointing in white cement mixed with matching pigment complete.</t>
    </r>
  </si>
  <si>
    <t>Size 450x900mm thickness 7 to 9mm</t>
  </si>
  <si>
    <t>Wall Tiles Dado</t>
  </si>
  <si>
    <t>TOTAL CIVIL WORK</t>
  </si>
  <si>
    <t>TO SAY Rs (IN LACS) :-</t>
  </si>
  <si>
    <t>INTERIOR WORKS</t>
  </si>
  <si>
    <t xml:space="preserve">Providing and fixing GYPSUM BOARD FALSE CEILING in levels as per the detailed drawing - made up of G.I frames as specified by Gypsum India limited and 12mm thick Gypsum board with suitable suspenders fixed to the ceiling. Ceiling section, perimeter channel, suspenders etc. shall be standard sections supplied by Gypsum India LTD. Spacing of intermediate channels shall be at 1200 mm c/c, and ceiling section at 457 mm c/c the work includes taping and jointing, applying primer, two or more coats of plastic emulsion paint of approved shade ICI/ ASHIAN PAINTS make, making cut-out for light fixtures, etc. The Final court shall be done with FOAM ROLLER, and no brush marks should be visible. Providing of perimeter channels/ beading etc. as per drawing complete in all respects.(All measurement in sqft only) The rate should include necessary additional ceiling sections and intermediate channels  openings for light fixtures, A.C. ducts, vertical  drops, offsets.and with two coats of putty, two coats of approved primer, and three coats of approved lustre paint </t>
  </si>
  <si>
    <t>GRID FALSE CEILING-(SAINT GOBIN /ARMSTRONG DUNE RH-98) Providing and fixing of false ceilings at all heights of 600 mm x 600 mm x 10-12 mm Mineral Fibre ceiling tiles of type Premier-Beveled Tegular Edge laid on 15mm exposed grid system.The framework comprise of main runner spaced at 1200mm centers securely fixed to the structural soffit by approved hangers at 1200mm maximum centers. Hangers (GI wire of 4.0mm dia) to be fixed by approved roof plug, level adjusters and screws etc. The last hanger at the end of each main runner should not be greater than 450mm from the adjacent wall. Flush fitting 1200mm long cross tees (with double stitching) to be interlocked between main runners at 600mm centers to form 1200 x 600mm modules. Cut cross tees longer than 600mm to be supported independently. 600mm x 600mm modules to be formed by fitting 600mm long flush fitting cross tees centrally between the 1200m cross tee.</t>
  </si>
  <si>
    <t>PAINTING WORK Painting on undecorated / decorated wall and ceiling surfaces with two or more coats of acrylic emulsion (Asian/Berger make) (as / shade approved by the Architect) of approved brand. It shall include for preparing the surfaces clean, even and smooth with thoroughly brushing with broom, scratching with patti and sand papering respectively, so that the surfaces are free from oil, grease, dirt, mortar droppings &amp; other foreign and loose matter. It shall also include for preparing the surface and filling of holes with plaster of paris before priming coat of whiting / approved primer. The rate shall include cost of all materials such as plaster of paris, whiting /primer, glue (Fevicol), indigo / stainer, brushes, sand paper, patti, dhoti, broom stick, clean water with storage and other containers, labour, scaffolding / ladder charges, cleaning of floors and other sundries etc., all complete to the satisfaction of the Architect.</t>
  </si>
  <si>
    <t xml:space="preserve">Supplying and erecting full height partly glazed / unglazed partitions as per following specifications: Basic frame work: Framing shall consist of Heavy duty Aluminium Box Sections 50mm x 50mm @ 600mm c/c both ways Horizontally and Vertically. The vertical alternate frames to be fixed to the ceiling with necessary fixtures. Vertical members shall be suitably anchored at ceiling level to ensure rigidity. Exposed frame members in the glazed portions shall have wider spacing (approx. 1200 mm) and be finished with 1.00 mm thick laminate of same or combination shades, over 6mm BWP grade ply. Skin membrane: (Opaque portion up to 900mm from floor level and from 2100mm to ceiling, finished with 6mm thick BWP grade plywood on each face with grooves, as per drawings/ instructions. Finishing: 1.0mm thick laminate of same or combination shades with grooves as per instructions. </t>
  </si>
  <si>
    <t xml:space="preserve">Glazing: 12mm thick clear float glass fixed with polished teak /steam beech wood glazing beads of approved shape (finished 12 x 25mm). Skirting- 100mm high laminate of approved make &amp; shade all as directed. Top Border: 150mm high laminate of approved make &amp; shade all as directed. Quoted rates shall include all necessary materials, accessories and labour and also to make provisions for electrical / telephone / computer wiring conduits and switch boxes, etc. (Materials for wiring, conduits &amp; switches etc. shall be separately paid for) Laminates shall have a number of horizontal / vertical grooves and the ply under such grooves shall be painted with approved colours. Opening for communication / conversation shall be provided as required as per detailed design and nothing extra shall be paid / deduction for the same. </t>
  </si>
  <si>
    <t xml:space="preserve">All doors including sliding doors / openable doors, with all fittings including ISI Marked Floor Springs,   Hinges, Bolts, etc., shall be included in the same price. Doors shall be of heavy sections matching the partition, and shall have 8.0 mm thick etched glass as per design. All items necessary for completing the above mentioned work are deemed to be included in the scope of work, whether or not they are specifically mentioned in the B.O.Q / tender documents / drawings. </t>
  </si>
  <si>
    <t>Supply installation and comissioning of 15 mm thick Gyproc Fireline/ Firestop board in UPS and server room partition wall.</t>
  </si>
  <si>
    <t>ENTRANCE DOOR (WITH ETCHING, HEIGHT – 8’ &amp; GLASS – 12mm THICK) Providing fabricating &amp; fixing in position twin style door at Main Entrance made of anodized/powder coated Aluminum sections of size 100mm height x 50mm thick aluminum bottom rail, 100mm x 50mm thick vertical and top rail 100mm x 50mm thick lock rail floor spring of ISI make, clip sections and 12mm thick glass (Modi/ Saint Gobain make) including fixing the frame to brick wall/RCC/wooden surfaces with necessary fasteners to have proper fixity including all incidentals etc complete. Glass to be fixed in the grooves of the aluminum sections with necessary materials/beading etc. The job also includes cost of providing &amp; fixing heavy duty double action hydraulic floor spring ( ISI mark ) in the floor, fixing the door on it, including necessary fixing materials on the lintel/bottom, bolts, locks &amp; satin finish stainless steel decorative tubular handles (approx.300mm long) on both faces complete as per drawing and instructions. All members to be 16 gauge. The vertical shutter rail to house wool packing to act as a sealant for a gap between shutter and frame fixed glazing. The rate should also include cost for decorative etching on the glass.</t>
  </si>
  <si>
    <t xml:space="preserve">Supply and erecting low height opaque partitions (up to maximum 1350mm height) conforming to the following specifications : Basic frame work: Framing shall consist of Heavy duty Aluminium Box Sections 50mm x 50mm @ 600mm c/c both ways Horizontally and Vertically. The vertical alternate frames to be fixed to the ceiling with necessary fixtures. Vertical members shall be suitably anchored at ceiling level to ensure rigidity. Skin membrane: 6 mm thick BWP grade ply on each face up to 900mm height. Glazing: 12mm glass in remaining portion, Finishing: 1.0-mm thick laminate of same or combination shades with grooves as per instructions. Laminates shall have a number of horizontal / vertical grooves and the ply under such grooves shall be painted with approved colours. </t>
  </si>
  <si>
    <t>Openings for communication / conversation shall be provided as required as per detailed design and nothing extra shall be paid / deduction for the same. All electrical wires, accessories, telephone wires, etc, shall be run in the partition without any extra charges for the same. All doors including sliding doors / openable doors, with all fittings including ISI Marked Floor Springs, Hinges, Bolts, etc., shall be included in the same price. Doors shall be of heavy sections matching the partition, and shall have 8.0 mm thick etched glass as per design. All items necessary for completing the above mentioned work are deemed to be included in the scope of work, whether or not they are specifically mentioned in the B.O.Q / tender documents / drawings.</t>
  </si>
  <si>
    <t xml:space="preserve">All exposed wooden surfaces are to be painted with Premium quality paint as per Specifications. </t>
  </si>
  <si>
    <t>OFFICER COUNTERS/low level counter Supplying and erecting counters (running tables) 915 mm wide and 750mm high including drawer-cum- cabinet unit for files, space for computer CPU, wire managers, modesty panel, tea tray etc. made with 19mm thick BWP grade block board on top and supporting sides / front with necessary well seasoned Malaysian Sal/ Kail/ Mirandi wood frame work, finished on top with mirror polished 18mm thick granite slab (Jet black) with rounded edges and sides with 1.0 mm thick laminate of approved shade and quality, including providing and fixing 450mm long key board tray of approved shade, hardware and accessories at each of the counter. All exposed edges of block board are to be provided with half round teak wood mouldings, duly polished and 100mm high laminate of approved make &amp; shade all as directed. Inner faces shall be painted with two coats of synthetic enamel paint of approved shade &amp; quality over a coat of primer. Skirting: 100mm high laminate of approved make &amp; shade all as directed. Rate to include charges for brass hardware fittings as well as fixtures like sliding gear for drawers of ‘Earl Behari’ or equivalent approved make.</t>
  </si>
  <si>
    <t>LOW / FULL HEIGHT STORAGE CABINET Providing and erecting in position low/ full height Storage cabinet : Made of 19 mm thick BWP grade block board including intermediate shelves as per direction, lockable shutters etc. conforming to following specifications: Shutter faces shall be finished with 1mm thick laminate of same or combination shades as per instructions with polished white or steam beech wood (6mm thick) edge lippings and 100mm high teak wood skirting duly polished/ painted as directed. Inner faces of cabinet including shutters shall be painted in approved shade. Shutters will be hung by auto-closing hinges, locks, magnetic door catcher and satin finished S. S. handles etc. of approved make. (Payment will be on the area of cabinet face). Skirting: 100mm high laminate of approved make &amp; shade all as directed. Low Height : Maximum 450mm deep x 900 mm high Full Height : Maximum 450mm deep x 2100 mm high</t>
  </si>
  <si>
    <t>BRANCH MANAGER TABLE WITH SIDE CREDENZA INCLUDE 12mm THICK GLASS:- Providing and placing in position tables with top, vertical sides/dividers, skirting and modesty panel made out of 19mm thick water proof board with 1mm thick laminate (as/shade approved by the Architect) on all exposed surfaces. It shall also have 75mm x 40mm teak wood runners below the top and for footrest below. Every table shall be provided with a side unit (size – W-500mm, H-750mm, D 500mm approx.), consisting of 150 mm deep drawer at top and a cabinet with open able/hinged shutter below. The facia of drawer and shutter of cabinet below shall be made out 19mm thick water proof board with 1mm thick laminate (as/shade approved by the Architect) and sides and bottom of drawer shall be made out of 12mm thick water proof ply. The side unit shall have CAM locks, handles, guides, sliding units, hinges, magnetic catcher’s etc. of approved make. Every table shall be provided with a pedestal unit (size – W-550mm, H-720mm, D 450mm approx.) below.</t>
  </si>
  <si>
    <t>The table shall have 100mm deep facia, below the top, in which keyboard drawer unit shall be adjusted. It shall be made out 19mm thick water proof board with 1mm thick laminate (as/shade approved by the Architect) and sides and bottom of drawer shall be made out of 12mm thick water proof ply. The unit shall have CAM locks, handles, guides, sliding units etc. of approved make. The job shall include for 6mm x 6mm grooves in between sides and open able drawers and hinged shutters. All the exposed edges of water proof board and ply shall be provided with 6mm thick teak wood/hard wood lipping. All teak wood surfaces shall be melamine polished and other internal surfaces shall be painted with two coats of synthetic enamel over one coat of primer, all complete to the satisfaction of the Architect. Every table top shall be provided with 12 mm thick float glass (as per profile) with polished and beveled (25mm wide) edges all complete to the satisfaction of the Architect. Approx size of table : 1830 x 915 x 750 mm (6.0’x 3.0’x 2.5’) or 1524 x 915 x 750 mm (5.0’x 3’x 2.5’)</t>
  </si>
  <si>
    <t>OFFICER TABLE INCLUDE 12mm THICK GLASS:- Providing and placing in position tables with top, vertical sides/dividers, skirting and modesty panel made out of 19mm thick water proof board with 1mm thick laminate (as/shade approved by the Architect) on all exposed surfaces. It shall also have 75mm x 40mm teak wood runners below the top and for footrest below. The facia of drawer and shutter of cabinet below shall be made out 19mm thick water proof board with 1mm thick laminate (as/shade approved by the Architect) and sides and bottom of drawer shall be made out of 12mm thick water proof ply. Every table shall be provided with a pedestal unit (size – W- 465mm, H-720mm, D-450mm approx.) below. The table shall have 100mm deep facia, below the top, in which keyboard drawer unit shall be adjusted. It shall be made out 19mm thick water proof board with 1mm thick laminate (as/shade approved by the Architect) and sides and bottom of drawer shall be made out of 12mm thick water proof ply. The unit shall have CAM locks, handles, guides, sliding units etc. of approved make. The job shall include for 6mm x 6mm grooves in between sides and open able drawers and hinged shutters. All the exposed edges of water proof board and ply shall be provided with 6mm thick teak wood/hard wood lipping. All teak wood surfaces shall be melamine polished and other internal surfaces shall be painted with two coats of synthetic enamel over one coat of primer, all complete to the satisfaction of the Architect. Every table top shall be provided with 12 mm thick float glass (as per profile) with polished and beveled (25mm wide) edges all complete to the satisfaction of the Architect. Approx Size : 1500 x 750 x 750 mm (5’x 2.5’x 2.5’)</t>
  </si>
  <si>
    <t>Center Table (3'-0"x1'-9") 12 mm glass top with shelf below</t>
  </si>
  <si>
    <t>(NOTICE BOARD) Providing and fixing a notice board near the Waiting area, frame to be made of 1st quality hardwood, and infill of 12 mm thick 'Celotex, board, duly covered with "Matte" quality cloth of approved colour and make. Visible surfaces of Frame to be painted with "Premium 1st Quality Paint" in approved colour and shade, and internal frames and internal surface of celotex board to be painted with priming coat. The frame is to be securely fixed to the wall, all complete as per directions for the Architect / Employer. Size: 3'-6" x 2'-0".</t>
  </si>
  <si>
    <t>(SUGGESTION BOX) Providing and fixing one suggestion box, made with 12 mm ply as per standard design and specifications of the Bank, fully complete, with enamel painting, lock, lettering on top, etc.</t>
  </si>
  <si>
    <t>(SOFA) Providing and Placing sofas of a contemporary design, the basic frame of which is to be made of 1st class hardwood, supports of 19 mm thick marine grade bwp plywood, covered with thick layers of hidensity foam, shaped to the required design, and covered with hi-quality fabric of the basic range of Rs. 300/- per metre. Each sofa seat to be approximately 2'-0" x 2'-0" in size, the overall sofa to be a highly luxurious look and feel, and to be comfortable to sit. 2 Seater sofa.</t>
  </si>
  <si>
    <t>INTERIOR AND ELECTRICAL WORK OF PROPOSED CENTRAL BANK OF INDIA REGIONAL OFFICE</t>
  </si>
  <si>
    <t>ELECTRICAL BOQ</t>
  </si>
  <si>
    <t>SL. NO.</t>
  </si>
  <si>
    <t>ITEM OF WORK</t>
  </si>
  <si>
    <t>UNIT</t>
  </si>
  <si>
    <t>QTY</t>
  </si>
  <si>
    <t>RATE</t>
  </si>
  <si>
    <t>AMOUNT</t>
  </si>
  <si>
    <t>WIRING</t>
  </si>
  <si>
    <t>Wiring for light point/ fan point/ exhaust fan point/ call bell point with 1.5 sq mm FR PVC insulated copper condtr single core cable in surface/ recessed PVC conduit with modular switch, modular plate, suitable GI box and earthing the 3rd point with
1.5 sqmm FR PVC insulated copper conductor single core cable etc as reqd.</t>
  </si>
  <si>
    <t>Each</t>
  </si>
  <si>
    <t>Wiring for A.C. Point with 2 x 4 sqmm FR PVC insulated copper conductor single core cable in surface/ recessed PVC conduit / PVC Casing - n Capping along with one no 4 sq mm FR PVC insulated copper conductor single core cable for loop earthing as required.</t>
  </si>
  <si>
    <t>Mtr.</t>
  </si>
  <si>
    <t>Sub main Wiring for Light D.B. with 4 x 4 sqmm FR PVC insulated copper conductor single core cable in surface/ recessed PVC conduit / PVC Casing - n Capping along with 1X4 sq mm FR PVC insulated copper conductor single core cable for loop earthing as required.</t>
  </si>
  <si>
    <t>Sub Main Wiring from LT Panel to UPS Panel with 4 x 6 sqmm FR PVC insulated copper conductor single core cable in surface/ recessed PVC conduit / PVC Casing
- n Capping along with two no 6 sq mm FR PVC insulated copper conductor single core cable for loop earthing as required.</t>
  </si>
  <si>
    <t>Sub main Wiring between LT Panel to RAW feed D.B. with 2 x 6 sqmm FR PVC insulated copper conductor single core cable in surface/ recessed PVC conduit / PVC Casing - n Capping along with one no 6 sq mm FR PVC insulated copper conductor single core cable for loop earthing as required.</t>
  </si>
  <si>
    <t>Wiring for UPS &amp; RAW Power computer point with 2 x 2.5 sqmm FR PVC insulated copper conductor single core cable in surface/ recessed PVC conduit / PVC Casing
- n Capping along with one no 2.5 sq mm FR PVC insulated copper conductor single core cable for loop earthing as required.</t>
  </si>
  <si>
    <t>Light Circuit wiring with 2 x 1.5 sqmm FR PVC insulated copper conductor single core cable surface/ recessed PVC conduit / PVC Casing - n Capping along with one no 1.5 sq mm FR PVC insulated copper conductor single core cable for loop earthing as required.</t>
  </si>
  <si>
    <t>Supply &amp; fixing suitable size GI box with modular plate and cover in front on surface/ in recess i/c pvdg &amp; fixing 5 pin 5/6 amp modular socket outlet and 5/6 amps modular switch, connection, painting with 1.5 sqmm FR PVC insulated copper conductor single core cable etc as reqd.</t>
  </si>
  <si>
    <t>Set</t>
  </si>
  <si>
    <t>Supply &amp; fixing AC controller unit consisting of one no 25 amp AC controller having overload protection starter, one no 20/25 amp SPN MCB and socket outlet, all fixed on a modular plate complete with metal box and recessed in wall as required including 4 sqmm FR PVC insulated copper conductor single core cable</t>
  </si>
  <si>
    <t>Supply &amp; fixing suitable size GI box with modular plate and cover in front on surface/ in recess i/c pvdg &amp; fixing 6 pin 15/16 amp modular socket outlet and 15/16 amps modular switch, connection, painting, 4sqmm FR PVC insulated copper conductor single core cable etc as reqd.</t>
  </si>
  <si>
    <t>Supply &amp; fixing remote controlled call bell buzzer suitable for 230 V AC/ Battery operated with remote type bell push as reqd.</t>
  </si>
  <si>
    <t>nos.</t>
  </si>
  <si>
    <t>Supply &amp; fixing of computer point with 3 no. 5 pin 5/6 amp modular socket with modular type switch for UPS Power and 2 no. 5 pin 5/6 amp modular socket with modular type switch phenolic laminated sheet suitable size PVC/G.I. box. As per instruction of Bank/Ele.Er./as required. Including 1.5 sqmm FR PVC insulated copper conductor single core cable</t>
  </si>
  <si>
    <t>S/F of approved make including square face plate and M.S. housing box with RJ-45 socket etc complete in all respect including cat-6 Data cable conduits, identification of the hub</t>
  </si>
  <si>
    <t>a) RJ-45 socket</t>
  </si>
  <si>
    <t>Set.</t>
  </si>
  <si>
    <t>b) Cat-6 Data cable with PVC conduit</t>
  </si>
  <si>
    <t>Supply &amp; fixing of approved make including square face plate and M.S. housing box with RJ-11 socket etc complete in all respect conduits as required.(Each Section Head work station have 2 no. of RJ 11 Socket)</t>
  </si>
  <si>
    <t>a) RJ-11 socket</t>
  </si>
  <si>
    <t>b) Supplying and drawing 2 pair 0.5 sqmm FR PVC insulated annealed copper conductor, unarmored telephone cable in the existing surface/PVC conduit as required.</t>
  </si>
  <si>
    <t>Supplying and drawing fixing 9 SWG copper conductor wire for loop earthling as required.</t>
  </si>
  <si>
    <t>Supply &amp; fixing Commissioning of 20 line Net-working hub all complete as required.</t>
  </si>
  <si>
    <t>Supply &amp; fixing of following sizes of PVC conduit along with accessories in surface/ recess i/c cutting the wall and making good the same in case of recessed conduit as reqd.</t>
  </si>
  <si>
    <t>a) 20 mm</t>
  </si>
  <si>
    <t>b) 25 mm</t>
  </si>
  <si>
    <t>DISTRIBUTION BOARDS &amp; PANELS</t>
  </si>
  <si>
    <t>Supplying &amp; Fixing following ways three pole and neutral sheet steel MCB DB, 415 volts on surface/ recessed complete with tinned copper busbar, neutral busbar, earth bar din bar detachable gland plate interconnections, phosphatised and powder painted i/c earthing etc as reqd. ( But without MCB / RCCB/Isolator)</t>
  </si>
  <si>
    <t>b) 4+12 Way double door VTPN DB. 1 nos.</t>
  </si>
  <si>
    <t>c) 16 Way double door SPN DB. 2 nos.</t>
  </si>
  <si>
    <t>Supply &amp; fixing 5 amps to 32 amps rating 240 V 'C' series MCB suitable for inductive load of following poles in the existing MCB DB complete with connections, testing and commissioning etc as reqd.</t>
  </si>
  <si>
    <t>a) 6/10 A 10 KA SP MCB "B"</t>
  </si>
  <si>
    <t>b) 40 A 10 KA FP MCB "C"</t>
  </si>
  <si>
    <t>c) 40 A 10 KA DP MCB "C"</t>
  </si>
  <si>
    <t>panel suitable for operation on 415 volts 50 Hz 3 phase 4 wire AC distribution
system, suitable for 35 KA short circuit rating, confirming to IP:42 degree of protection, made up of 1.6 mm thick CRCA sheet, wall/ floor mounted, dust &amp; vermin proof enclosure, having hinged and earthed cover on front, having neoprene gasket/ katings stuck to the doors, duly painted with 65- 75 microns thick dry epoxy powder paint after 7 tank process of degreasing, derusting etc comprising of the following switchgears complete with all interconnections with suitable size of copper strip/hard drawn PVC insulated copper cable i/c keeping the panel in position, minor civil works as necessary, painting, sign writing etc complete as required (as per specifications of Panel attached)
TEST REPORT:
FOLLOWING REPORTS HAVE TO BE PROVIDED BY THE VENDOR AT THE TIME OF SUBMISSION OF BILL:.
1) FINAL AS BUILT PLAN IN THREE COPIES DRAWN TO THE SCALE, PRINTED IN CASE OF CAD AND BLUE PRINT, IN CASE OF MANUAL DRAWING.
2) QUALITY REPORT INDICATING THE ITEMS USED WITH THEIR MAKES.
3) PANEL MANUFACTURER’S CPRI TEST REPORT.
4) ROUTINE TEST REPORT OF PANEL FOR IR &amp; HV TEST.
5) GUARANTEE/WARRANTY CARD OF PANEL MANUFACTURER.(Panel Size- H-1400mm, W-900mm &amp; D-300mm)</t>
  </si>
  <si>
    <t>INCOMING:</t>
  </si>
  <si>
    <t>a) 110 amp 4 pole MCCB not less than 25 KA having Thermo magnetic type release for a range of 80% to 100% for Overload and short circuit complete with rotary handle etc as reqd.: 1 no</t>
  </si>
  <si>
    <t>b)63 amp 4 pole heavy duty I-II-I type cubicle changeover switch: 1 no</t>
  </si>
  <si>
    <t>METERING:</t>
  </si>
  <si>
    <t>a) Multifunctional meter displaying A/V/PF &amp; Hz along with 3 nos Suitable size CTs &amp; HRC type protection fuse etc as reqd: 1 nos</t>
  </si>
  <si>
    <t>c) LED type phase indicationg lamp in phase distinguishing colors with HRC fuse : 6nos</t>
  </si>
  <si>
    <t>BUS BAR:</t>
  </si>
  <si>
    <t>Main Bus Bar: 4 strip 200 amp bus bar made of electrical grade aluminium strip enclosed in separate bus bar chamber, provided with DMC/ SMC bus bar support duly insulated with heat shrinkable sleeves in distinct colours as reqd: 1 set
Emergency Load Bus Bar: 4 strip 150 amp bus bar made of electrical aluminium</t>
  </si>
  <si>
    <t>copper strip enclosed in separate bus bar chamber, provided with DMC/ SMC bus bar support duly insulated with heat shrinkable sleeves in distinct colours as reqd: 1 set</t>
  </si>
  <si>
    <t>OUTGOINGS:</t>
  </si>
  <si>
    <t>40 amp, 10 KA D Series FP MCB : 1 nos.</t>
  </si>
  <si>
    <t>40 amp, 10 KA D Series DP MCB: 3 nos.</t>
  </si>
  <si>
    <t>25 amp 10 KA C series SPN MCB: 4 nos.</t>
  </si>
  <si>
    <t>63 A rotary type Phase selector: 2 no</t>
  </si>
  <si>
    <t>63 amp DP Manual Change Over For UPS Charging-1 nos.</t>
  </si>
  <si>
    <t>SITC of indoor cubicle type UPS panel suitable for operation on 415 volts 50 Hz, 3 phase 4 wire AC distribution system, AC supply, suitable for 35 KA short circuit rating, confirming to IP:42 degree of protection, made up of 1.6 mm thick CRCA sheet, wall/ floor mounted, dust &amp; vermin proof enclosure, having hinged and earthed cover on front, having neoprene gasket/ katings stuck to the doors, duly painted with 65- 75 microns thick dry epoxy powder paint after 7 tank process of degreasing, derusting etc comprising of the following switchgears complete with all interconnections with suitable size of copper strip/hard drawn PVC insulated copper cable i/c keeping the panel in position, minor civil works as necessary, painting, sign</t>
  </si>
  <si>
    <t>a) 40 amp FP MCB 10 KA D series.: 1 no.</t>
  </si>
  <si>
    <t>b) 63 amp Phase Selector- 1 no.</t>
  </si>
  <si>
    <t>a) Digital Volt meter displaying voltage with 3 nos HRC type protection fuse etc as reqd: 1 nos</t>
  </si>
  <si>
    <t>UPS INPUT &amp; OUT PUT</t>
  </si>
  <si>
    <t>3 no 40 A SPN MCB 10KA with 3 no 40 amp Industrial type socket out let and Top with connection o/g MCB with PVC insulated copper conductor wire as required (For 2 no. main input and 1 no. output)</t>
  </si>
  <si>
    <t>a) 40 amp SPN MCB 10 KA B Series: 2 nos</t>
  </si>
  <si>
    <t>SUPPLY OF FIXTURES &amp; FANS</t>
  </si>
  <si>
    <t>Supplying, installation, testing &amp; fixing of stepped type electronic fan regulator on the existing modular plate switch box i/c connection but excluding modular plate etc as reqd.</t>
  </si>
  <si>
    <t>Supplying, installation, testing &amp; fixing of 36W LED CRCA white powder coacated housing with ABS plastic bottom frame with electronic driver duly wired up to the terminal block, luminaire suitable for armstrong ceiling and grid ceiling complete with separate electronic driver.As approved make by Electrical consultant/architect etc as reqd.</t>
  </si>
  <si>
    <t>Supplying of recess mounted circular LED (dia-6") downlighter 9/12 Watt LED suitable for armstrong ceiling and grid ceiling complete with separate electronic drive/approved make by architect/Ele.Consultant etc as required.</t>
  </si>
  <si>
    <t>Supplying, installation, testing &amp; fixing of 1X36 W (TMS021 1XTL-D36-28W , MAKE-PHILIPS) tube light fitting powder coated batten with PC tube (1XTL-36W, MAKE-PHILIPS)</t>
  </si>
  <si>
    <t>Supplying, installation, testing &amp; fixing of Exhaust fan 300mm sweep HEAVY DUTY EXHAUST make- CROMPTON / approved equivalent.</t>
  </si>
  <si>
    <t>Supplying, installation, testing &amp; fixing of 1200 mm sweep energy efficient ceiling fan, connection with 1.5 sqmm PVC ins copper condtr, testing, commissioning etc as reqd.</t>
  </si>
  <si>
    <t>Supplying, installation, testing &amp; fixing of oscillating and tilting type wall bracket fan of 400 mm sweep i/c fixing the same on wall, connection with 1.5 sqmm PVC insulated copper conductor, testing, commissioning etc as required.</t>
  </si>
  <si>
    <t>SUPPLY OF CABLE MAIN &amp; SUBMAIN</t>
  </si>
  <si>
    <t>Supply &amp; laying for sub main from L.T line &amp; DG line following sizes and core PVC/XLPE insulated PVC sheathed, heavy duty, armored electrical cable with aluminum conductor for working voltage up to and including 1100 volts.(Conforms toIS:1554.part-1) with 8 no. SWG die bare copper conductor wire for loop earthling, proper laying on wall or roof, thumbnail clipping and use proper size cable gland for cable sport etc. as required. all complete as per instructions of Elec.Er. / Architect.</t>
  </si>
  <si>
    <t>(i) 50 sq mm,3.5 core(L.T. Main)</t>
  </si>
  <si>
    <t>(ii)25 sq mm,4core (D,G Main )</t>
  </si>
  <si>
    <t>SUPPLY &amp; MAKING OF EARTHPITS</t>
  </si>
  <si>
    <t>Earthing with GI earth plate 600mm x 600mm x 6 mm thick accessories and pdg masonary enclosure with cover plate having locking arrangement and watering pipe etc ( but without charcoal or coke and salt) complete as required.</t>
  </si>
  <si>
    <t>Extra for using charcoal and sal for GI / copper earth plate electrode as required ( 96 Kg charcoal &amp; 5 Kg salt)</t>
  </si>
  <si>
    <t>Providing &amp; laying earth connection from earth electrode with 6 SWG dia GI wire in 15 mm dia. GI pipe from earth electrode as required.</t>
  </si>
  <si>
    <t>S/L 6 SWG G.I.wire on surface or in recess as reqd.</t>
  </si>
  <si>
    <t>Earthing with CU earth plate 600mm x 600mm x 3 mm thick accessories and pdg masonary enclosure with cover plate having locking arrangement and watering pipe etc ( but without charcoal or coke and salt) complete as required.</t>
  </si>
  <si>
    <t>Extra for using charcoal and sal for copper earth plate electrode as required</t>
  </si>
  <si>
    <t>Providing &amp; laying earth connection from earth electrode with 4 mm dia copper wire in 15 mm dia. GI pipe from earth electrode as required.</t>
  </si>
  <si>
    <t>S/L 4 mm dia copper wire on surface or in recess as reqd.</t>
  </si>
  <si>
    <t>Supplying and laying of Extra copper refrigerant piping with nitrile rubber pipe insulation, both of size as specified by the manufacturer suitable for 1.5 TR Split type AC (From Indoor to outdoor Units) Beyond 3 M. For 1/1.5 T Split unit</t>
  </si>
  <si>
    <t>Providing and fixing drain piping up to drain as directed by the engineer in charge with all accessories e.g. elbows, unions, sockets, reducers, reducing tees, nipples etc. Complete job including cutting chiseling in walls, fixing with GI clamps,floor and making good of all chases/ cuts etc. and discharging the drain into a floor trap/ gully as per site conditions with insulation, both as specified by the manufacturer. 25 mm dia PVC drain pipe for Split AC</t>
  </si>
  <si>
    <t>Cuttting and filling of grooves with mortar and finishing with paint in wall/ floor for drain pipe as required</t>
  </si>
  <si>
    <t xml:space="preserve">PROPOSED ESTIMATE OF  ELECTRICAL WORK FOR HOLIDAY HOMES, CANARA BANK ARAKU                                                    </t>
  </si>
  <si>
    <t xml:space="preserve">A: </t>
  </si>
  <si>
    <t xml:space="preserve">Internal ESTIMATE </t>
  </si>
  <si>
    <t>S.N.</t>
  </si>
  <si>
    <t>DSR</t>
  </si>
  <si>
    <t>ITEM DETAILS</t>
  </si>
  <si>
    <t>UNIT RATE</t>
  </si>
  <si>
    <t>WIRINGS</t>
  </si>
  <si>
    <t>Wiring for light point/ fan point/ exhaust fan point/ call bell
point with 1.5 sq.mm FRLS PVC insulated copper conductor
single core cable in surface / recessed steel conduit, with piano
type switch, phenolic laminated sheet, suitable size MS box and
earthing the point with 1.5 sq.mm FRLS PVC insulated copper
conductor single core cable etc. as required.</t>
  </si>
  <si>
    <t>1.1.1</t>
  </si>
  <si>
    <t>Group A</t>
  </si>
  <si>
    <t>Point</t>
  </si>
  <si>
    <t>1.1.2</t>
  </si>
  <si>
    <t>Group B</t>
  </si>
  <si>
    <t>Group C</t>
  </si>
  <si>
    <t>Wiring for twin control light point with 1.5 sq.mm FRLS PVC
insulated copper conductor single core cable in surface /
recessed steel conduit, 2 way piano type switch, phenolic
laminated sheet, suitable size MS box and earthing the point
with 1.5 sq.mm FRLS PVC insulated copper conductor single
core cable etc. as required.</t>
  </si>
  <si>
    <t>Wiring for light/ power plug with 2X4 sq. mm FRLS PVC
insulated copper conductor single core cable in surface/
recessed medium class PVC conduit along with 1 No 4 sq.
mm FRLS PVC insulated copper conductor single core
cable for loop earthing as required.</t>
  </si>
  <si>
    <t xml:space="preserve">Point </t>
  </si>
  <si>
    <t>Wiring for light/ power plug with 4X4 sq. mm FRLS PVC
insulated copper conductor single core cable in surface/
recessed medium class PVC conduit along with 2 Nos 4 sq.
mm FRLS PVC insulated copper conductor single core
cable for loop earthing as required.</t>
  </si>
  <si>
    <t>Wiring for circuit/ submain wiring alongwith earth wire with the
following sizes of FRLS PVC insulated copper conductor, single
core cable in surface/ recessed steel conduit as required.</t>
  </si>
  <si>
    <t>1.7.1</t>
  </si>
  <si>
    <t>2 X 1.5 sq. mm + 1 X 1.5 sq. mm earth wire</t>
  </si>
  <si>
    <t>Meter</t>
  </si>
  <si>
    <t>1.7.2</t>
  </si>
  <si>
    <t>2 X 2.5 sq. mm + 1 X 2.5 sq. mm earth wire</t>
  </si>
  <si>
    <t>1.7.3</t>
  </si>
  <si>
    <t>2 X 4 sq. mm + 1 X 4 sq. mm earth wireit</t>
  </si>
  <si>
    <t>1.7.4</t>
  </si>
  <si>
    <t>2 X 6 sq. mm + 1 X 6 sq. mm earth wire</t>
  </si>
  <si>
    <t>Supplying and fixing of following sizes of medium class PVC
conduit along with accessories in surface/recess including
cutting the wall and making good the same in case of recessed
conduit as required.ired.</t>
  </si>
  <si>
    <t>1.21.1</t>
  </si>
  <si>
    <t>20 mm</t>
  </si>
  <si>
    <t xml:space="preserve"> </t>
  </si>
  <si>
    <t>1.21.2</t>
  </si>
  <si>
    <t>25 mm</t>
  </si>
  <si>
    <t>1.21.3</t>
  </si>
  <si>
    <t>32 mm</t>
  </si>
  <si>
    <t>1.21.4</t>
  </si>
  <si>
    <t>40 mm</t>
  </si>
  <si>
    <t>Supplying and fixing following modular switch/ socket on the
existing modular plate &amp; switch box including connections but
excluding modular plate etc. as required.</t>
  </si>
  <si>
    <t>1.24.1</t>
  </si>
  <si>
    <t>5/6 A switch</t>
  </si>
  <si>
    <t xml:space="preserve">Each </t>
  </si>
  <si>
    <t>1.24.4</t>
  </si>
  <si>
    <t>3 pin 5/6 A socket outlet</t>
  </si>
  <si>
    <t>1.24.6</t>
  </si>
  <si>
    <t>Telephone socket outlet</t>
  </si>
  <si>
    <t>1.24.7</t>
  </si>
  <si>
    <t>TV antenna socket outlet</t>
  </si>
  <si>
    <t>1.24.8</t>
  </si>
  <si>
    <t>Bell push</t>
  </si>
  <si>
    <t>Supplying and fixing two module stepped type electronic fan
regulator on the existing modular plate switch box including
connections but excluding modular plate etc. as required.</t>
  </si>
  <si>
    <t>Supplying and fixing modular blanking plate on the existing
modular plate &amp; switch box excluding modular plate as
required.</t>
  </si>
  <si>
    <t>Supply and fixing of following size/ modules, GI box along
with modular base &amp; cover plate for modular switch/
regulator in recess, including connection as required.</t>
  </si>
  <si>
    <t>1.27.1</t>
  </si>
  <si>
    <t>1 or 2 Module (75mmX75mm)</t>
  </si>
  <si>
    <t>1.27.2</t>
  </si>
  <si>
    <t>3 Module (100mmX75mm)</t>
  </si>
  <si>
    <t>1.27.3</t>
  </si>
  <si>
    <t>4 Module (125mmX75mm)</t>
  </si>
  <si>
    <t>1.27.4</t>
  </si>
  <si>
    <t>6 Module (200mmX75mm)</t>
  </si>
  <si>
    <t>1.27.5</t>
  </si>
  <si>
    <t>8 Module (125mmX125mm)</t>
  </si>
  <si>
    <t>1.27.6</t>
  </si>
  <si>
    <t xml:space="preserve">Supplying and fixing 3 pin, 5 A ceiling rose on the existing
junction box/ wooden block including connections etc. as
required. </t>
  </si>
  <si>
    <t>Supplying and fixing brass batten/ angle holder including
connection etc. as required.</t>
  </si>
  <si>
    <t>Supplying and fixing call bell/ buzzer suitable for single phase,
230 V, complete as required.</t>
  </si>
  <si>
    <t>Providing and fixing plain 16/0.20mm (0.50sqmm) twin flat
flexible, FRLS PVC insulated, copper conductor cable, in PVC
sleeve of suitable size on the floor/ wall, or side of the table/
door etc. as required.</t>
  </si>
  <si>
    <t>Installation, testing and commissioning of ceiling fan, including
wiring the down rods of standard length (upto 30 cm) with 1.5
sq. mm FRLS PVC insulated, copper conductor, single core cable,
including providing and fixing phenolic laminated sheet cover
on the fan box etc. as required.</t>
  </si>
  <si>
    <t>Supplying and fixing extra down rod of 10 cm length G.I. pipe,
15 mm dia, heavy gauge including painting etc. as required.
(Note : More than 5 cm length shall be rounded to the nearest
10 cm and 5 cm or less shall be ignored)</t>
  </si>
  <si>
    <t>upplying and fixing following rating, four pole, (three phase
and neutral), 415 volts, residual current circuit breaker (RCCB), having a sensitivity current 30 mA in the existing MCB DB complete with connections, testing and commissioning etc. as required.</t>
  </si>
  <si>
    <t>2.15.1</t>
  </si>
  <si>
    <t>25 A</t>
  </si>
  <si>
    <t>Metre</t>
  </si>
  <si>
    <t>2.15.2</t>
  </si>
  <si>
    <t>40 A</t>
  </si>
  <si>
    <t>Supplying and fixing following way, single pole and neutral,
sheet steel, MCB distribution board, 240 V, on surface/ recess,
complete with tinned copper bus bar, neutral bus bar, earth
bar, din bar, interconnections, powder painted including
earthing etc. as required. (But without MCB/RCCB/Isolator)</t>
  </si>
  <si>
    <t>2.3.1</t>
  </si>
  <si>
    <t>6 way , Double door</t>
  </si>
  <si>
    <t>2.3.2</t>
  </si>
  <si>
    <t xml:space="preserve">8 way , Double door </t>
  </si>
  <si>
    <t>2.3.3</t>
  </si>
  <si>
    <t xml:space="preserve"> 12 way , Double door</t>
  </si>
  <si>
    <t>Providing and fixing following rating and breaking capacity and
pole MCCB with thermomagnetic release and terminal
spreaders in existing cubicle panel board including drilling holes
in cubicle panel, making connections, etc. as required.</t>
  </si>
  <si>
    <t>2.2.1</t>
  </si>
  <si>
    <t>100 A, 16 KA,TPMCCB</t>
  </si>
  <si>
    <t>2.2.2</t>
  </si>
  <si>
    <t>125 A, 16 KA,TPMCCB</t>
  </si>
  <si>
    <t>Supplying and fixing of following ways surface/ recess
mounting, vertical type, 415 V, TPN MCB distribution board of sheet steel, dust protected, duly powder painted, inclusive of 200 A tinned copper bus bar, common neutral link, earth bar, din bar for mounting MCBs (but without MCBs and incomer ) as required . (Note : Vertical type MCB TPDB is normally used where 3 phase outlets are required.)</t>
  </si>
  <si>
    <t>5.1.1</t>
  </si>
  <si>
    <t>4 way (4 + 12), Double door</t>
  </si>
  <si>
    <t>5.1.2</t>
  </si>
  <si>
    <t>8 way (4 + 24), Single door</t>
  </si>
  <si>
    <t>5.1.3</t>
  </si>
  <si>
    <t>12 way (4 + 36), Double door</t>
  </si>
  <si>
    <t>Supplying and fixing 20 A, 415 V, TPN Industrial type socket
outlet, with 4 pole and earth, metal enclosed plug top
alongwith 20 A "C" curve, TPMCB, in sheet steel enclosure, on
surface or in recess, with chained metal cover for the socket out
let and complete with connections, testing and commissioning
etc. as required.</t>
  </si>
  <si>
    <t>Earthing with G.I. earth pipe 4.5 metre long, 40 mm dia
including accessories, and providing masonry enclosure with
cover plate having locking arrangement and watering pipe etc.
with charcoal/ coke and salt as required.</t>
  </si>
  <si>
    <t>Earthing with G.I. earth plate 600 mm X 600 mm X 6 mm thick
including accessories, and providing masonry enclosure with
cover plate having locking arrangement and watering pipe of
2.7 metre long etc. with charcoal/ coke and salt as required</t>
  </si>
  <si>
    <t>Supplying and laying 25 mm X 5 mm copper strip at 0.50 metre
below ground as strip earth electrode, including connection/
terminating with nut, bolt, spring, washer etc. as required.
(Jointing shall be done by overlapping and with 2 sets of brass
nut bolt &amp; spring washer spaced at 50mm</t>
  </si>
  <si>
    <t>Mtr</t>
  </si>
  <si>
    <t>Providing and fixing 25 mm X 5 mm copper strip in 40 mm dia G.I.
pipe from earth electrode including connection with brass nut,
bolt, spring, washer excavation and re-filling etc. as required.</t>
  </si>
  <si>
    <t>Laying of one number PVC insulated and PVC sheathed / XLPE
power cable of 1.1 KV grade of following size direct in ground
including excavation, sand cushioning, protective covering and
refilling the trench etc as required.</t>
  </si>
  <si>
    <t>7.1.3</t>
  </si>
  <si>
    <t>Above 95 sq. mm and upto 185 sq. mm</t>
  </si>
  <si>
    <t>7.1.4</t>
  </si>
  <si>
    <t>Above 185 sq. mm and upto 400 sq. mm</t>
  </si>
  <si>
    <t>Laying and fixing of one number PVC insulated and PVC
sheathed / XLPE power cable of 1.1 KV grade of following size
on cable tray as required.</t>
  </si>
  <si>
    <t>7.8.2</t>
  </si>
  <si>
    <t>Above 35 sq. mm and upto 95 sq. mm (clamped with 25x3mm
MS flat clamp)</t>
  </si>
  <si>
    <t>7.8.3</t>
  </si>
  <si>
    <t>Above 95 sq. mm and upto 185 sq. mm (clamped with
25/40x3mm MS flat clamp)</t>
  </si>
  <si>
    <t>Supplying and making end termination with brass compression
gland and aluminium lugs for following size of PVC insulated
and PVC sheathed / XLPE aluminium conductor cable of 1.1 KV
grade as required.</t>
  </si>
  <si>
    <t>9.1.33</t>
  </si>
  <si>
    <t>4 X 16 sq. mm (28mm)</t>
  </si>
  <si>
    <t>9.1.34</t>
  </si>
  <si>
    <t>4 X 25 sq. mm (28mm)</t>
  </si>
  <si>
    <t>9.1.27</t>
  </si>
  <si>
    <t>3½ X 185 sq. mm (57mm)</t>
  </si>
  <si>
    <t>9.1.26</t>
  </si>
  <si>
    <t>3½ X 150 sq. mm (45 mm)</t>
  </si>
  <si>
    <t>Supplying and laying of following size DWC HDPE pipe ISI marked
along with all accessories like socket, bend, couplers etc.
conforming to IS 14930, Part II complete with fitting and cutting,
jointing etc.direct in ground (75 cm below ground level) including
excavation and refilling the trench but excluding sand cushioning
and protective covering etc., complete as required.</t>
  </si>
  <si>
    <t>14.16.2</t>
  </si>
  <si>
    <t>90 mm dia (OD-90 mm &amp; ID-76 mm nominal)</t>
  </si>
  <si>
    <t>meter</t>
  </si>
  <si>
    <t>Supplying and drawing following sizes of FRLS PVC insulated copper conductor, single core cable in the existing surface/ recessed steel/ PVC conduit as required.</t>
  </si>
  <si>
    <t>1.17.21</t>
  </si>
  <si>
    <t>3 x 4 sq. mm</t>
  </si>
  <si>
    <t>1.17.2</t>
  </si>
  <si>
    <t>2 x 1.5 sq. mm</t>
  </si>
  <si>
    <t>1.17.20</t>
  </si>
  <si>
    <t>2 x 4 sq. mm</t>
  </si>
  <si>
    <t>Erection of G.I. Wire No. 8 SWG including binding etc. as
required.</t>
  </si>
  <si>
    <t>kg</t>
  </si>
  <si>
    <t>POLES</t>
  </si>
  <si>
    <t>Erection of metallic pole of following length in cement concrete
1:3:6 (1 cement : 3 coarse sand : 6 graded stone aggregate 40
mm nominal size) foundation including excavation and refilling
etc. as required</t>
  </si>
  <si>
    <t>11.3.1</t>
  </si>
  <si>
    <t>Above 4.5 metre and upto 6.5 metre</t>
  </si>
  <si>
    <t>11.3.4</t>
  </si>
  <si>
    <t>Above 10.00 metre and upto 12.00 metre</t>
  </si>
  <si>
    <t>Supplying and embedding following dia G.I. pipe (medium class)
in pole collar/ foundation (during casting) for cable entry
including bending the pipe to the required shape complete as
required.</t>
  </si>
  <si>
    <t>11.16.1</t>
  </si>
  <si>
    <t>32 mm dia</t>
  </si>
  <si>
    <t>TOTAL DSR AMOUNT</t>
  </si>
  <si>
    <t xml:space="preserve">PROPOSED ESTIMATE OF  ELECTRICAL WORK FOR HOLIDAY HOMES,                                                     </t>
  </si>
  <si>
    <t>NDSR/                                       CGSOR E/M</t>
  </si>
  <si>
    <t>INTERNAL/EXTERNAL ELECTRIFICATION</t>
  </si>
  <si>
    <t>Supplying, installation, testing and commissioning of following T-5 fluorescent fitting (luminaries) complete with electronic ballast but without fluorescent lamp, on ceiling/ wall surface, earthing the fitting etc. as required.</t>
  </si>
  <si>
    <t>8.11.3</t>
  </si>
  <si>
    <t>Double mirror optic surface mounting type</t>
  </si>
  <si>
    <t>Supplying, fixing, testing and commissioning of following 230/250 volts fluorescent lamp (tube) in existing lighting luminaries as required.</t>
  </si>
  <si>
    <t>8.12.2</t>
  </si>
  <si>
    <t>4' x 28 watt (T-5)</t>
  </si>
  <si>
    <t>Supplying, installation, testing and commissioning of following CFL down lighter luminaries with mirror reflector, but without CFL lamp, on surface/ recess in false ceiling including connection, testing and commissioning as required.</t>
  </si>
  <si>
    <t>8.16.1</t>
  </si>
  <si>
    <t>For 1x13/18 watt CFL with cover</t>
  </si>
  <si>
    <t>8.16.2</t>
  </si>
  <si>
    <t>For 2x13/18 watt CFL with cover</t>
  </si>
  <si>
    <t>Supplying, fixing, testing and commissioning of following CFL (Built in choke type) in existing lighting luminaries as required.</t>
  </si>
  <si>
    <t>8.18.5</t>
  </si>
  <si>
    <t>20 Watt</t>
  </si>
  <si>
    <t>8.18.4</t>
  </si>
  <si>
    <t>15 Watt</t>
  </si>
  <si>
    <t>8.19.4</t>
  </si>
  <si>
    <t>18 W</t>
  </si>
  <si>
    <t>Supplying, fixing, testing and commissioning of following 230/250 volts metal halide lamp in existing lighting luminaries fixed on pole/ wall/ roof etc as required.</t>
  </si>
  <si>
    <t>8.34.7</t>
  </si>
  <si>
    <t>250 Watt (E)</t>
  </si>
  <si>
    <t>Providing and making interconnection in cuibical panel between BBC and Switchgare  with follwoing size  copper strip of length up to 50 cm as required (to be measured seprately for each phase /neutral).</t>
  </si>
  <si>
    <t>9.18.1</t>
  </si>
  <si>
    <t>20x3mm (100 amps)</t>
  </si>
  <si>
    <t>9.18.3</t>
  </si>
  <si>
    <t>40x5mm (300 amps)</t>
  </si>
  <si>
    <t>9.19.1</t>
  </si>
  <si>
    <t xml:space="preserve">fabrication, supply, installtion, testing and commisioning of cuibical type compartment ized  wll/floor mounted power cum control panel board of specified size  and up to 300 mm  deep  made out of not less than 2 mm thick CRCA MS sheet with suitable size compartmants for bus bar , switchgares and necessary cutouts for voltmeters, ammeter etc as per specification including powder coating painting but without busbar, switchagre and other aceessories etc complete as required (only face area is to be measured) </t>
  </si>
  <si>
    <t>sqm</t>
  </si>
  <si>
    <t>Supplying and fixing SP MCB, 240 volts, 'B' series, suitable for lighting and other loads in the existing MCB DB complete with connections, testing and commissioning etc. as required.</t>
  </si>
  <si>
    <t>11.10.1</t>
  </si>
  <si>
    <t>6 amps to 32 amps</t>
  </si>
  <si>
    <t>Supplying and fixing TP  MCB, 440 volts, 'C' series, suitable for lighting and other loads in the existing MCB DB complete with connections, testing and commissioning etc. as required.</t>
  </si>
  <si>
    <t>11.14.2</t>
  </si>
  <si>
    <t>Supplying and fixing following rating, 415 volts, FOUR POLES, ISOLATOR in the existing MCB DB complete with connections, testing and commissioning etc. as required.</t>
  </si>
  <si>
    <t>11.19.3</t>
  </si>
  <si>
    <t>100 amps</t>
  </si>
  <si>
    <t>Providing and fixing penal mounting following rating digital type ammeter of size 100X100 (NS) in existing cubical panel including, connections testing and comissioining etc. as required.</t>
  </si>
  <si>
    <t>12.19.4</t>
  </si>
  <si>
    <t xml:space="preserve">0-500 amps </t>
  </si>
  <si>
    <t>Providing and fixing penal 0-500 volt voltmeter of size 100X100 (NS) in existing cubical panel including, connections testing and comissioining etc. as required.</t>
  </si>
  <si>
    <t>12.20.2</t>
  </si>
  <si>
    <t xml:space="preserve">Digital type </t>
  </si>
  <si>
    <t xml:space="preserve">Providiing and fixing penal mounting 230 volt LED type indicating lamp in existing cubical panel including connections, testing and comissioning etc. as required </t>
  </si>
  <si>
    <t>supplying, installtion, testing and comissioing following rating single phase, 230 volt offline UPS with built in battery including connection as requireds</t>
  </si>
  <si>
    <t>13.1.3</t>
  </si>
  <si>
    <t xml:space="preserve">1.5 KVA </t>
  </si>
  <si>
    <t>Supplying, installation, testing and commissioning of centrifugal type mono-block electric pump set for water supply system having following capacity three phase, 415 volts AC induction motor and pump including suitable channel iron base frame, suitable C.C. foundation and connection of suction and delivery line etc. as required.</t>
  </si>
  <si>
    <t>26.2.1</t>
  </si>
  <si>
    <t>3 HP, 420 LPM, 20 m head, suction size 65 mm, delivery size 50 mm</t>
  </si>
  <si>
    <t>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required.</t>
  </si>
  <si>
    <t>26.3.4</t>
  </si>
  <si>
    <t>3.0 HP, three phase</t>
  </si>
  <si>
    <t>Supply, installation, testing and commissioning of cubical type wall/floor mounted power cum control panel made out of not less than 1.6 mm thick MS sheet and comprising of following panel mounted switchgears there  in including  connection interconnection etc. as required.  A) phase indicating lamp with fuses and toggle switches 1 set b) star delta starter suitable for 7.5 HP 3 phase AC  induction motor with over and no volt relay c) 32 A “C” series  TPMCB  1No. d) Voltmeter 0-500 with selector switch 1 set e) Ammeter 0-10A with CT’s and selector switch 1 set</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</si>
  <si>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required.</t>
  </si>
  <si>
    <t>a) Phase indicating lamps with fuses and toggle switches 1 set</t>
  </si>
  <si>
    <t>b) 1/2/3 HP 1 phase DOL starter with over load and no volt relay 1 No</t>
  </si>
  <si>
    <t>c) 25 A "C" curve DPMCB 1 No</t>
  </si>
  <si>
    <t>d) Voltmeter 0-250 V 1 set</t>
  </si>
  <si>
    <t>e) Ammeter 0-10 A 1 set</t>
  </si>
  <si>
    <t xml:space="preserve">Supplying and fixing M.S. clamp 50 cm long made of 50mmx50mm thick M.S. Flat for holding the pipes and submerable pump set as required. </t>
  </si>
  <si>
    <t>each</t>
  </si>
  <si>
    <t>Supplying and fixing 300 mm dia 2 mm thick M.S. sheet cover with 3 cm edge in two past on tube well bore pipe as required.</t>
  </si>
  <si>
    <t>26.15.4</t>
  </si>
  <si>
    <t>Supplying and marking water proof joint with heat shrinkable joint kit including capper ferrules for following size of core submersible copper conductor cable of 1.1 KV grade as required  3.6.0 Sqmm.</t>
  </si>
  <si>
    <t>Supplying and laying of approved make stainless steel wire rope of 6 mm dia for support of subersible pump set complete with tying ot pump holding clamp.</t>
  </si>
  <si>
    <t>Supplying of approved make split type Air Conditioner unit with cooling unit and condensing unit with standard length of upto 3 metre of copper piping with insulation etc complete as required:</t>
  </si>
  <si>
    <t>27.3.6</t>
  </si>
  <si>
    <t>2.0 ton split type capacity 6000 kcal / hr (5 star).</t>
  </si>
  <si>
    <t>Providing and making interconnection in cubical panel between BBC and switchgears with following size PVC insulated copper conductor cable lead of length upto 50cm including providing copper thimbles on both ends as required (To be measured separately for each phase/ neutral).</t>
  </si>
  <si>
    <t>9.17.2</t>
  </si>
  <si>
    <t>16 sqmm (63 amp)</t>
  </si>
  <si>
    <t>9.17.3</t>
  </si>
  <si>
    <t>35 sqmm (125 amps)</t>
  </si>
  <si>
    <t>Providing and fixing porcelain re-wireble fuse carrier and base unit on wooden board including drilling holes on the board, screws, connections etc. as required. (Thimbeling shall be paid separately).</t>
  </si>
  <si>
    <t>9.11.6</t>
  </si>
  <si>
    <t>300 amps</t>
  </si>
  <si>
    <t>Supplying, installation, testing and commissioning of following 230/250 volts LED street light fitting with all accessories like driver, heat sink made of die cast aluminium with IP 66 protection and 5 KV surge protection on pole bracket complete as required and furnishing 2 Yrs Guarantee certificate from manufacturer.</t>
  </si>
  <si>
    <t>8.30.4</t>
  </si>
  <si>
    <t xml:space="preserve">90 watt </t>
  </si>
  <si>
    <t>8.30.1</t>
  </si>
  <si>
    <t>25-30 watt</t>
  </si>
  <si>
    <t>CG PWD
E/M 
SOR 21.10
Page 141</t>
  </si>
  <si>
    <t>Erection of STEEL TUBULAR or "H" BEAM/ ISMB pole in cement concrete 1:3:6 (1 cement : 3 coarse sand : 6 graded stone aggregate 40 mm nominal size) foundation and cement concrete collar of size 0.4 metre dia and 0.50 metre height from ground level including excavation and refilling etc. as required of length:</t>
  </si>
  <si>
    <t>21.10.1</t>
  </si>
  <si>
    <t xml:space="preserve">Upto 3.0 metre </t>
  </si>
  <si>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required.</t>
  </si>
  <si>
    <t>21.9.5</t>
  </si>
  <si>
    <t>Double Over Hang 1.00 metre Long</t>
  </si>
  <si>
    <t>21.18</t>
  </si>
  <si>
    <t>Supplying erection testing and commissioning of hot dipped galvanised (single dip 86 micron) 16 metre High mast pole on existing RCC foundation with all accessories and equipments, detailed as below to withstand wind pressure upto 180km/hr and minimum following specifications:
a) HM shaft made of not more than 2 sections of suitable lengths with telescopic stressfit joints between sections without any circumpherencial welding, sheet thickness 4mm top and bottom sections, nominal dia 460mm on bottom and 150 mm on top, base flange 25mm thick 670mm dia, PCD of foundation bolts 650mm.
b) Double drum winch for lowering &amp; raising of lantern carriage on high mast with operatable with power tool/ manual handle attachment with a torque limiting device for safe locking of carriage.
c) Raising/lowering type lantern carriage designed to carry specified nos of luminaries, control gear box, junction box.
d) Top pulley assemble with weather proof cover.
e) 3 Nos suitable length and size stainless steel wire ropes (minimum 6mm dia and 7/19 construction) for lowering &amp; raising of lantern carriage.
f) Suitable size and length multicore flexible copper power trailing cable (minimum 3 core 4 sqmm) 
g) Hinged service door in base section
h) Base plate earthing terminal. 
i) Suitable arrangement for supply distribution with termination of suitable size underground cable in high mast.
j) Lightning conductor finial made of 25mm dia 300 mm long G.I.  tube having single prong.
k) Anchor plate of size 840x840x6mm, tem-plates 3mm thick, GI foundation bolts 8 Nos of 30 mm dia 850 mm long (EN 8 Grade) along with nuts washers etc.
(RCC fooundation and luminaries will be paid separately)</t>
  </si>
  <si>
    <t>8.26</t>
  </si>
  <si>
    <t>Supplying, installation, testing and commissioning of following 230/250 volts metal halide wide beam flood light luminaries with weather proof gear box, igniter, capacitor with IP 66 protection on wall surface/ building parapet/ pole bracket complete but without lamp as required.</t>
  </si>
  <si>
    <t>2X400 Watt</t>
  </si>
  <si>
    <t>CCTV</t>
  </si>
  <si>
    <t xml:space="preserve"> 30.1 
</t>
  </si>
  <si>
    <t>Providing installation testing and commissioning weather &amp; dust proof IP based FIXED LENS true day/ night Camera (IP 66) with IR LED 20-25m range , 1.3 Mega pixel, 1/3 CCD/CMOS, ICR, 0.1 Lux/F1.2, 2.8 - 12mm / F1.4 Vari-focal Lens, Gigabit Ethernet, PoE, 24VAC/12VDC, UL certified on ceiling/ wall or other desired location with mounting accessories.</t>
  </si>
  <si>
    <t>Providing installation testing and commissioning of following channel NVR (Network Video Recorder) with specified capacity HDD having space for fixing 4 nos HDD including all connections as required.</t>
  </si>
  <si>
    <t>30.7.1.2</t>
  </si>
  <si>
    <t>16 channel, 2 TB HDD</t>
  </si>
  <si>
    <t xml:space="preserve"> 30.8 
</t>
  </si>
  <si>
    <t>Providing installation testing and commissioning following size LCD MONITOR at desired location including all accessories, connections etc as required.</t>
  </si>
  <si>
    <t>30.8.2</t>
  </si>
  <si>
    <t>32"</t>
  </si>
  <si>
    <t>NON SOR ITEM</t>
  </si>
  <si>
    <t xml:space="preserve">Supplying and drawing CCTV CABLE 4C+1, 0.5MM DIA cable in existing surface/ concealed steel/ PVC conduit as required. </t>
  </si>
  <si>
    <t>TRANSFORMER</t>
  </si>
  <si>
    <t xml:space="preserve">24.1
</t>
  </si>
  <si>
    <t>Supplying and installation of outdoor type Transformer ONAN type with copper winding having following continuous KVA rating, 11 /0.415 KV, 3 Phase 50 Hz Vector group DY-11, tapings in steps of ± 2.5%, ± 5%, --7.5% with oil conservator, silica gel breather having connecting terminals on HV side suitable for bare conductor connection, cable end box on medium voltage side suitable for 1.1 KV 3½ core UG cable and confirming to IS:2026, on existing double pole structure or Brick /CC/RCC platform with all fittings, accessories, filled with filtered transformer oil including testing and commissioning etc. complete as required</t>
  </si>
  <si>
    <t>24.1.3</t>
  </si>
  <si>
    <t>200 KVA</t>
  </si>
  <si>
    <t xml:space="preserve">Supplying, installation, testing and commissioning of following capacity diesel Generating Set  (alternator directly coupled to diesel engine) compete in all respect broadly comprising of following and as per specification.
</t>
  </si>
  <si>
    <t>A. Alternator : Self excited, brush less type, of following capacity, 3 phase, 415 volts 50 Hz, 4 pole, AC alternator complete with all accessories.</t>
  </si>
  <si>
    <t>B. Engine : water cooled diesel engine of suitable BHP for rated alternator at 1500 rpm, turbo charged, direct injection type, 4 stroke, 4/6 cylinder including specified size fuel tank of approved design and shape duly calibrated and painted with one coat of primer and two coats of synthetic enameled paint of approved colour, residential type silencer with exhaust MS pipe (upto 2 metre beyond silenser) duly wrapped with asbestos rope of legging of specified quality and specification.</t>
  </si>
  <si>
    <t>C. AMF Panel : Cubical, compartmentalized, AMF panel board with all suitable size power and control contactors, switches, meters and other accessories, internal wiring, connection, inter-connection etc. for trouble free smooth functioning of DG Set complete with battery charger and leads as required.</t>
  </si>
  <si>
    <t>D. Base Plate : Common base plate of required size for mounting of engine alternator set fabricated from MS channel and vibration damping arrangement with cushy foot mounting i/c painting etc. as required.</t>
  </si>
  <si>
    <t>24.3.5</t>
  </si>
  <si>
    <t>160 KVA</t>
  </si>
  <si>
    <t>TOTAL NDSR/CGSOR AMOUNT</t>
  </si>
  <si>
    <t>PROPOSED ESTIMATE OF PLAY AREA FOR HOLIDAY HOMES, CANARA BANK ARAKU</t>
  </si>
  <si>
    <t>CODE NO.</t>
  </si>
  <si>
    <t>Item</t>
  </si>
  <si>
    <t>Nos</t>
  </si>
  <si>
    <t>L.</t>
  </si>
  <si>
    <t>B.</t>
  </si>
  <si>
    <t>H/D</t>
  </si>
  <si>
    <t>Quantity</t>
  </si>
  <si>
    <t>Rates</t>
  </si>
  <si>
    <t>Earth work in excavation by mechanical means (Hydraulic excavator)/manual means over areas (exceeding 30 cm in depth, 1.5 m in width as well as10 sqm on plan) including getting out and disposal of excavated earth lead upto 50 m and lift upto 1.5 m, as directed by Engineer-in-charge</t>
  </si>
  <si>
    <t>2.6.1</t>
  </si>
  <si>
    <t>In all Type of Soil.</t>
  </si>
  <si>
    <t>CUM</t>
  </si>
  <si>
    <t>Supplying and filling in plinth with local sand under floors, including watering, ramming, consolidating and dressing complete.</t>
  </si>
  <si>
    <t xml:space="preserve">Brick work with common burnt clay machine moulded perforated bricks of class designation 12.5 conforming to IS: 2222 in superstructure above plinth level up to floor five level in cement mortar 1:6 (1 cement : 6 coarse sand) : </t>
  </si>
  <si>
    <t xml:space="preserve">6.3.2 </t>
  </si>
  <si>
    <t>With Modular bricks</t>
  </si>
  <si>
    <t>AROUND THE AREA</t>
  </si>
  <si>
    <t>cum.</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</si>
  <si>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 curing and polishing etc. all complete as specified and as directed by the Engineer-in-Charge.</t>
  </si>
  <si>
    <t>11.56.1</t>
  </si>
  <si>
    <t>Polished Granite stone slab jet Black, Cherry Red, Elite Brown, Cat Eye or equivalent.</t>
  </si>
  <si>
    <t>FOR SITTING</t>
  </si>
  <si>
    <t>TOTAL</t>
  </si>
  <si>
    <t>FIRE ALARM  SYSTEM FOR HOLIDAY HOME, CANARA BANK ARAKU</t>
  </si>
  <si>
    <t>Description</t>
  </si>
  <si>
    <t>Rate</t>
  </si>
  <si>
    <t xml:space="preserve">AMOUNT </t>
  </si>
  <si>
    <t>FIRE ALARM SYSTEM</t>
  </si>
  <si>
    <t>17.1</t>
  </si>
  <si>
    <t>FIRE DETECTION AND ALARM SYSTEM (CONVENTIONAL)</t>
  </si>
  <si>
    <t>17.1.1</t>
  </si>
  <si>
    <t>Supplying, installation, testing &amp; commissioning of heat
detector operating at 54ºC/57ºC with rate of rise cum fixed
temperature (dual thermistor) type with mounting base
complete with all connection etc. as required.</t>
  </si>
  <si>
    <t>17.1.2</t>
  </si>
  <si>
    <t>Supplying, installation, testing &amp; commissioning of smoke
detector with builtin LED and mounting base complete with all connections etc. as required</t>
  </si>
  <si>
    <t>17.1.3</t>
  </si>
  <si>
    <t>Supplying, installation, testing &amp; commissioning of manual call boxes of MS construction in surface/recess with stainless steel chain &amp; hammer assembly complete with glass and push button etc. as required.</t>
  </si>
  <si>
    <t>17.1.4</t>
  </si>
  <si>
    <t>Supplying, installation, testing &amp; commissioning fire alarm
sounder with facility to make announcement, mounted in M.S. box (16 SWG) with hinged cover plate &amp; suitable for operation with amplifier i/c line matching transformer etc. complete as required.</t>
  </si>
  <si>
    <t>17.1.5</t>
  </si>
  <si>
    <t>Supplying, installation, testing &amp; commissioning response
indicator on surface/recess MS box having two LEDs metallic cover complete with all connections etc. as required.</t>
  </si>
  <si>
    <t>17.2</t>
  </si>
  <si>
    <t>INTELLIGENT FIRE ALARM SYSTEM</t>
  </si>
  <si>
    <t>Supplying, installation, testing and commissioning of micro
processor based intelligent addressable main fire alarm
panel, central processing unit with the following loop
modules and capable of supporting not less than 240 devices
(including detectors) and minimum 120 detectors per loop
and loop length up to 2 km, network communication card,
minimum 320 character graphics/ LCD display with touch
screen or other keypad and minimum 4000 events history log
in the non volatile memory (EPROM), power supply unit (230 ± 5% V, 50 hz), 48 hrs back-up with 24 volt sealed
maintenance free batteries with automatic charger. The
panel shall have facility to connect printer to printout log and
facility to have seamless integration with analog/digital voice
evacuation system (which is part of the schedule of work
under SH: PA System) and shall be complete with all
accessories . The panel shall be compatible for IBMS system with open protocol BACnet/ Modbus over IP complete as per specifications.</t>
  </si>
  <si>
    <t>17.2.1</t>
  </si>
  <si>
    <t>Ten Loop</t>
  </si>
  <si>
    <t>17.2.2</t>
  </si>
  <si>
    <t>Supplying, installation, testing &amp; commissioning of central
graphical fire alarm management system to centrally monitor
and operate the fire alarm system complete as required.</t>
  </si>
  <si>
    <t>17.2.4</t>
  </si>
  <si>
    <t>Supplying, installation, testing &amp; commissioning of intelligent
analog addressable photothermal detector complete with
mounting base complete as required.</t>
  </si>
  <si>
    <t>17.2.9</t>
  </si>
  <si>
    <t>Supplying, installation, testing &amp; commissioning of intelligent
addressable thermal detector with rate of rise cum fixed
tempreature thermistor complete with base as required.</t>
  </si>
  <si>
    <t>17.2.12</t>
  </si>
  <si>
    <t>Supplying, installation, testing &amp; commissioning of
addressable beam detector with short circuit isolator (inbuilt
or seperate) complete with emitter and receiver including
connections with remote test features etc complete as
required.</t>
  </si>
  <si>
    <t>17.2.15</t>
  </si>
  <si>
    <t>Supplying, installation, testing &amp; commissioning of addressable horn cum strobe complete as required.</t>
  </si>
  <si>
    <t>TOTAL FIRE ALARM (DSR ITEM)</t>
  </si>
  <si>
    <t>ESTIMATE OF FIRE FIGHTING SYSTEM FOR HOLIDAY HOME, CANARA BANK ARAKU.</t>
  </si>
  <si>
    <t>SR. NO.</t>
  </si>
  <si>
    <t>NDSR/CGPWD(BUILDING)</t>
  </si>
  <si>
    <t>DESCRIPTION</t>
  </si>
  <si>
    <t>L</t>
  </si>
  <si>
    <t>Qty</t>
  </si>
  <si>
    <t>CG PWD 
Building 
SOR  23.1
Page 209</t>
  </si>
  <si>
    <t xml:space="preserve">Supply, erection, jointing, testing &amp; commissioning of "C" Class MS pipes (as  per  IS:  1239)  including  necessary  specials  such  as  tees,  bends, flanges  reducers  etc.,  complete  on  wall / ceiling.  The  pipes  to  be  erected on wall or suspended from beams, RCC roof slabs with suitable size MS bars / angle irons including painting of metal part except pipe line. </t>
  </si>
  <si>
    <t>23.1.1</t>
  </si>
  <si>
    <t>50mm dia.</t>
  </si>
  <si>
    <t>For Supply</t>
  </si>
  <si>
    <t>For rooms</t>
  </si>
  <si>
    <t>CG PWD 
Building 
SOR  23.2
Page 209</t>
  </si>
  <si>
    <t>Painting for M.S. pipe with a coat of red oxide primer and two or more coats of synthetic enamel paint of approved colour and Quality  to give an even shade including surface preparation.</t>
  </si>
  <si>
    <t>23.2.1</t>
  </si>
  <si>
    <t>Providing and fixing 15 mm dia, Quartzoid bulb type G.M. Sprinkler Head set to operate at 680C of approved make chrome plated complete in all respect as required.</t>
  </si>
  <si>
    <t>24.8</t>
  </si>
  <si>
    <t>Supply and erecting following ISI marked Fire extenguishers on wall/ column including erecting bracket etc complete.</t>
  </si>
  <si>
    <t>24.8.3</t>
  </si>
  <si>
    <t>CO2 type 4.5 kg</t>
  </si>
  <si>
    <t>24.8.4</t>
  </si>
  <si>
    <t>ABC type 4 kg</t>
  </si>
  <si>
    <t>ns-01</t>
  </si>
  <si>
    <t>Short circuit Isolator with all other accessories required to complete the job.</t>
  </si>
  <si>
    <t>ns-02</t>
  </si>
  <si>
    <t xml:space="preserve">Addressable Loop Sounder / Hooter  with all other accessories required to complete the job. </t>
  </si>
  <si>
    <t>ns-03</t>
  </si>
  <si>
    <t>Addressable Relay control module with all other accessories required to complete the job.</t>
  </si>
  <si>
    <t>AMOUNT FOR FIRE FIGHTING WORK</t>
  </si>
  <si>
    <t>PROPOSED ESTIMATE OF OVER HEAD  TANK FOR HOLIDAY HOMES, CANARA BANK ARAKU</t>
  </si>
  <si>
    <t>I. No.</t>
  </si>
  <si>
    <t>PARTICULAR</t>
  </si>
  <si>
    <t xml:space="preserve">Measurment </t>
  </si>
  <si>
    <t>NO</t>
  </si>
  <si>
    <t>B</t>
  </si>
  <si>
    <t>D/H</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</si>
  <si>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t>
  </si>
  <si>
    <t>4.2.2</t>
  </si>
  <si>
    <t>1:1½:3 (1 cement : 1½ coarse sand (zone-III) : 3 graded stone aggregate 20 mm nominal size).</t>
  </si>
  <si>
    <t xml:space="preserve"> SLAB</t>
  </si>
  <si>
    <t>BOTTAM SLAB</t>
  </si>
  <si>
    <t>TOP  SLAB</t>
  </si>
  <si>
    <t>COLUMN</t>
  </si>
  <si>
    <t>SHORT COLUMN</t>
  </si>
  <si>
    <t>LONG COLUMN</t>
  </si>
  <si>
    <t>BEAM</t>
  </si>
  <si>
    <t>AROUND THE TANK</t>
  </si>
  <si>
    <t>CONCRETE WALL</t>
  </si>
  <si>
    <t>SHORT WALL</t>
  </si>
  <si>
    <t>LONG WALL</t>
  </si>
  <si>
    <t>Gross Total ;-</t>
  </si>
  <si>
    <t>cum</t>
  </si>
  <si>
    <t>Thermo-Mechanically Treated bars of grThermo-Mechanically Treated bars of grade Fe-500D or more.ade Fe-500D or more.</t>
  </si>
  <si>
    <t>120KG/CUM.</t>
  </si>
  <si>
    <t>at</t>
  </si>
  <si>
    <t>Centering &amp; shuttering including strutting, propping etc. and removal of form work for:</t>
  </si>
  <si>
    <t>5.9.2</t>
  </si>
  <si>
    <t>Walls (any thickness) including attached pilasters, butteresses,plinth and string courses etc.</t>
  </si>
  <si>
    <t>5.9.3</t>
  </si>
  <si>
    <t>Suspended floors, roofs, landings, balconies and access
platform</t>
  </si>
  <si>
    <t>5.9.6</t>
  </si>
  <si>
    <t>Columns, Pillars, Piers, Abutments, Posts and Struts.</t>
  </si>
  <si>
    <t>5.9.5</t>
  </si>
  <si>
    <t>Lintels, beams, plinth beams, girders, bressumers
and cantilevers.</t>
  </si>
  <si>
    <t>Providing and fixing Heat Resistant Terrace Tiles (300 mm x 300
mm x 20 mm) with SRI (solar refractive index) &gt; 78, solar reflection
&gt; 0.70 and initial emittance &gt; 0.75 on waterproof and sloped surface
of terrace, laid on 20 mm thick cement sand mortar in the ratio of
1:4 (1 cement : 4 coarse sand) and grouting the joints with mix of
white cement &amp; marble powder in ratio of 1:1, including rubbing and
polishing of the surface upto 3 cuts complete, including providing
skirting upto 150 mm height along the parapet walls in the same
manner.</t>
  </si>
  <si>
    <t>In tank bottam</t>
  </si>
  <si>
    <t>in tank wall</t>
  </si>
  <si>
    <t xml:space="preserve"> 12 mm cement plaster of mix :</t>
  </si>
  <si>
    <t>11.1.1</t>
  </si>
  <si>
    <t>In Cement Mortar 1:4 ( 1 cement : 4 fine sand)</t>
  </si>
  <si>
    <t>Tank outer wall</t>
  </si>
  <si>
    <t>Providing and applying white cement based putty of average thickness 1 mm, of approved brand and manufacturer, over the plastered wall surface to prepare the surface even and smooth complete.</t>
  </si>
  <si>
    <t>qauntity of 12 mm plaster</t>
  </si>
  <si>
    <t>Finishing walls with Premium Acrylic Smooth exterior paint with Silicone additives of required shade:</t>
  </si>
  <si>
    <t>13.47.1</t>
  </si>
  <si>
    <t>New work (Two or more coats applied @ 1.43 ltr/10 sqm
over and including priming coat of exterior primer applied @ 2.20 kg/10 sqm)</t>
  </si>
  <si>
    <t>PROPOSED ESTIMATE OF MISCELLANEOUS ITEMS FOR HOLIDAY HOME, CANARA BANK ARAKU</t>
  </si>
  <si>
    <t>NDSR</t>
  </si>
  <si>
    <t>NOS</t>
  </si>
  <si>
    <t>ART WORK</t>
  </si>
  <si>
    <t>Providing and fixing Art work (including scaffolding) as per architectural drawings and direction of Engineer-In-Charge.</t>
  </si>
  <si>
    <t>SQM</t>
  </si>
  <si>
    <t>C.G.pwd road sor (2015)12.13</t>
  </si>
  <si>
    <t>Human and other sculptures</t>
  </si>
  <si>
    <t>(a) 5 to 7 feet</t>
  </si>
  <si>
    <t>b) 2 to 5 feet</t>
  </si>
  <si>
    <t>C.G.pwd road sor (2015)12.14</t>
  </si>
  <si>
    <t>Cement art Mural work</t>
  </si>
  <si>
    <t>Sqm</t>
  </si>
  <si>
    <t>INTERIOR ESTIAMATE</t>
  </si>
  <si>
    <t>Qunatity</t>
  </si>
  <si>
    <t>Rate(Rs.)</t>
  </si>
  <si>
    <t>sq.ft</t>
  </si>
  <si>
    <t>Rate in Rs. (in words)</t>
  </si>
  <si>
    <t>Amount (Rs.)</t>
  </si>
  <si>
    <t>FURNITURE ESTIAMTE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</si>
</sst>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
    <numFmt numFmtId="166" formatCode="#,##0.0"/>
    <numFmt numFmtId="167" formatCode="[&gt;9999999]##\,##\,##\,##0.00;[&gt;99999]##\,##\,##0.00;##,##0.00"/>
  </numFmts>
  <fonts count="52" x14ac:knownFonts="1">
    <font>
      <sz val="10"/>
      <color rgb="FF000000"/>
      <name val="Arial"/>
      <scheme val="minor"/>
    </font>
    <font>
      <b/>
      <sz val="14"/>
      <color theme="1"/>
      <name val="Verdana"/>
    </font>
    <font>
      <sz val="10"/>
      <name val="Arial"/>
    </font>
    <font>
      <sz val="12"/>
      <color theme="1"/>
      <name val="Times New Roman"/>
    </font>
    <font>
      <b/>
      <sz val="12"/>
      <color theme="1"/>
      <name val="Times New Roman"/>
    </font>
    <font>
      <sz val="14"/>
      <color theme="1"/>
      <name val="Verdana"/>
    </font>
    <font>
      <sz val="11"/>
      <color theme="1"/>
      <name val="Calibri"/>
    </font>
    <font>
      <b/>
      <sz val="11"/>
      <color theme="1"/>
      <name val="Calibri"/>
    </font>
    <font>
      <sz val="11"/>
      <color theme="1"/>
      <name val="Times New Roman"/>
    </font>
    <font>
      <sz val="10"/>
      <color theme="1"/>
      <name val="Arial"/>
      <scheme val="minor"/>
    </font>
    <font>
      <b/>
      <sz val="12"/>
      <color rgb="FF000000"/>
      <name val="Times New Roman"/>
    </font>
    <font>
      <b/>
      <sz val="12"/>
      <color rgb="FFFF0000"/>
      <name val="Times New Roman"/>
    </font>
    <font>
      <sz val="11"/>
      <color rgb="FF000000"/>
      <name val="Times New Roman"/>
    </font>
    <font>
      <b/>
      <sz val="11"/>
      <color rgb="FF000000"/>
      <name val="Times New Roman"/>
    </font>
    <font>
      <b/>
      <sz val="11"/>
      <color rgb="FFFF0000"/>
      <name val="Times New Roman"/>
    </font>
    <font>
      <sz val="10"/>
      <color theme="1"/>
      <name val="Arial"/>
    </font>
    <font>
      <b/>
      <sz val="11"/>
      <color theme="1"/>
      <name val="Times New Roman"/>
    </font>
    <font>
      <sz val="11"/>
      <color rgb="FF000000"/>
      <name val="Book Antiqua"/>
    </font>
    <font>
      <sz val="11"/>
      <color rgb="FFFF0000"/>
      <name val="Book Antiqua"/>
    </font>
    <font>
      <sz val="10"/>
      <color rgb="FFFF0000"/>
      <name val="Times New Roman"/>
    </font>
    <font>
      <b/>
      <sz val="10"/>
      <color rgb="FFFF0000"/>
      <name val="Times New Roman"/>
    </font>
    <font>
      <sz val="11"/>
      <color rgb="FFFF0000"/>
      <name val="Times New Roman"/>
    </font>
    <font>
      <sz val="10"/>
      <color rgb="FF000000"/>
      <name val="Book Antiqua"/>
    </font>
    <font>
      <sz val="10"/>
      <color rgb="FF000000"/>
      <name val="Times New Roman"/>
    </font>
    <font>
      <b/>
      <sz val="10"/>
      <color rgb="FF000000"/>
      <name val="Times New Roman"/>
    </font>
    <font>
      <b/>
      <sz val="10"/>
      <color rgb="FF000000"/>
      <name val="Bookman Old Style"/>
    </font>
    <font>
      <b/>
      <sz val="9"/>
      <color rgb="FF000000"/>
      <name val="Times New Roman"/>
    </font>
    <font>
      <b/>
      <sz val="10"/>
      <color theme="1"/>
      <name val="Times New Roman"/>
    </font>
    <font>
      <b/>
      <sz val="10"/>
      <color theme="1"/>
      <name val="Arial"/>
    </font>
    <font>
      <b/>
      <sz val="10"/>
      <color rgb="FF000000"/>
      <name val="Book Antiqua"/>
    </font>
    <font>
      <sz val="10"/>
      <color rgb="FFFF0000"/>
      <name val="Book Antiqua"/>
    </font>
    <font>
      <sz val="10"/>
      <color rgb="FF000000"/>
      <name val="Calibri"/>
    </font>
    <font>
      <sz val="10"/>
      <color theme="1"/>
      <name val="Times New Roman"/>
    </font>
    <font>
      <b/>
      <sz val="11"/>
      <color rgb="FFFF0000"/>
      <name val="Calibri"/>
    </font>
    <font>
      <sz val="11"/>
      <color rgb="FF0000FF"/>
      <name val="Calibri"/>
    </font>
    <font>
      <sz val="10"/>
      <color rgb="FFFF0000"/>
      <name val="Arial"/>
    </font>
    <font>
      <sz val="11"/>
      <color theme="1"/>
      <name val="Arial"/>
    </font>
    <font>
      <sz val="14"/>
      <color theme="1"/>
      <name val="Times New Roman"/>
    </font>
    <font>
      <b/>
      <sz val="16"/>
      <color theme="1"/>
      <name val="Times New Roman"/>
    </font>
    <font>
      <sz val="16"/>
      <color theme="1"/>
      <name val="Times New Roman"/>
    </font>
    <font>
      <b/>
      <sz val="14"/>
      <color theme="1"/>
      <name val="Times New Roman"/>
    </font>
    <font>
      <b/>
      <sz val="12"/>
      <color theme="1"/>
      <name val="Century Gothic"/>
      <family val="2"/>
    </font>
    <font>
      <sz val="12"/>
      <name val="Century Gothic"/>
      <family val="2"/>
    </font>
    <font>
      <sz val="12"/>
      <color theme="1"/>
      <name val="Century Gothic"/>
      <family val="2"/>
    </font>
    <font>
      <sz val="12"/>
      <color rgb="FF000000"/>
      <name val="Century Gothic"/>
      <family val="2"/>
    </font>
    <font>
      <b/>
      <u/>
      <sz val="12"/>
      <color theme="1"/>
      <name val="Century Gothic"/>
      <family val="2"/>
    </font>
    <font>
      <b/>
      <sz val="14"/>
      <color theme="1"/>
      <name val="Century Gothic"/>
      <family val="2"/>
    </font>
    <font>
      <sz val="10"/>
      <name val="Century Gothic"/>
      <family val="2"/>
    </font>
    <font>
      <sz val="11"/>
      <color theme="1"/>
      <name val="Century Gothic"/>
      <family val="2"/>
    </font>
    <font>
      <sz val="10"/>
      <color rgb="FF000000"/>
      <name val="Century Gothic"/>
      <family val="2"/>
    </font>
    <font>
      <b/>
      <sz val="11"/>
      <color theme="1"/>
      <name val="Century Gothic"/>
      <family val="2"/>
    </font>
    <font>
      <sz val="14"/>
      <color theme="1"/>
      <name val="Century Gothic"/>
      <family val="2"/>
    </font>
  </fonts>
  <fills count="5">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FFFF"/>
        <bgColor rgb="FFFFFFFF"/>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7FBFFF"/>
      </bottom>
      <diagonal/>
    </border>
    <border>
      <left style="thin">
        <color rgb="FF000000"/>
      </left>
      <right style="thin">
        <color rgb="FF000000"/>
      </right>
      <top style="thin">
        <color rgb="FF7FBFFF"/>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diagonal/>
    </border>
    <border>
      <left/>
      <right style="hair">
        <color rgb="FF000000"/>
      </right>
      <top/>
      <bottom/>
      <diagonal/>
    </border>
    <border>
      <left style="thin">
        <color rgb="FF000000"/>
      </left>
      <right style="thin">
        <color rgb="FF000000"/>
      </right>
      <top/>
      <bottom/>
      <diagonal/>
    </border>
    <border>
      <left style="hair">
        <color rgb="FF000000"/>
      </left>
      <right/>
      <top style="hair">
        <color rgb="FF000000"/>
      </top>
      <bottom style="hair">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494">
    <xf numFmtId="0" fontId="0" fillId="0" borderId="0" xfId="0"/>
    <xf numFmtId="0" fontId="1" fillId="0" borderId="4" xfId="0" applyFont="1" applyBorder="1" applyAlignment="1">
      <alignment horizontal="center" vertical="center" wrapText="1"/>
    </xf>
    <xf numFmtId="0" fontId="5" fillId="0" borderId="4" xfId="0" applyFont="1" applyBorder="1" applyAlignment="1">
      <alignment horizontal="center" vertical="top" wrapText="1"/>
    </xf>
    <xf numFmtId="0" fontId="5" fillId="0" borderId="4" xfId="0" applyFont="1" applyBorder="1" applyAlignment="1">
      <alignment horizontal="left" vertical="top" wrapText="1"/>
    </xf>
    <xf numFmtId="0" fontId="3" fillId="0" borderId="4" xfId="0" applyFont="1" applyBorder="1" applyAlignment="1">
      <alignment horizontal="center" vertical="top" wrapText="1"/>
    </xf>
    <xf numFmtId="0" fontId="6" fillId="0" borderId="0" xfId="0" applyFont="1"/>
    <xf numFmtId="2" fontId="1" fillId="0" borderId="4" xfId="0" applyNumberFormat="1" applyFont="1" applyBorder="1" applyAlignment="1">
      <alignment horizontal="right" vertical="center" wrapText="1"/>
    </xf>
    <xf numFmtId="164" fontId="1" fillId="0" borderId="4" xfId="0" applyNumberFormat="1" applyFont="1" applyBorder="1" applyAlignment="1">
      <alignment horizontal="right" vertical="center" wrapText="1"/>
    </xf>
    <xf numFmtId="4" fontId="1" fillId="0" borderId="4" xfId="0" applyNumberFormat="1" applyFont="1" applyBorder="1" applyAlignment="1">
      <alignment horizontal="center" vertical="center" wrapText="1"/>
    </xf>
    <xf numFmtId="0" fontId="7" fillId="0" borderId="0" xfId="0" applyFont="1" applyAlignment="1">
      <alignment horizontal="center" vertical="center"/>
    </xf>
    <xf numFmtId="2" fontId="5" fillId="2" borderId="4" xfId="0" applyNumberFormat="1" applyFont="1" applyFill="1" applyBorder="1" applyAlignment="1">
      <alignment horizontal="center" vertical="top" wrapText="1"/>
    </xf>
    <xf numFmtId="2" fontId="5" fillId="2" borderId="4" xfId="0" applyNumberFormat="1" applyFont="1" applyFill="1" applyBorder="1" applyAlignment="1">
      <alignment horizontal="right" vertical="top" wrapText="1"/>
    </xf>
    <xf numFmtId="164" fontId="5" fillId="2" borderId="4" xfId="0" applyNumberFormat="1" applyFont="1" applyFill="1" applyBorder="1" applyAlignment="1">
      <alignment horizontal="right" vertical="top" wrapText="1"/>
    </xf>
    <xf numFmtId="4" fontId="5" fillId="2" borderId="4" xfId="0" applyNumberFormat="1" applyFont="1" applyFill="1" applyBorder="1" applyAlignment="1">
      <alignment horizontal="center" vertical="top" wrapText="1"/>
    </xf>
    <xf numFmtId="4" fontId="1" fillId="2" borderId="4" xfId="0" applyNumberFormat="1" applyFont="1" applyFill="1" applyBorder="1" applyAlignment="1">
      <alignment horizontal="center" vertical="top" wrapText="1"/>
    </xf>
    <xf numFmtId="0" fontId="5" fillId="2" borderId="4" xfId="0" applyFont="1" applyFill="1" applyBorder="1" applyAlignment="1">
      <alignment horizontal="right" vertical="top" wrapText="1"/>
    </xf>
    <xf numFmtId="1" fontId="5" fillId="2" borderId="4" xfId="0" applyNumberFormat="1" applyFont="1" applyFill="1" applyBorder="1" applyAlignment="1">
      <alignment horizontal="center" vertical="top" wrapText="1"/>
    </xf>
    <xf numFmtId="164" fontId="5" fillId="2" borderId="4" xfId="0" applyNumberFormat="1" applyFont="1" applyFill="1" applyBorder="1" applyAlignment="1">
      <alignment horizontal="right" vertical="top"/>
    </xf>
    <xf numFmtId="2" fontId="1" fillId="2" borderId="4" xfId="0" applyNumberFormat="1" applyFont="1" applyFill="1" applyBorder="1" applyAlignment="1">
      <alignment horizontal="right" vertical="top" wrapText="1"/>
    </xf>
    <xf numFmtId="2" fontId="5" fillId="2" borderId="4" xfId="0" applyNumberFormat="1" applyFont="1" applyFill="1" applyBorder="1" applyAlignment="1">
      <alignment horizontal="left" vertical="top" wrapText="1"/>
    </xf>
    <xf numFmtId="165" fontId="5" fillId="2" borderId="4" xfId="0" applyNumberFormat="1" applyFont="1" applyFill="1" applyBorder="1" applyAlignment="1">
      <alignment horizontal="center" vertical="top" wrapText="1"/>
    </xf>
    <xf numFmtId="2" fontId="5" fillId="2" borderId="4" xfId="0" applyNumberFormat="1" applyFont="1" applyFill="1" applyBorder="1" applyAlignment="1">
      <alignment vertical="top" wrapText="1"/>
    </xf>
    <xf numFmtId="2" fontId="5" fillId="2" borderId="4" xfId="0" applyNumberFormat="1" applyFont="1" applyFill="1" applyBorder="1" applyAlignment="1">
      <alignment horizontal="right" vertical="center" wrapText="1"/>
    </xf>
    <xf numFmtId="0" fontId="5" fillId="0" borderId="4" xfId="0" applyFont="1" applyBorder="1" applyAlignment="1">
      <alignment horizontal="right"/>
    </xf>
    <xf numFmtId="2" fontId="1" fillId="2" borderId="4" xfId="0" applyNumberFormat="1" applyFont="1" applyFill="1" applyBorder="1" applyAlignment="1">
      <alignment horizontal="center" vertical="top" wrapText="1"/>
    </xf>
    <xf numFmtId="0" fontId="5" fillId="2" borderId="4" xfId="0" applyFont="1" applyFill="1" applyBorder="1" applyAlignment="1">
      <alignment horizontal="left" vertical="top" wrapText="1"/>
    </xf>
    <xf numFmtId="166" fontId="1" fillId="2" borderId="4" xfId="0" applyNumberFormat="1" applyFont="1" applyFill="1" applyBorder="1" applyAlignment="1">
      <alignment horizontal="center" vertical="center" wrapText="1"/>
    </xf>
    <xf numFmtId="0" fontId="5" fillId="0" borderId="0" xfId="0" applyFont="1" applyAlignment="1">
      <alignment horizontal="center" vertical="top" wrapText="1"/>
    </xf>
    <xf numFmtId="2" fontId="5" fillId="2" borderId="5" xfId="0" applyNumberFormat="1" applyFont="1" applyFill="1" applyBorder="1" applyAlignment="1">
      <alignment horizontal="center" vertical="top" wrapText="1"/>
    </xf>
    <xf numFmtId="2" fontId="5" fillId="2" borderId="5" xfId="0" applyNumberFormat="1" applyFont="1" applyFill="1" applyBorder="1" applyAlignment="1">
      <alignment horizontal="right" vertical="top" wrapText="1"/>
    </xf>
    <xf numFmtId="164" fontId="5" fillId="2" borderId="5" xfId="0" applyNumberFormat="1" applyFont="1" applyFill="1" applyBorder="1" applyAlignment="1">
      <alignment horizontal="right" vertical="top" wrapText="1"/>
    </xf>
    <xf numFmtId="2" fontId="1" fillId="2" borderId="5" xfId="0" applyNumberFormat="1" applyFont="1" applyFill="1" applyBorder="1" applyAlignment="1">
      <alignment horizontal="right" vertical="top" wrapText="1"/>
    </xf>
    <xf numFmtId="4" fontId="5" fillId="2" borderId="5" xfId="0" applyNumberFormat="1" applyFont="1" applyFill="1" applyBorder="1" applyAlignment="1">
      <alignment horizontal="center" vertical="top" wrapText="1"/>
    </xf>
    <xf numFmtId="4" fontId="1" fillId="2" borderId="5" xfId="0" applyNumberFormat="1" applyFont="1" applyFill="1" applyBorder="1" applyAlignment="1">
      <alignment horizontal="center" vertical="top" wrapText="1"/>
    </xf>
    <xf numFmtId="0" fontId="6" fillId="0" borderId="0" xfId="0" applyFont="1" applyAlignment="1">
      <alignment horizontal="center" vertical="top"/>
    </xf>
    <xf numFmtId="0" fontId="6" fillId="0" borderId="0" xfId="0" applyFont="1" applyAlignment="1">
      <alignment horizontal="right"/>
    </xf>
    <xf numFmtId="2" fontId="6" fillId="0" borderId="0" xfId="0" applyNumberFormat="1" applyFont="1" applyAlignment="1">
      <alignment horizontal="right"/>
    </xf>
    <xf numFmtId="164" fontId="6" fillId="0" borderId="0" xfId="0" applyNumberFormat="1" applyFont="1" applyAlignment="1">
      <alignment horizontal="right"/>
    </xf>
    <xf numFmtId="4" fontId="6" fillId="0" borderId="0" xfId="0" applyNumberFormat="1" applyFont="1" applyAlignment="1">
      <alignment horizontal="center"/>
    </xf>
    <xf numFmtId="4" fontId="7" fillId="0" borderId="0" xfId="0" applyNumberFormat="1" applyFont="1" applyAlignment="1">
      <alignment horizontal="center"/>
    </xf>
    <xf numFmtId="0" fontId="10" fillId="0" borderId="4" xfId="0" applyFont="1" applyBorder="1" applyAlignment="1">
      <alignment horizontal="center" vertical="center"/>
    </xf>
    <xf numFmtId="2" fontId="10" fillId="0" borderId="4" xfId="0" applyNumberFormat="1" applyFont="1" applyBorder="1" applyAlignment="1">
      <alignment horizontal="center" vertical="center"/>
    </xf>
    <xf numFmtId="0" fontId="10" fillId="0" borderId="4" xfId="0" applyFont="1" applyBorder="1"/>
    <xf numFmtId="1" fontId="11" fillId="0" borderId="4" xfId="0" applyNumberFormat="1" applyFont="1" applyBorder="1" applyAlignment="1">
      <alignment horizontal="center" vertical="center"/>
    </xf>
    <xf numFmtId="0" fontId="10" fillId="3" borderId="4" xfId="0" applyFont="1" applyFill="1" applyBorder="1"/>
    <xf numFmtId="0" fontId="12" fillId="0" borderId="4" xfId="0" applyFont="1" applyBorder="1" applyAlignment="1">
      <alignment horizontal="center" vertical="center"/>
    </xf>
    <xf numFmtId="2" fontId="12" fillId="0" borderId="4" xfId="0" applyNumberFormat="1" applyFont="1" applyBorder="1" applyAlignment="1">
      <alignment horizontal="center" vertical="center" wrapText="1"/>
    </xf>
    <xf numFmtId="0" fontId="12" fillId="0" borderId="4" xfId="0" applyFont="1" applyBorder="1" applyAlignment="1">
      <alignment horizontal="left" vertical="top" wrapText="1"/>
    </xf>
    <xf numFmtId="0" fontId="12" fillId="0" borderId="4" xfId="0" applyFont="1" applyBorder="1" applyAlignment="1">
      <alignment horizontal="center" vertical="center" wrapText="1"/>
    </xf>
    <xf numFmtId="2" fontId="13" fillId="0" borderId="4" xfId="0" applyNumberFormat="1" applyFont="1" applyBorder="1" applyAlignment="1">
      <alignment horizontal="center" vertical="center" wrapText="1"/>
    </xf>
    <xf numFmtId="1" fontId="14" fillId="0" borderId="4" xfId="0" applyNumberFormat="1" applyFont="1" applyBorder="1" applyAlignment="1">
      <alignment horizontal="center" vertical="center" wrapText="1"/>
    </xf>
    <xf numFmtId="2" fontId="12" fillId="0" borderId="4" xfId="0" applyNumberFormat="1" applyFont="1" applyBorder="1" applyAlignment="1">
      <alignment horizontal="center" vertical="center"/>
    </xf>
    <xf numFmtId="0" fontId="12" fillId="0" borderId="4" xfId="0" applyFont="1" applyBorder="1" applyAlignment="1">
      <alignment horizontal="left" vertical="center" wrapText="1"/>
    </xf>
    <xf numFmtId="0" fontId="15" fillId="0" borderId="4" xfId="0" applyFont="1" applyBorder="1" applyAlignment="1">
      <alignment horizontal="center" vertical="center"/>
    </xf>
    <xf numFmtId="2" fontId="14" fillId="0" borderId="4" xfId="0" applyNumberFormat="1" applyFont="1" applyBorder="1" applyAlignment="1">
      <alignment horizontal="center" vertical="center" wrapText="1"/>
    </xf>
    <xf numFmtId="0" fontId="8" fillId="0" borderId="4" xfId="0" applyFont="1" applyBorder="1" applyAlignment="1">
      <alignment horizontal="center" vertical="center"/>
    </xf>
    <xf numFmtId="2" fontId="8" fillId="0" borderId="4" xfId="0" applyNumberFormat="1" applyFont="1" applyBorder="1" applyAlignment="1">
      <alignment horizontal="center" vertical="center" wrapText="1"/>
    </xf>
    <xf numFmtId="0" fontId="8" fillId="0" borderId="4" xfId="0" applyFont="1" applyBorder="1" applyAlignment="1">
      <alignment horizontal="left" vertical="top" wrapText="1"/>
    </xf>
    <xf numFmtId="0" fontId="8" fillId="0" borderId="4" xfId="0" applyFont="1" applyBorder="1" applyAlignment="1">
      <alignment horizontal="center" vertical="center" wrapText="1"/>
    </xf>
    <xf numFmtId="2" fontId="16" fillId="0" borderId="4" xfId="0" applyNumberFormat="1" applyFont="1" applyBorder="1" applyAlignment="1">
      <alignment horizontal="center" vertical="center" wrapText="1"/>
    </xf>
    <xf numFmtId="2" fontId="8" fillId="0" borderId="4" xfId="0" applyNumberFormat="1" applyFont="1" applyBorder="1" applyAlignment="1">
      <alignment horizontal="center" vertical="center"/>
    </xf>
    <xf numFmtId="0" fontId="8" fillId="0" borderId="4" xfId="0" applyFont="1" applyBorder="1" applyAlignment="1">
      <alignment horizontal="left" vertical="center" wrapText="1"/>
    </xf>
    <xf numFmtId="2" fontId="16" fillId="0" borderId="4" xfId="0" applyNumberFormat="1" applyFont="1" applyBorder="1" applyAlignment="1">
      <alignment horizontal="center" vertical="center"/>
    </xf>
    <xf numFmtId="2" fontId="17" fillId="0" borderId="4" xfId="0" applyNumberFormat="1" applyFont="1" applyBorder="1" applyAlignment="1">
      <alignment horizontal="center" vertical="center"/>
    </xf>
    <xf numFmtId="0" fontId="17" fillId="0" borderId="4" xfId="0" applyFont="1" applyBorder="1" applyAlignment="1">
      <alignment horizontal="left" vertical="top" wrapText="1"/>
    </xf>
    <xf numFmtId="0" fontId="17" fillId="0" borderId="4" xfId="0" applyFont="1" applyBorder="1" applyAlignment="1">
      <alignment horizontal="center" vertical="center"/>
    </xf>
    <xf numFmtId="0" fontId="18" fillId="0" borderId="4" xfId="0" applyFont="1" applyBorder="1" applyAlignment="1">
      <alignment horizontal="center" vertical="center" wrapText="1"/>
    </xf>
    <xf numFmtId="165" fontId="12" fillId="0" borderId="4" xfId="0" applyNumberFormat="1" applyFont="1" applyBorder="1" applyAlignment="1">
      <alignment horizontal="center" vertical="center" wrapText="1"/>
    </xf>
    <xf numFmtId="0" fontId="17" fillId="0" borderId="4" xfId="0" applyFont="1" applyBorder="1" applyAlignment="1">
      <alignment horizontal="center" vertical="center" wrapText="1"/>
    </xf>
    <xf numFmtId="0" fontId="19" fillId="0" borderId="4" xfId="0" applyFont="1" applyBorder="1" applyAlignment="1">
      <alignment horizontal="center" vertical="center"/>
    </xf>
    <xf numFmtId="0" fontId="17" fillId="0" borderId="4" xfId="0" applyFont="1" applyBorder="1" applyAlignment="1">
      <alignment horizontal="left" vertical="top"/>
    </xf>
    <xf numFmtId="0" fontId="17" fillId="4" borderId="4" xfId="0" applyFont="1" applyFill="1" applyBorder="1" applyAlignment="1">
      <alignment horizontal="center" vertical="center" wrapText="1"/>
    </xf>
    <xf numFmtId="2" fontId="17" fillId="4" borderId="4" xfId="0" applyNumberFormat="1" applyFont="1" applyFill="1" applyBorder="1" applyAlignment="1">
      <alignment horizontal="center" vertical="center"/>
    </xf>
    <xf numFmtId="1" fontId="20" fillId="4" borderId="5" xfId="0" applyNumberFormat="1" applyFont="1" applyFill="1" applyBorder="1" applyAlignment="1">
      <alignment horizontal="center" vertical="center"/>
    </xf>
    <xf numFmtId="2" fontId="12" fillId="4" borderId="4" xfId="0" applyNumberFormat="1" applyFont="1" applyFill="1" applyBorder="1" applyAlignment="1">
      <alignment horizontal="center" vertical="center"/>
    </xf>
    <xf numFmtId="0" fontId="12" fillId="4" borderId="4" xfId="0" applyFont="1" applyFill="1" applyBorder="1" applyAlignment="1">
      <alignment horizontal="center" vertical="center"/>
    </xf>
    <xf numFmtId="2" fontId="12" fillId="4" borderId="4" xfId="0" applyNumberFormat="1" applyFont="1" applyFill="1" applyBorder="1" applyAlignment="1">
      <alignment horizontal="center" vertical="center" wrapText="1"/>
    </xf>
    <xf numFmtId="0" fontId="12" fillId="4" borderId="4" xfId="0" applyFont="1" applyFill="1" applyBorder="1" applyAlignment="1">
      <alignment horizontal="left" vertical="top" wrapText="1"/>
    </xf>
    <xf numFmtId="0" fontId="12" fillId="4" borderId="4" xfId="0" applyFont="1" applyFill="1" applyBorder="1" applyAlignment="1">
      <alignment horizontal="center" vertical="center" wrapText="1"/>
    </xf>
    <xf numFmtId="2" fontId="13" fillId="4" borderId="4" xfId="0" applyNumberFormat="1" applyFont="1" applyFill="1" applyBorder="1" applyAlignment="1">
      <alignment horizontal="center" vertical="center" wrapText="1"/>
    </xf>
    <xf numFmtId="1" fontId="14" fillId="4" borderId="4" xfId="0" applyNumberFormat="1" applyFont="1" applyFill="1" applyBorder="1" applyAlignment="1">
      <alignment horizontal="center" vertical="center" wrapText="1"/>
    </xf>
    <xf numFmtId="0" fontId="15" fillId="4" borderId="5" xfId="0" applyFont="1" applyFill="1" applyBorder="1"/>
    <xf numFmtId="0" fontId="12" fillId="0" borderId="8" xfId="0" applyFont="1" applyBorder="1" applyAlignment="1">
      <alignment horizontal="center" vertical="center"/>
    </xf>
    <xf numFmtId="1" fontId="21" fillId="0" borderId="4" xfId="0" applyNumberFormat="1" applyFont="1" applyBorder="1" applyAlignment="1">
      <alignment horizontal="center" vertical="center" wrapText="1"/>
    </xf>
    <xf numFmtId="165" fontId="12" fillId="0" borderId="4" xfId="0" applyNumberFormat="1" applyFont="1" applyBorder="1" applyAlignment="1">
      <alignment horizontal="center" vertical="center"/>
    </xf>
    <xf numFmtId="2" fontId="13" fillId="0" borderId="4" xfId="0" applyNumberFormat="1" applyFont="1" applyBorder="1" applyAlignment="1">
      <alignment horizontal="center" vertical="center"/>
    </xf>
    <xf numFmtId="1" fontId="14" fillId="0" borderId="4" xfId="0" applyNumberFormat="1" applyFont="1" applyBorder="1" applyAlignment="1">
      <alignment horizontal="center" vertical="center"/>
    </xf>
    <xf numFmtId="2" fontId="22" fillId="0" borderId="4" xfId="0" applyNumberFormat="1" applyFont="1" applyBorder="1" applyAlignment="1">
      <alignment horizontal="center" vertical="center"/>
    </xf>
    <xf numFmtId="0" fontId="22" fillId="0" borderId="4" xfId="0" applyFont="1" applyBorder="1" applyAlignment="1">
      <alignment horizontal="left" vertical="top"/>
    </xf>
    <xf numFmtId="0" fontId="22" fillId="0" borderId="4" xfId="0" applyFont="1" applyBorder="1" applyAlignment="1">
      <alignment horizontal="center" vertical="center" wrapText="1"/>
    </xf>
    <xf numFmtId="0" fontId="23" fillId="0" borderId="4" xfId="0" applyFont="1" applyBorder="1" applyAlignment="1">
      <alignment horizontal="center" vertical="center"/>
    </xf>
    <xf numFmtId="2" fontId="23" fillId="0" borderId="4" xfId="0" applyNumberFormat="1" applyFont="1" applyBorder="1" applyAlignment="1">
      <alignment horizontal="center" vertical="center" wrapText="1"/>
    </xf>
    <xf numFmtId="0" fontId="23" fillId="0" borderId="4" xfId="0" applyFont="1" applyBorder="1" applyAlignment="1">
      <alignment horizontal="left" vertical="center" wrapText="1"/>
    </xf>
    <xf numFmtId="0" fontId="23" fillId="0" borderId="4" xfId="0" applyFont="1" applyBorder="1" applyAlignment="1">
      <alignment horizontal="center" vertical="center" wrapText="1"/>
    </xf>
    <xf numFmtId="2" fontId="24" fillId="0" borderId="4" xfId="0" applyNumberFormat="1" applyFont="1" applyBorder="1" applyAlignment="1">
      <alignment horizontal="center" vertical="center" wrapText="1"/>
    </xf>
    <xf numFmtId="1" fontId="20" fillId="0" borderId="4" xfId="0" applyNumberFormat="1" applyFont="1" applyBorder="1" applyAlignment="1">
      <alignment horizontal="center" vertical="center" wrapText="1"/>
    </xf>
    <xf numFmtId="0" fontId="23" fillId="0" borderId="4" xfId="0" applyFont="1" applyBorder="1" applyAlignment="1">
      <alignment vertical="center"/>
    </xf>
    <xf numFmtId="2" fontId="24" fillId="0" borderId="4" xfId="0" applyNumberFormat="1" applyFont="1" applyBorder="1" applyAlignment="1">
      <alignment horizontal="center" vertical="center"/>
    </xf>
    <xf numFmtId="1" fontId="20" fillId="0" borderId="4" xfId="0" applyNumberFormat="1" applyFont="1" applyBorder="1" applyAlignment="1">
      <alignment horizontal="center" vertical="center"/>
    </xf>
    <xf numFmtId="2" fontId="23" fillId="0" borderId="4" xfId="0" applyNumberFormat="1" applyFont="1" applyBorder="1" applyAlignment="1">
      <alignment horizontal="center" vertical="center"/>
    </xf>
    <xf numFmtId="0" fontId="22" fillId="0" borderId="4" xfId="0" applyFont="1" applyBorder="1" applyAlignment="1">
      <alignment horizontal="left" vertical="top" wrapText="1"/>
    </xf>
    <xf numFmtId="0" fontId="19" fillId="0" borderId="0" xfId="0" applyFont="1" applyAlignment="1">
      <alignment horizontal="center" vertical="center"/>
    </xf>
    <xf numFmtId="0" fontId="23" fillId="3" borderId="4" xfId="0" applyFont="1" applyFill="1" applyBorder="1" applyAlignment="1">
      <alignment horizontal="left" vertical="top" wrapText="1"/>
    </xf>
    <xf numFmtId="0" fontId="22" fillId="3" borderId="4" xfId="0" applyFont="1" applyFill="1" applyBorder="1" applyAlignment="1">
      <alignment horizontal="center" vertical="center" wrapText="1"/>
    </xf>
    <xf numFmtId="2" fontId="22" fillId="3" borderId="4" xfId="0" applyNumberFormat="1" applyFont="1" applyFill="1" applyBorder="1" applyAlignment="1">
      <alignment horizontal="center" vertical="center"/>
    </xf>
    <xf numFmtId="0" fontId="19" fillId="3" borderId="4" xfId="0" applyFont="1" applyFill="1" applyBorder="1" applyAlignment="1">
      <alignment horizontal="center" vertical="center"/>
    </xf>
    <xf numFmtId="2" fontId="23" fillId="3" borderId="4" xfId="0" applyNumberFormat="1" applyFont="1" applyFill="1" applyBorder="1" applyAlignment="1">
      <alignment horizontal="center" vertical="center"/>
    </xf>
    <xf numFmtId="2" fontId="10" fillId="3" borderId="4" xfId="0" applyNumberFormat="1" applyFont="1" applyFill="1" applyBorder="1" applyAlignment="1">
      <alignment horizontal="center" vertical="center"/>
    </xf>
    <xf numFmtId="0" fontId="23" fillId="0" borderId="0" xfId="0" applyFont="1" applyAlignment="1">
      <alignment horizontal="center" vertical="center"/>
    </xf>
    <xf numFmtId="2" fontId="23" fillId="0" borderId="0" xfId="0" applyNumberFormat="1" applyFont="1" applyAlignment="1">
      <alignment horizontal="center" vertical="center"/>
    </xf>
    <xf numFmtId="0" fontId="23" fillId="0" borderId="0" xfId="0" applyFont="1"/>
    <xf numFmtId="2" fontId="24" fillId="0" borderId="0" xfId="0" applyNumberFormat="1" applyFont="1" applyAlignment="1">
      <alignment horizontal="center" vertical="center"/>
    </xf>
    <xf numFmtId="1" fontId="20" fillId="0" borderId="0" xfId="0" applyNumberFormat="1" applyFont="1" applyAlignment="1">
      <alignment horizontal="center" vertical="center"/>
    </xf>
    <xf numFmtId="0" fontId="23" fillId="0" borderId="11" xfId="0" applyFont="1" applyBorder="1" applyAlignment="1">
      <alignment horizontal="center" vertical="center"/>
    </xf>
    <xf numFmtId="2" fontId="23" fillId="0" borderId="12" xfId="0" applyNumberFormat="1" applyFont="1" applyBorder="1" applyAlignment="1">
      <alignment horizontal="center" vertical="center"/>
    </xf>
    <xf numFmtId="0" fontId="23" fillId="0" borderId="12" xfId="0" applyFont="1" applyBorder="1"/>
    <xf numFmtId="0" fontId="23" fillId="0" borderId="12" xfId="0" applyFont="1" applyBorder="1" applyAlignment="1">
      <alignment horizontal="center" vertical="center"/>
    </xf>
    <xf numFmtId="2" fontId="24" fillId="0" borderId="12" xfId="0" applyNumberFormat="1" applyFont="1" applyBorder="1" applyAlignment="1">
      <alignment horizontal="center" vertical="center"/>
    </xf>
    <xf numFmtId="1" fontId="20" fillId="0" borderId="12" xfId="0" applyNumberFormat="1" applyFont="1" applyBorder="1" applyAlignment="1">
      <alignment horizontal="center" vertical="center"/>
    </xf>
    <xf numFmtId="2" fontId="23" fillId="0" borderId="13" xfId="0" applyNumberFormat="1" applyFont="1" applyBorder="1" applyAlignment="1">
      <alignment horizontal="center" vertical="center"/>
    </xf>
    <xf numFmtId="0" fontId="13" fillId="0" borderId="4" xfId="0" applyFont="1" applyBorder="1" applyAlignment="1">
      <alignment horizontal="center" vertical="center"/>
    </xf>
    <xf numFmtId="0" fontId="13" fillId="3" borderId="4" xfId="0" applyFont="1" applyFill="1" applyBorder="1" applyAlignment="1">
      <alignment horizontal="center" vertical="center"/>
    </xf>
    <xf numFmtId="2" fontId="13" fillId="3" borderId="4" xfId="0" applyNumberFormat="1" applyFont="1" applyFill="1" applyBorder="1" applyAlignment="1">
      <alignment horizontal="center" vertical="center" wrapText="1"/>
    </xf>
    <xf numFmtId="0" fontId="13" fillId="3" borderId="4" xfId="0" applyFont="1" applyFill="1" applyBorder="1" applyAlignment="1">
      <alignment horizontal="left" vertical="center"/>
    </xf>
    <xf numFmtId="2" fontId="13" fillId="3" borderId="4" xfId="0" applyNumberFormat="1" applyFont="1" applyFill="1" applyBorder="1" applyAlignment="1">
      <alignment horizontal="center" vertical="center"/>
    </xf>
    <xf numFmtId="1" fontId="14" fillId="3" borderId="4" xfId="0" applyNumberFormat="1" applyFont="1" applyFill="1" applyBorder="1" applyAlignment="1">
      <alignment horizontal="center" vertical="center"/>
    </xf>
    <xf numFmtId="0" fontId="25" fillId="0" borderId="4" xfId="0" applyFont="1" applyBorder="1" applyAlignment="1">
      <alignment horizontal="center" vertical="center"/>
    </xf>
    <xf numFmtId="2" fontId="26" fillId="0" borderId="4" xfId="0" applyNumberFormat="1" applyFont="1" applyBorder="1" applyAlignment="1">
      <alignment horizontal="center" vertical="center"/>
    </xf>
    <xf numFmtId="0" fontId="27" fillId="0" borderId="4" xfId="0" applyFont="1" applyBorder="1"/>
    <xf numFmtId="0" fontId="27" fillId="0" borderId="4" xfId="0" applyFont="1" applyBorder="1" applyAlignment="1">
      <alignment vertical="center"/>
    </xf>
    <xf numFmtId="0" fontId="27" fillId="0" borderId="4" xfId="0" applyFont="1" applyBorder="1" applyAlignment="1">
      <alignment horizontal="center" vertical="center"/>
    </xf>
    <xf numFmtId="0" fontId="20" fillId="0" borderId="4" xfId="0" applyFont="1" applyBorder="1" applyAlignment="1">
      <alignment horizontal="center" vertical="center"/>
    </xf>
    <xf numFmtId="0" fontId="12" fillId="4" borderId="14" xfId="0" applyFont="1" applyFill="1" applyBorder="1" applyAlignment="1">
      <alignment vertical="center"/>
    </xf>
    <xf numFmtId="0" fontId="12" fillId="4" borderId="15" xfId="0" applyFont="1" applyFill="1" applyBorder="1" applyAlignment="1">
      <alignment vertical="center"/>
    </xf>
    <xf numFmtId="0" fontId="15" fillId="0" borderId="0" xfId="0" applyFont="1" applyAlignment="1">
      <alignment horizontal="left" vertical="top"/>
    </xf>
    <xf numFmtId="2" fontId="8" fillId="4" borderId="4" xfId="0" applyNumberFormat="1" applyFont="1" applyFill="1" applyBorder="1" applyAlignment="1">
      <alignment horizontal="center" vertical="center" wrapText="1"/>
    </xf>
    <xf numFmtId="0" fontId="8" fillId="4" borderId="4" xfId="0" applyFont="1" applyFill="1" applyBorder="1" applyAlignment="1">
      <alignment horizontal="left" vertical="top" wrapText="1"/>
    </xf>
    <xf numFmtId="0" fontId="8" fillId="4" borderId="4" xfId="0" applyFont="1" applyFill="1" applyBorder="1" applyAlignment="1">
      <alignment horizontal="center" vertical="center" wrapText="1"/>
    </xf>
    <xf numFmtId="2" fontId="16" fillId="4" borderId="4" xfId="0" applyNumberFormat="1" applyFont="1" applyFill="1" applyBorder="1" applyAlignment="1">
      <alignment horizontal="center" vertical="center" wrapText="1"/>
    </xf>
    <xf numFmtId="2" fontId="8" fillId="4" borderId="4" xfId="0" applyNumberFormat="1" applyFont="1" applyFill="1" applyBorder="1" applyAlignment="1">
      <alignment horizontal="center" vertical="center"/>
    </xf>
    <xf numFmtId="0" fontId="12" fillId="0" borderId="4" xfId="0" applyFont="1" applyBorder="1" applyAlignment="1">
      <alignment vertical="center"/>
    </xf>
    <xf numFmtId="0" fontId="9" fillId="0" borderId="0" xfId="0" applyFont="1"/>
    <xf numFmtId="49" fontId="15" fillId="0" borderId="4" xfId="0" applyNumberFormat="1" applyFont="1" applyBorder="1" applyAlignment="1">
      <alignment horizontal="center" vertical="top"/>
    </xf>
    <xf numFmtId="0" fontId="15" fillId="0" borderId="4" xfId="0" applyFont="1" applyBorder="1" applyAlignment="1">
      <alignment horizontal="left" vertical="top"/>
    </xf>
    <xf numFmtId="0" fontId="15" fillId="0" borderId="4" xfId="0" applyFont="1" applyBorder="1" applyAlignment="1">
      <alignment horizontal="center" wrapText="1"/>
    </xf>
    <xf numFmtId="2" fontId="28" fillId="0" borderId="4" xfId="0" applyNumberFormat="1" applyFont="1" applyBorder="1" applyAlignment="1">
      <alignment horizontal="center"/>
    </xf>
    <xf numFmtId="0" fontId="12" fillId="4" borderId="16" xfId="0" applyFont="1" applyFill="1" applyBorder="1" applyAlignment="1">
      <alignment horizontal="left" vertical="top" wrapText="1"/>
    </xf>
    <xf numFmtId="0" fontId="17" fillId="4" borderId="4" xfId="0" applyFont="1" applyFill="1" applyBorder="1" applyAlignment="1">
      <alignment horizontal="left" vertical="top"/>
    </xf>
    <xf numFmtId="0" fontId="17" fillId="4" borderId="4" xfId="0" applyFont="1" applyFill="1" applyBorder="1" applyAlignment="1">
      <alignment horizontal="center" vertical="center"/>
    </xf>
    <xf numFmtId="0" fontId="18" fillId="4" borderId="4" xfId="0" applyFont="1" applyFill="1" applyBorder="1" applyAlignment="1">
      <alignment horizontal="center" vertical="center" wrapText="1"/>
    </xf>
    <xf numFmtId="0" fontId="22" fillId="4" borderId="4" xfId="0" applyFont="1" applyFill="1" applyBorder="1" applyAlignment="1">
      <alignment horizontal="center" vertical="center" wrapText="1"/>
    </xf>
    <xf numFmtId="2" fontId="29" fillId="4" borderId="4" xfId="0" applyNumberFormat="1" applyFont="1" applyFill="1" applyBorder="1" applyAlignment="1">
      <alignment horizontal="center" vertical="center"/>
    </xf>
    <xf numFmtId="0" fontId="19" fillId="4" borderId="5" xfId="0" applyFont="1" applyFill="1" applyBorder="1" applyAlignment="1">
      <alignment horizontal="center" vertical="center"/>
    </xf>
    <xf numFmtId="2" fontId="23" fillId="4" borderId="4" xfId="0" applyNumberFormat="1" applyFont="1" applyFill="1" applyBorder="1" applyAlignment="1">
      <alignment horizontal="center" vertical="center"/>
    </xf>
    <xf numFmtId="0" fontId="17" fillId="4" borderId="4" xfId="0" applyFont="1" applyFill="1" applyBorder="1" applyAlignment="1">
      <alignment horizontal="left"/>
    </xf>
    <xf numFmtId="0" fontId="8" fillId="4" borderId="4" xfId="0" applyFont="1" applyFill="1" applyBorder="1" applyAlignment="1">
      <alignment horizontal="left" vertical="center" wrapText="1"/>
    </xf>
    <xf numFmtId="165" fontId="14" fillId="4" borderId="4" xfId="0" applyNumberFormat="1" applyFont="1" applyFill="1" applyBorder="1" applyAlignment="1">
      <alignment horizontal="center" vertical="center" wrapText="1"/>
    </xf>
    <xf numFmtId="0" fontId="25" fillId="4" borderId="4" xfId="0" applyFont="1" applyFill="1" applyBorder="1" applyAlignment="1">
      <alignment horizontal="center" vertical="center"/>
    </xf>
    <xf numFmtId="2" fontId="26" fillId="4" borderId="4" xfId="0" applyNumberFormat="1" applyFont="1" applyFill="1" applyBorder="1" applyAlignment="1">
      <alignment horizontal="center" vertical="center"/>
    </xf>
    <xf numFmtId="0" fontId="27" fillId="4" borderId="4" xfId="0" applyFont="1" applyFill="1" applyBorder="1"/>
    <xf numFmtId="0" fontId="27" fillId="4" borderId="4" xfId="0" applyFont="1" applyFill="1" applyBorder="1" applyAlignment="1">
      <alignment vertical="center"/>
    </xf>
    <xf numFmtId="0" fontId="27" fillId="4" borderId="4" xfId="0" applyFont="1" applyFill="1" applyBorder="1" applyAlignment="1">
      <alignment horizontal="center" vertical="center"/>
    </xf>
    <xf numFmtId="0" fontId="20" fillId="4" borderId="4" xfId="0" applyFont="1" applyFill="1" applyBorder="1" applyAlignment="1">
      <alignment horizontal="center" vertical="center"/>
    </xf>
    <xf numFmtId="0" fontId="23" fillId="4" borderId="4" xfId="0" applyFont="1" applyFill="1" applyBorder="1" applyAlignment="1">
      <alignment horizontal="center" vertical="center"/>
    </xf>
    <xf numFmtId="165" fontId="22" fillId="4" borderId="4" xfId="0" applyNumberFormat="1" applyFont="1" applyFill="1" applyBorder="1" applyAlignment="1">
      <alignment horizontal="center" vertical="center"/>
    </xf>
    <xf numFmtId="0" fontId="22" fillId="4" borderId="4" xfId="0" applyFont="1" applyFill="1" applyBorder="1" applyAlignment="1">
      <alignment horizontal="left" vertical="top"/>
    </xf>
    <xf numFmtId="0" fontId="22" fillId="4" borderId="4" xfId="0" applyFont="1" applyFill="1" applyBorder="1" applyAlignment="1">
      <alignment horizontal="center" vertical="center"/>
    </xf>
    <xf numFmtId="2" fontId="22" fillId="4" borderId="4" xfId="0" applyNumberFormat="1" applyFont="1" applyFill="1" applyBorder="1" applyAlignment="1">
      <alignment horizontal="center" vertical="center"/>
    </xf>
    <xf numFmtId="0" fontId="30" fillId="4" borderId="4" xfId="0" applyFont="1" applyFill="1" applyBorder="1" applyAlignment="1">
      <alignment horizontal="center" vertical="center" wrapText="1"/>
    </xf>
    <xf numFmtId="0" fontId="19" fillId="4" borderId="4" xfId="0" applyFont="1" applyFill="1" applyBorder="1" applyAlignment="1">
      <alignment horizontal="center" vertical="center"/>
    </xf>
    <xf numFmtId="2" fontId="23" fillId="4" borderId="4" xfId="0" applyNumberFormat="1" applyFont="1" applyFill="1" applyBorder="1" applyAlignment="1">
      <alignment horizontal="center" vertical="center" wrapText="1"/>
    </xf>
    <xf numFmtId="0" fontId="23" fillId="4" borderId="4" xfId="0" applyFont="1" applyFill="1" applyBorder="1" applyAlignment="1">
      <alignment horizontal="left" vertical="top"/>
    </xf>
    <xf numFmtId="0" fontId="23" fillId="4" borderId="4" xfId="0" applyFont="1" applyFill="1" applyBorder="1" applyAlignment="1">
      <alignment horizontal="center" vertical="center" wrapText="1"/>
    </xf>
    <xf numFmtId="2" fontId="24" fillId="4" borderId="4" xfId="0" applyNumberFormat="1" applyFont="1" applyFill="1" applyBorder="1" applyAlignment="1">
      <alignment horizontal="center" vertical="center" wrapText="1"/>
    </xf>
    <xf numFmtId="1" fontId="20" fillId="4" borderId="4" xfId="0" applyNumberFormat="1" applyFont="1" applyFill="1" applyBorder="1" applyAlignment="1">
      <alignment horizontal="center" vertical="center" wrapText="1"/>
    </xf>
    <xf numFmtId="0" fontId="22" fillId="4" borderId="4" xfId="0" applyFont="1" applyFill="1" applyBorder="1" applyAlignment="1">
      <alignment horizontal="left" vertical="top" wrapText="1"/>
    </xf>
    <xf numFmtId="0" fontId="31" fillId="4" borderId="4" xfId="0" applyFont="1" applyFill="1" applyBorder="1" applyAlignment="1">
      <alignment horizontal="left" vertical="top" wrapText="1"/>
    </xf>
    <xf numFmtId="0" fontId="23" fillId="4" borderId="4" xfId="0" applyFont="1" applyFill="1" applyBorder="1" applyAlignment="1">
      <alignment horizontal="left" vertical="center"/>
    </xf>
    <xf numFmtId="0" fontId="23" fillId="4" borderId="4" xfId="0" applyFont="1" applyFill="1" applyBorder="1" applyAlignment="1">
      <alignment horizontal="left"/>
    </xf>
    <xf numFmtId="165" fontId="23" fillId="4" borderId="4" xfId="0" applyNumberFormat="1" applyFont="1" applyFill="1" applyBorder="1" applyAlignment="1">
      <alignment horizontal="center" vertical="center" wrapText="1"/>
    </xf>
    <xf numFmtId="49" fontId="32" fillId="0" borderId="4" xfId="0" applyNumberFormat="1" applyFont="1" applyBorder="1" applyAlignment="1">
      <alignment horizontal="center" vertical="top"/>
    </xf>
    <xf numFmtId="0" fontId="32" fillId="0" borderId="4" xfId="0" applyFont="1" applyBorder="1" applyAlignment="1">
      <alignment horizontal="left" vertical="top"/>
    </xf>
    <xf numFmtId="0" fontId="32" fillId="4" borderId="4" xfId="0" applyFont="1" applyFill="1" applyBorder="1" applyAlignment="1">
      <alignment horizontal="center" vertical="center"/>
    </xf>
    <xf numFmtId="1" fontId="20" fillId="4" borderId="4" xfId="0" applyNumberFormat="1" applyFont="1" applyFill="1" applyBorder="1" applyAlignment="1">
      <alignment horizontal="center" vertical="center"/>
    </xf>
    <xf numFmtId="2" fontId="15" fillId="0" borderId="4" xfId="0" applyNumberFormat="1" applyFont="1" applyBorder="1" applyAlignment="1">
      <alignment horizontal="center"/>
    </xf>
    <xf numFmtId="0" fontId="6" fillId="4" borderId="17" xfId="0" applyFont="1" applyFill="1" applyBorder="1" applyAlignment="1">
      <alignment horizontal="center" vertical="center" wrapText="1"/>
    </xf>
    <xf numFmtId="0" fontId="6" fillId="4" borderId="17" xfId="0" applyFont="1" applyFill="1" applyBorder="1" applyAlignment="1">
      <alignment horizontal="left" vertical="top"/>
    </xf>
    <xf numFmtId="0" fontId="6" fillId="4" borderId="17" xfId="0" applyFont="1" applyFill="1" applyBorder="1" applyAlignment="1">
      <alignment horizontal="center"/>
    </xf>
    <xf numFmtId="2" fontId="6" fillId="3" borderId="17" xfId="0" applyNumberFormat="1" applyFont="1" applyFill="1" applyBorder="1" applyAlignment="1">
      <alignment horizontal="center"/>
    </xf>
    <xf numFmtId="1" fontId="6" fillId="4" borderId="17" xfId="0" applyNumberFormat="1" applyFont="1" applyFill="1" applyBorder="1" applyAlignment="1">
      <alignment horizontal="center"/>
    </xf>
    <xf numFmtId="49" fontId="15" fillId="0" borderId="0" xfId="0" applyNumberFormat="1" applyFont="1" applyAlignment="1">
      <alignment horizontal="center" vertical="top"/>
    </xf>
    <xf numFmtId="49" fontId="15" fillId="0" borderId="4" xfId="0" applyNumberFormat="1" applyFont="1" applyBorder="1" applyAlignment="1">
      <alignment horizontal="left" vertical="top"/>
    </xf>
    <xf numFmtId="0" fontId="15" fillId="0" borderId="4" xfId="0" applyFont="1" applyBorder="1" applyAlignment="1">
      <alignment horizontal="left" vertical="top" wrapText="1"/>
    </xf>
    <xf numFmtId="0" fontId="15" fillId="0" borderId="4" xfId="0" applyFont="1" applyBorder="1" applyAlignment="1">
      <alignment horizontal="center" vertical="center" wrapText="1"/>
    </xf>
    <xf numFmtId="2" fontId="15" fillId="0" borderId="4" xfId="0" applyNumberFormat="1" applyFont="1" applyBorder="1" applyAlignment="1">
      <alignment horizontal="center" vertical="center"/>
    </xf>
    <xf numFmtId="0" fontId="15" fillId="0" borderId="4" xfId="0" applyFont="1" applyBorder="1" applyAlignment="1">
      <alignment horizontal="left" wrapText="1"/>
    </xf>
    <xf numFmtId="0" fontId="12" fillId="0" borderId="4" xfId="0" applyFont="1" applyBorder="1" applyAlignment="1">
      <alignment horizontal="center" vertical="top" wrapText="1"/>
    </xf>
    <xf numFmtId="0" fontId="25" fillId="3" borderId="4" xfId="0" applyFont="1" applyFill="1" applyBorder="1" applyAlignment="1">
      <alignment horizontal="center" vertical="center"/>
    </xf>
    <xf numFmtId="49" fontId="15" fillId="3" borderId="4" xfId="0" applyNumberFormat="1" applyFont="1" applyFill="1" applyBorder="1" applyAlignment="1">
      <alignment horizontal="center" vertical="top"/>
    </xf>
    <xf numFmtId="0" fontId="4" fillId="3" borderId="4" xfId="0" applyFont="1" applyFill="1" applyBorder="1" applyAlignment="1">
      <alignment horizontal="left" vertical="top"/>
    </xf>
    <xf numFmtId="0" fontId="15" fillId="3" borderId="4" xfId="0" applyFont="1" applyFill="1" applyBorder="1" applyAlignment="1">
      <alignment horizontal="center" wrapText="1"/>
    </xf>
    <xf numFmtId="2" fontId="15" fillId="3" borderId="4" xfId="0" applyNumberFormat="1" applyFont="1" applyFill="1" applyBorder="1" applyAlignment="1">
      <alignment horizontal="center"/>
    </xf>
    <xf numFmtId="0" fontId="20" fillId="3" borderId="4" xfId="0" applyFont="1" applyFill="1" applyBorder="1" applyAlignment="1">
      <alignment horizontal="center" vertical="center"/>
    </xf>
    <xf numFmtId="2" fontId="12" fillId="3" borderId="4" xfId="0" applyNumberFormat="1" applyFont="1" applyFill="1" applyBorder="1" applyAlignment="1">
      <alignment horizontal="center" vertical="center"/>
    </xf>
    <xf numFmtId="0" fontId="6" fillId="0" borderId="4" xfId="0" applyFont="1" applyBorder="1" applyAlignment="1">
      <alignment horizontal="center" vertical="center" wrapText="1"/>
    </xf>
    <xf numFmtId="2" fontId="6" fillId="0" borderId="1" xfId="0" applyNumberFormat="1" applyFont="1" applyBorder="1" applyAlignment="1">
      <alignment horizontal="left" vertical="center" wrapText="1"/>
    </xf>
    <xf numFmtId="0" fontId="6" fillId="0" borderId="3" xfId="0" applyFont="1" applyBorder="1" applyAlignment="1">
      <alignment horizontal="center" vertical="center"/>
    </xf>
    <xf numFmtId="49" fontId="6" fillId="0" borderId="4" xfId="0" applyNumberFormat="1" applyFont="1" applyBorder="1" applyAlignment="1">
      <alignment horizontal="center" vertical="center"/>
    </xf>
    <xf numFmtId="0" fontId="7" fillId="0" borderId="1" xfId="0" applyFont="1" applyBorder="1" applyAlignment="1">
      <alignment horizontal="left" vertical="center"/>
    </xf>
    <xf numFmtId="0" fontId="6" fillId="0" borderId="4" xfId="0" applyFont="1" applyBorder="1" applyAlignment="1">
      <alignment horizontal="center" vertical="center"/>
    </xf>
    <xf numFmtId="0" fontId="6" fillId="0" borderId="1" xfId="0" applyFont="1" applyBorder="1" applyAlignment="1">
      <alignment horizontal="left" vertical="center"/>
    </xf>
    <xf numFmtId="0" fontId="6" fillId="0" borderId="18" xfId="0" applyFont="1" applyBorder="1" applyAlignment="1">
      <alignment horizontal="center" vertical="center"/>
    </xf>
    <xf numFmtId="0" fontId="7" fillId="0" borderId="19" xfId="0" applyFont="1" applyBorder="1" applyAlignment="1">
      <alignment vertical="top"/>
    </xf>
    <xf numFmtId="0" fontId="7" fillId="0" borderId="20" xfId="0" applyFont="1" applyBorder="1" applyAlignment="1">
      <alignment horizontal="center" vertical="center"/>
    </xf>
    <xf numFmtId="0" fontId="20" fillId="0" borderId="9" xfId="0" applyFont="1" applyBorder="1" applyAlignment="1">
      <alignment horizontal="center" vertical="center"/>
    </xf>
    <xf numFmtId="2" fontId="12" fillId="4" borderId="21" xfId="0" applyNumberFormat="1" applyFont="1" applyFill="1" applyBorder="1" applyAlignment="1">
      <alignment horizontal="center" vertical="center"/>
    </xf>
    <xf numFmtId="49" fontId="6" fillId="0" borderId="22" xfId="0" applyNumberFormat="1" applyFont="1" applyBorder="1" applyAlignment="1">
      <alignment horizontal="center" vertical="center" wrapText="1"/>
    </xf>
    <xf numFmtId="2" fontId="6" fillId="0" borderId="1" xfId="0" applyNumberFormat="1" applyFont="1" applyBorder="1" applyAlignment="1">
      <alignment horizontal="left" vertical="top" wrapText="1"/>
    </xf>
    <xf numFmtId="0" fontId="27" fillId="3" borderId="4" xfId="0" applyFont="1" applyFill="1" applyBorder="1" applyAlignment="1">
      <alignment horizontal="left" vertical="top"/>
    </xf>
    <xf numFmtId="0" fontId="6" fillId="0" borderId="17" xfId="0" applyFont="1" applyBorder="1" applyAlignment="1">
      <alignment horizontal="center" vertical="center" wrapText="1"/>
    </xf>
    <xf numFmtId="2" fontId="6" fillId="0" borderId="17" xfId="0" applyNumberFormat="1" applyFont="1" applyBorder="1" applyAlignment="1">
      <alignment horizontal="left" vertical="top"/>
    </xf>
    <xf numFmtId="2" fontId="6" fillId="0" borderId="17" xfId="0" applyNumberFormat="1" applyFont="1" applyBorder="1" applyAlignment="1">
      <alignment horizontal="center"/>
    </xf>
    <xf numFmtId="0" fontId="33" fillId="0" borderId="17" xfId="0" applyFont="1" applyBorder="1" applyAlignment="1">
      <alignment vertical="top"/>
    </xf>
    <xf numFmtId="0" fontId="6" fillId="0" borderId="17" xfId="0" applyFont="1" applyBorder="1" applyAlignment="1">
      <alignment horizontal="left" vertical="top" wrapText="1"/>
    </xf>
    <xf numFmtId="2" fontId="6" fillId="0" borderId="17" xfId="0" applyNumberFormat="1" applyFont="1" applyBorder="1" applyAlignment="1">
      <alignment horizontal="center" wrapText="1"/>
    </xf>
    <xf numFmtId="2" fontId="6" fillId="0" borderId="17" xfId="0" applyNumberFormat="1" applyFont="1" applyBorder="1" applyAlignment="1">
      <alignment horizontal="right"/>
    </xf>
    <xf numFmtId="2" fontId="34" fillId="0" borderId="17" xfId="0" applyNumberFormat="1" applyFont="1" applyBorder="1" applyAlignment="1">
      <alignment horizontal="center"/>
    </xf>
    <xf numFmtId="2" fontId="27" fillId="3" borderId="4" xfId="0" applyNumberFormat="1" applyFont="1" applyFill="1" applyBorder="1" applyAlignment="1">
      <alignment horizontal="center" vertical="center"/>
    </xf>
    <xf numFmtId="0" fontId="15" fillId="0" borderId="0" xfId="0" applyFont="1" applyAlignment="1">
      <alignment horizontal="center" vertical="center"/>
    </xf>
    <xf numFmtId="2" fontId="15" fillId="0" borderId="0" xfId="0" applyNumberFormat="1" applyFont="1" applyAlignment="1">
      <alignment horizontal="center" vertical="center"/>
    </xf>
    <xf numFmtId="0" fontId="15" fillId="0" borderId="0" xfId="0" applyFont="1" applyAlignment="1">
      <alignment vertical="center"/>
    </xf>
    <xf numFmtId="0" fontId="35" fillId="0" borderId="0" xfId="0" applyFont="1" applyAlignment="1">
      <alignment horizontal="center" vertical="center"/>
    </xf>
    <xf numFmtId="0" fontId="16" fillId="0" borderId="4" xfId="0" applyFont="1" applyBorder="1" applyAlignment="1">
      <alignment horizontal="center" vertical="center" wrapText="1"/>
    </xf>
    <xf numFmtId="0" fontId="16" fillId="0" borderId="4" xfId="0" applyFont="1" applyBorder="1" applyAlignment="1">
      <alignment horizontal="center" vertical="top" wrapText="1"/>
    </xf>
    <xf numFmtId="0" fontId="16" fillId="0" borderId="4" xfId="0" applyFont="1" applyBorder="1" applyAlignment="1">
      <alignment horizontal="center" vertical="center"/>
    </xf>
    <xf numFmtId="0" fontId="36" fillId="0" borderId="0" xfId="0" applyFont="1"/>
    <xf numFmtId="0" fontId="4" fillId="0" borderId="4" xfId="0" applyFont="1" applyBorder="1" applyAlignment="1">
      <alignment horizontal="center" vertical="center"/>
    </xf>
    <xf numFmtId="1" fontId="8" fillId="0" borderId="4" xfId="0" applyNumberFormat="1" applyFont="1" applyBorder="1" applyAlignment="1">
      <alignment horizontal="center" wrapText="1"/>
    </xf>
    <xf numFmtId="2" fontId="8" fillId="0" borderId="4" xfId="0" applyNumberFormat="1" applyFont="1" applyBorder="1" applyAlignment="1">
      <alignment horizontal="center" wrapText="1"/>
    </xf>
    <xf numFmtId="164" fontId="8" fillId="0" borderId="4"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15" fillId="0" borderId="0" xfId="0" applyFont="1"/>
    <xf numFmtId="0" fontId="16" fillId="0" borderId="4" xfId="0" applyFont="1" applyBorder="1" applyAlignment="1">
      <alignment horizontal="left" vertical="top" wrapText="1"/>
    </xf>
    <xf numFmtId="1" fontId="8" fillId="0" borderId="4" xfId="0" applyNumberFormat="1" applyFont="1" applyBorder="1" applyAlignment="1">
      <alignment horizontal="center" vertical="top" wrapText="1"/>
    </xf>
    <xf numFmtId="2" fontId="8" fillId="0" borderId="4" xfId="0" applyNumberFormat="1" applyFont="1" applyBorder="1" applyAlignment="1">
      <alignment horizontal="center" vertical="top" wrapText="1"/>
    </xf>
    <xf numFmtId="164" fontId="16" fillId="0" borderId="4" xfId="0" applyNumberFormat="1" applyFont="1" applyBorder="1" applyAlignment="1">
      <alignment horizontal="center" vertical="center" wrapText="1"/>
    </xf>
    <xf numFmtId="1" fontId="8" fillId="0" borderId="4" xfId="0" applyNumberFormat="1" applyFont="1" applyBorder="1" applyAlignment="1">
      <alignment horizontal="center" vertical="center" wrapText="1"/>
    </xf>
    <xf numFmtId="1" fontId="8" fillId="0" borderId="4" xfId="0" applyNumberFormat="1" applyFont="1" applyBorder="1" applyAlignment="1">
      <alignment vertical="center" wrapText="1"/>
    </xf>
    <xf numFmtId="2" fontId="8" fillId="0" borderId="4" xfId="0" applyNumberFormat="1" applyFont="1" applyBorder="1" applyAlignment="1">
      <alignment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2" fontId="3" fillId="0" borderId="4" xfId="0" applyNumberFormat="1" applyFont="1" applyBorder="1" applyAlignment="1">
      <alignment horizontal="center" vertical="center"/>
    </xf>
    <xf numFmtId="2" fontId="4" fillId="0" borderId="4" xfId="0" applyNumberFormat="1" applyFont="1" applyBorder="1" applyAlignment="1">
      <alignment horizontal="center" vertical="center"/>
    </xf>
    <xf numFmtId="0" fontId="4" fillId="0" borderId="4" xfId="0" applyFont="1" applyBorder="1" applyAlignment="1">
      <alignment horizontal="center"/>
    </xf>
    <xf numFmtId="0" fontId="3" fillId="0" borderId="4" xfId="0" applyFont="1" applyBorder="1" applyAlignment="1">
      <alignment horizontal="center"/>
    </xf>
    <xf numFmtId="0" fontId="8" fillId="0" borderId="4" xfId="0" applyFont="1" applyBorder="1" applyAlignment="1">
      <alignment vertical="top" wrapText="1"/>
    </xf>
    <xf numFmtId="0" fontId="37" fillId="0" borderId="4" xfId="0" applyFont="1" applyBorder="1" applyAlignment="1">
      <alignment horizontal="center" vertical="top" wrapText="1"/>
    </xf>
    <xf numFmtId="0" fontId="8" fillId="0" borderId="4" xfId="0" applyFont="1" applyBorder="1" applyAlignment="1">
      <alignment vertical="center" wrapText="1"/>
    </xf>
    <xf numFmtId="1" fontId="3" fillId="0" borderId="4" xfId="0" applyNumberFormat="1" applyFont="1" applyBorder="1" applyAlignment="1">
      <alignment horizontal="center" vertical="top" wrapText="1"/>
    </xf>
    <xf numFmtId="2" fontId="3" fillId="0" borderId="4" xfId="0" applyNumberFormat="1" applyFont="1" applyBorder="1" applyAlignment="1">
      <alignment horizontal="center" vertical="top" wrapText="1"/>
    </xf>
    <xf numFmtId="2" fontId="3" fillId="4" borderId="4" xfId="0" applyNumberFormat="1" applyFont="1" applyFill="1" applyBorder="1" applyAlignment="1">
      <alignment horizontal="center" vertical="top" wrapText="1"/>
    </xf>
    <xf numFmtId="2" fontId="3" fillId="0" borderId="4" xfId="0" applyNumberFormat="1" applyFont="1" applyBorder="1" applyAlignment="1">
      <alignment horizontal="center" vertical="center" wrapText="1"/>
    </xf>
    <xf numFmtId="0" fontId="4" fillId="0" borderId="4" xfId="0" applyFont="1" applyBorder="1" applyAlignment="1">
      <alignment horizontal="center" vertical="top" wrapText="1"/>
    </xf>
    <xf numFmtId="2" fontId="4" fillId="0" borderId="4" xfId="0" applyNumberFormat="1" applyFont="1" applyBorder="1" applyAlignment="1">
      <alignment horizontal="center" vertical="center" wrapText="1"/>
    </xf>
    <xf numFmtId="0" fontId="3" fillId="0" borderId="4" xfId="0" applyFont="1" applyBorder="1" applyAlignment="1">
      <alignment vertical="top" wrapText="1"/>
    </xf>
    <xf numFmtId="2" fontId="21" fillId="0" borderId="4" xfId="0" applyNumberFormat="1" applyFont="1" applyBorder="1" applyAlignment="1">
      <alignment horizontal="center" vertical="center"/>
    </xf>
    <xf numFmtId="0" fontId="37" fillId="0" borderId="4" xfId="0" applyFont="1" applyBorder="1" applyAlignment="1">
      <alignment horizontal="left" vertical="top" wrapText="1"/>
    </xf>
    <xf numFmtId="0" fontId="3" fillId="0" borderId="4" xfId="0" applyFont="1" applyBorder="1" applyAlignment="1">
      <alignment horizontal="right" vertical="top" wrapText="1"/>
    </xf>
    <xf numFmtId="2" fontId="16" fillId="4" borderId="4" xfId="0" applyNumberFormat="1" applyFont="1" applyFill="1" applyBorder="1" applyAlignment="1">
      <alignment horizontal="center" vertical="center"/>
    </xf>
    <xf numFmtId="0" fontId="4" fillId="3" borderId="4" xfId="0" applyFont="1" applyFill="1" applyBorder="1" applyAlignment="1">
      <alignment horizontal="center"/>
    </xf>
    <xf numFmtId="2" fontId="4" fillId="3" borderId="4" xfId="0" applyNumberFormat="1" applyFont="1" applyFill="1" applyBorder="1" applyAlignment="1">
      <alignment horizontal="center"/>
    </xf>
    <xf numFmtId="0" fontId="15" fillId="0" borderId="0" xfId="0" applyFont="1" applyAlignment="1">
      <alignment vertical="top"/>
    </xf>
    <xf numFmtId="0" fontId="38" fillId="4" borderId="4" xfId="0" applyFont="1" applyFill="1" applyBorder="1" applyAlignment="1">
      <alignment horizontal="center" vertical="center"/>
    </xf>
    <xf numFmtId="0" fontId="38" fillId="4" borderId="5" xfId="0" applyFont="1" applyFill="1" applyBorder="1"/>
    <xf numFmtId="49" fontId="39" fillId="0" borderId="3" xfId="0" applyNumberFormat="1" applyFont="1" applyBorder="1" applyAlignment="1">
      <alignment horizontal="center" vertical="center"/>
    </xf>
    <xf numFmtId="0" fontId="39" fillId="0" borderId="4" xfId="0" applyFont="1" applyBorder="1" applyAlignment="1">
      <alignment horizontal="center" vertical="center"/>
    </xf>
    <xf numFmtId="0" fontId="39" fillId="0" borderId="4" xfId="0" applyFont="1" applyBorder="1" applyAlignment="1">
      <alignment horizontal="center" vertical="center" wrapText="1"/>
    </xf>
    <xf numFmtId="2" fontId="39" fillId="0" borderId="4" xfId="0" applyNumberFormat="1" applyFont="1" applyBorder="1" applyAlignment="1">
      <alignment horizontal="center" vertical="center"/>
    </xf>
    <xf numFmtId="0" fontId="38" fillId="4" borderId="5" xfId="0" applyFont="1" applyFill="1" applyBorder="1" applyAlignment="1">
      <alignment vertical="center"/>
    </xf>
    <xf numFmtId="0" fontId="39" fillId="4" borderId="4" xfId="0" applyFont="1" applyFill="1" applyBorder="1" applyAlignment="1">
      <alignment horizontal="center" vertical="center"/>
    </xf>
    <xf numFmtId="49" fontId="39" fillId="3" borderId="16" xfId="0" applyNumberFormat="1" applyFont="1" applyFill="1" applyBorder="1" applyAlignment="1">
      <alignment horizontal="center" vertical="center"/>
    </xf>
    <xf numFmtId="0" fontId="38" fillId="3" borderId="4" xfId="0" applyFont="1" applyFill="1" applyBorder="1" applyAlignment="1">
      <alignment horizontal="left" vertical="top"/>
    </xf>
    <xf numFmtId="0" fontId="39" fillId="3" borderId="4" xfId="0" applyFont="1" applyFill="1" applyBorder="1" applyAlignment="1">
      <alignment horizontal="center" vertical="center" wrapText="1"/>
    </xf>
    <xf numFmtId="2" fontId="39" fillId="3" borderId="4" xfId="0" applyNumberFormat="1" applyFont="1" applyFill="1" applyBorder="1" applyAlignment="1">
      <alignment horizontal="right" vertical="center"/>
    </xf>
    <xf numFmtId="2" fontId="39" fillId="3" borderId="4" xfId="0" applyNumberFormat="1" applyFont="1" applyFill="1" applyBorder="1" applyAlignment="1">
      <alignment horizontal="center" vertical="center"/>
    </xf>
    <xf numFmtId="0" fontId="39" fillId="3" borderId="4" xfId="0" applyFont="1" applyFill="1" applyBorder="1" applyAlignment="1">
      <alignment horizontal="center" vertical="center"/>
    </xf>
    <xf numFmtId="0" fontId="39" fillId="4" borderId="5" xfId="0" applyFont="1" applyFill="1" applyBorder="1"/>
    <xf numFmtId="49" fontId="39" fillId="4" borderId="16" xfId="0" applyNumberFormat="1" applyFont="1" applyFill="1" applyBorder="1" applyAlignment="1">
      <alignment horizontal="center" vertical="center"/>
    </xf>
    <xf numFmtId="0" fontId="39" fillId="4" borderId="4" xfId="0" applyFont="1" applyFill="1" applyBorder="1" applyAlignment="1">
      <alignment horizontal="left" vertical="top"/>
    </xf>
    <xf numFmtId="0" fontId="39" fillId="4" borderId="4" xfId="0" applyFont="1" applyFill="1" applyBorder="1" applyAlignment="1">
      <alignment horizontal="center" vertical="center" wrapText="1"/>
    </xf>
    <xf numFmtId="2" fontId="39" fillId="4" borderId="4" xfId="0" applyNumberFormat="1" applyFont="1" applyFill="1" applyBorder="1" applyAlignment="1">
      <alignment horizontal="right" vertical="center"/>
    </xf>
    <xf numFmtId="2" fontId="39" fillId="4" borderId="4" xfId="0" applyNumberFormat="1" applyFont="1" applyFill="1" applyBorder="1" applyAlignment="1">
      <alignment horizontal="center" vertical="center"/>
    </xf>
    <xf numFmtId="0" fontId="39" fillId="4" borderId="24" xfId="0" applyFont="1" applyFill="1" applyBorder="1" applyAlignment="1">
      <alignment horizontal="center" vertical="center"/>
    </xf>
    <xf numFmtId="0" fontId="39" fillId="4" borderId="4" xfId="0" applyFont="1" applyFill="1" applyBorder="1" applyAlignment="1">
      <alignment horizontal="left" vertical="top" wrapText="1"/>
    </xf>
    <xf numFmtId="2" fontId="39" fillId="0" borderId="4" xfId="0" applyNumberFormat="1" applyFont="1" applyBorder="1" applyAlignment="1">
      <alignment horizontal="right" vertical="center"/>
    </xf>
    <xf numFmtId="0" fontId="39" fillId="0" borderId="1" xfId="0" applyFont="1" applyBorder="1" applyAlignment="1">
      <alignment horizontal="center" vertical="center"/>
    </xf>
    <xf numFmtId="49" fontId="38" fillId="4" borderId="16" xfId="0" applyNumberFormat="1" applyFont="1" applyFill="1" applyBorder="1" applyAlignment="1">
      <alignment horizontal="center" vertical="center"/>
    </xf>
    <xf numFmtId="0" fontId="38" fillId="4" borderId="4" xfId="0" applyFont="1" applyFill="1" applyBorder="1" applyAlignment="1">
      <alignment horizontal="left" vertical="top"/>
    </xf>
    <xf numFmtId="0" fontId="39" fillId="0" borderId="4" xfId="0" applyFont="1" applyBorder="1" applyAlignment="1">
      <alignment horizontal="left" vertical="top" wrapText="1"/>
    </xf>
    <xf numFmtId="0" fontId="39" fillId="0" borderId="4" xfId="0" applyFont="1" applyBorder="1" applyAlignment="1">
      <alignment horizontal="left" vertical="top"/>
    </xf>
    <xf numFmtId="0" fontId="38" fillId="0" borderId="3" xfId="0" applyFont="1" applyBorder="1" applyAlignment="1">
      <alignment horizontal="center" vertical="center"/>
    </xf>
    <xf numFmtId="2" fontId="38" fillId="3" borderId="4" xfId="0" applyNumberFormat="1" applyFont="1" applyFill="1" applyBorder="1" applyAlignment="1">
      <alignment horizontal="center" vertical="center"/>
    </xf>
    <xf numFmtId="0" fontId="38" fillId="4" borderId="16" xfId="0" applyFont="1" applyFill="1" applyBorder="1" applyAlignment="1">
      <alignment horizontal="center" vertical="center"/>
    </xf>
    <xf numFmtId="0" fontId="39" fillId="4" borderId="4" xfId="0" applyFont="1" applyFill="1" applyBorder="1" applyAlignment="1">
      <alignment horizontal="center" vertical="top"/>
    </xf>
    <xf numFmtId="0" fontId="39" fillId="4" borderId="4" xfId="0" applyFont="1" applyFill="1" applyBorder="1" applyAlignment="1">
      <alignment horizontal="left" vertical="center" wrapText="1"/>
    </xf>
    <xf numFmtId="0" fontId="38" fillId="4" borderId="5" xfId="0" applyFont="1" applyFill="1" applyBorder="1" applyAlignment="1">
      <alignment horizontal="center" vertical="center"/>
    </xf>
    <xf numFmtId="0" fontId="39" fillId="4" borderId="5" xfId="0" applyFont="1" applyFill="1" applyBorder="1" applyAlignment="1">
      <alignment horizontal="center" vertical="top"/>
    </xf>
    <xf numFmtId="0" fontId="39" fillId="4" borderId="5" xfId="0" applyFont="1" applyFill="1" applyBorder="1" applyAlignment="1">
      <alignment horizontal="left" vertical="center" wrapText="1"/>
    </xf>
    <xf numFmtId="0" fontId="39" fillId="4" borderId="5" xfId="0" applyFont="1" applyFill="1" applyBorder="1" applyAlignment="1">
      <alignment horizontal="center" vertical="center" wrapText="1"/>
    </xf>
    <xf numFmtId="0" fontId="39" fillId="4" borderId="5" xfId="0" applyFont="1" applyFill="1" applyBorder="1" applyAlignment="1">
      <alignment horizontal="center"/>
    </xf>
    <xf numFmtId="0" fontId="39" fillId="4" borderId="5" xfId="0" applyFont="1" applyFill="1" applyBorder="1" applyAlignment="1">
      <alignment vertical="center"/>
    </xf>
    <xf numFmtId="0" fontId="39" fillId="4" borderId="5" xfId="0" applyFont="1" applyFill="1" applyBorder="1" applyAlignment="1">
      <alignment horizontal="center" vertical="center"/>
    </xf>
    <xf numFmtId="0" fontId="3" fillId="0" borderId="0" xfId="0" applyFont="1"/>
    <xf numFmtId="0" fontId="27" fillId="0" borderId="4" xfId="0" applyFont="1" applyBorder="1" applyAlignment="1">
      <alignment horizontal="center" vertical="center" wrapText="1"/>
    </xf>
    <xf numFmtId="167" fontId="27" fillId="0" borderId="4" xfId="0" applyNumberFormat="1" applyFont="1" applyBorder="1" applyAlignment="1">
      <alignment horizontal="center" vertical="center"/>
    </xf>
    <xf numFmtId="0" fontId="3" fillId="0" borderId="4" xfId="0" applyFont="1" applyBorder="1" applyAlignment="1">
      <alignment horizontal="left" vertical="top" wrapText="1"/>
    </xf>
    <xf numFmtId="167" fontId="3" fillId="0" borderId="4" xfId="0" applyNumberFormat="1" applyFont="1" applyBorder="1" applyAlignment="1">
      <alignment horizontal="center" vertical="center" wrapText="1"/>
    </xf>
    <xf numFmtId="4" fontId="4" fillId="0" borderId="4" xfId="0" applyNumberFormat="1" applyFont="1" applyBorder="1" applyAlignment="1">
      <alignment horizontal="center" vertical="center"/>
    </xf>
    <xf numFmtId="167" fontId="3" fillId="0" borderId="4" xfId="0" applyNumberFormat="1" applyFont="1" applyBorder="1" applyAlignment="1">
      <alignment horizontal="center" vertical="center"/>
    </xf>
    <xf numFmtId="0" fontId="3" fillId="0" borderId="4" xfId="0" applyFont="1" applyBorder="1"/>
    <xf numFmtId="167" fontId="4" fillId="0" borderId="4" xfId="0" applyNumberFormat="1" applyFont="1" applyBorder="1" applyAlignment="1">
      <alignment horizontal="center" vertical="center"/>
    </xf>
    <xf numFmtId="2" fontId="24" fillId="4" borderId="4" xfId="0" applyNumberFormat="1" applyFont="1" applyFill="1" applyBorder="1" applyAlignment="1">
      <alignment horizontal="center" vertical="center"/>
    </xf>
    <xf numFmtId="0" fontId="4" fillId="0" borderId="4" xfId="0" applyFont="1" applyBorder="1" applyAlignment="1">
      <alignment vertical="center"/>
    </xf>
    <xf numFmtId="167" fontId="4" fillId="3" borderId="4" xfId="0" applyNumberFormat="1" applyFont="1" applyFill="1" applyBorder="1" applyAlignment="1">
      <alignment horizontal="center" vertical="center"/>
    </xf>
    <xf numFmtId="0" fontId="3" fillId="0" borderId="0" xfId="0" applyFont="1" applyAlignment="1">
      <alignment vertical="center"/>
    </xf>
    <xf numFmtId="0" fontId="3" fillId="0" borderId="0" xfId="0" applyFont="1" applyAlignment="1">
      <alignment vertical="top"/>
    </xf>
    <xf numFmtId="0" fontId="3" fillId="0" borderId="0" xfId="0" applyFont="1" applyAlignment="1">
      <alignment horizontal="center" vertical="center"/>
    </xf>
    <xf numFmtId="0" fontId="16" fillId="2" borderId="16" xfId="0" applyFont="1" applyFill="1" applyBorder="1" applyAlignment="1">
      <alignment horizontal="center" vertical="center" wrapText="1"/>
    </xf>
    <xf numFmtId="2" fontId="3" fillId="0" borderId="4" xfId="0" applyNumberFormat="1" applyFont="1" applyBorder="1" applyAlignment="1">
      <alignment horizontal="center"/>
    </xf>
    <xf numFmtId="2" fontId="4" fillId="0" borderId="4" xfId="0" applyNumberFormat="1" applyFont="1" applyBorder="1" applyAlignment="1">
      <alignment horizontal="center"/>
    </xf>
    <xf numFmtId="0" fontId="8" fillId="2" borderId="4" xfId="0" applyFont="1" applyFill="1" applyBorder="1" applyAlignment="1">
      <alignment horizontal="center" vertical="center" wrapText="1"/>
    </xf>
    <xf numFmtId="0" fontId="8" fillId="2" borderId="4" xfId="0" applyFont="1" applyFill="1" applyBorder="1" applyAlignment="1">
      <alignment horizontal="left" vertical="top" wrapText="1"/>
    </xf>
    <xf numFmtId="0" fontId="8" fillId="2" borderId="4" xfId="0" applyFont="1" applyFill="1" applyBorder="1" applyAlignment="1">
      <alignment vertical="top" wrapText="1"/>
    </xf>
    <xf numFmtId="0" fontId="16" fillId="2" borderId="4" xfId="0" applyFont="1" applyFill="1" applyBorder="1" applyAlignment="1">
      <alignment horizontal="center" vertical="top" wrapText="1"/>
    </xf>
    <xf numFmtId="0" fontId="3" fillId="0" borderId="4" xfId="0" applyFont="1" applyBorder="1" applyAlignment="1">
      <alignment horizontal="center" vertical="top"/>
    </xf>
    <xf numFmtId="1" fontId="3" fillId="0" borderId="4" xfId="0" applyNumberFormat="1" applyFont="1" applyBorder="1" applyAlignment="1">
      <alignment horizontal="center"/>
    </xf>
    <xf numFmtId="2" fontId="3" fillId="0" borderId="4" xfId="0" applyNumberFormat="1" applyFont="1" applyBorder="1" applyAlignment="1">
      <alignment horizontal="center" wrapText="1"/>
    </xf>
    <xf numFmtId="2" fontId="4" fillId="0" borderId="4" xfId="0" applyNumberFormat="1" applyFont="1" applyBorder="1" applyAlignment="1">
      <alignment horizontal="center" wrapText="1"/>
    </xf>
    <xf numFmtId="0" fontId="3" fillId="0" borderId="4" xfId="0" applyFont="1" applyBorder="1" applyAlignment="1">
      <alignment horizontal="center" wrapText="1"/>
    </xf>
    <xf numFmtId="0" fontId="4" fillId="0" borderId="4" xfId="0" applyFont="1" applyBorder="1"/>
    <xf numFmtId="2" fontId="4" fillId="0" borderId="4" xfId="0" applyNumberFormat="1" applyFont="1" applyBorder="1" applyAlignment="1">
      <alignment horizontal="center" vertical="top" wrapText="1"/>
    </xf>
    <xf numFmtId="0" fontId="4" fillId="0" borderId="4" xfId="0" applyFont="1" applyBorder="1" applyAlignment="1">
      <alignment horizontal="center" wrapText="1"/>
    </xf>
    <xf numFmtId="0" fontId="16" fillId="2" borderId="16" xfId="0" applyFont="1" applyFill="1" applyBorder="1" applyAlignment="1">
      <alignment horizontal="center" vertical="center"/>
    </xf>
    <xf numFmtId="0" fontId="4" fillId="0" borderId="0" xfId="0" applyFont="1"/>
    <xf numFmtId="0" fontId="3" fillId="0" borderId="2" xfId="0" applyFont="1" applyBorder="1" applyAlignment="1">
      <alignment horizontal="center" vertical="top" wrapText="1"/>
    </xf>
    <xf numFmtId="0" fontId="4" fillId="0" borderId="4" xfId="0" applyFont="1" applyBorder="1" applyAlignment="1">
      <alignment horizontal="left" vertical="top" wrapText="1"/>
    </xf>
    <xf numFmtId="0" fontId="3" fillId="0" borderId="2" xfId="0" applyFont="1" applyBorder="1" applyAlignment="1">
      <alignment horizontal="left" vertical="top" wrapText="1"/>
    </xf>
    <xf numFmtId="2" fontId="16" fillId="2" borderId="16"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16" fillId="0" borderId="3" xfId="0" applyFont="1" applyBorder="1" applyAlignment="1">
      <alignment horizontal="center" vertical="center"/>
    </xf>
    <xf numFmtId="0" fontId="4"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1" fontId="3" fillId="0" borderId="3" xfId="0" applyNumberFormat="1" applyFont="1" applyBorder="1" applyAlignment="1">
      <alignment horizontal="center"/>
    </xf>
    <xf numFmtId="2" fontId="4" fillId="3" borderId="4" xfId="0" applyNumberFormat="1" applyFont="1" applyFill="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right" vertical="top" wrapText="1"/>
    </xf>
    <xf numFmtId="1" fontId="3" fillId="0" borderId="0" xfId="0" applyNumberFormat="1" applyFont="1" applyAlignment="1">
      <alignment horizontal="center"/>
    </xf>
    <xf numFmtId="2" fontId="3" fillId="0" borderId="0" xfId="0" applyNumberFormat="1" applyFont="1" applyAlignment="1">
      <alignment horizontal="center"/>
    </xf>
    <xf numFmtId="0" fontId="3" fillId="0" borderId="0" xfId="0" applyFont="1" applyAlignment="1">
      <alignment horizontal="center"/>
    </xf>
    <xf numFmtId="49" fontId="38" fillId="0" borderId="3" xfId="0" applyNumberFormat="1" applyFont="1" applyBorder="1" applyAlignment="1">
      <alignment horizontal="center" vertical="center"/>
    </xf>
    <xf numFmtId="0" fontId="38" fillId="0" borderId="4" xfId="0" applyFont="1" applyBorder="1" applyAlignment="1">
      <alignment horizontal="center" vertical="center"/>
    </xf>
    <xf numFmtId="0" fontId="38" fillId="0" borderId="4" xfId="0" applyFont="1" applyBorder="1" applyAlignment="1">
      <alignment horizontal="center" vertical="center" wrapText="1"/>
    </xf>
    <xf numFmtId="2" fontId="38" fillId="0" borderId="4" xfId="0" applyNumberFormat="1" applyFont="1" applyBorder="1" applyAlignment="1">
      <alignment horizontal="center" vertical="center"/>
    </xf>
    <xf numFmtId="0" fontId="38" fillId="3" borderId="4" xfId="0" applyFont="1" applyFill="1" applyBorder="1" applyAlignment="1">
      <alignment horizontal="center" vertical="top"/>
    </xf>
    <xf numFmtId="0" fontId="40" fillId="4" borderId="4" xfId="0" applyFont="1" applyFill="1" applyBorder="1" applyAlignment="1">
      <alignment horizontal="left" vertical="top" wrapText="1"/>
    </xf>
    <xf numFmtId="0" fontId="40" fillId="4" borderId="4" xfId="0" applyFont="1" applyFill="1" applyBorder="1" applyAlignment="1">
      <alignment horizontal="center" vertical="top" wrapText="1"/>
    </xf>
    <xf numFmtId="0" fontId="37" fillId="0" borderId="4" xfId="0" applyFont="1" applyBorder="1" applyAlignment="1">
      <alignment vertical="top" wrapText="1"/>
    </xf>
    <xf numFmtId="0" fontId="37" fillId="0" borderId="4" xfId="0" applyFont="1" applyBorder="1" applyAlignment="1">
      <alignment horizontal="center" vertical="center" wrapText="1"/>
    </xf>
    <xf numFmtId="2" fontId="37" fillId="0" borderId="4" xfId="0" applyNumberFormat="1" applyFont="1" applyBorder="1" applyAlignment="1">
      <alignment horizontal="center" vertical="center" wrapText="1"/>
    </xf>
    <xf numFmtId="0" fontId="38" fillId="4" borderId="4" xfId="0" applyFont="1" applyFill="1" applyBorder="1" applyAlignment="1">
      <alignment horizontal="center" vertical="center" wrapText="1"/>
    </xf>
    <xf numFmtId="2" fontId="38" fillId="4" borderId="4" xfId="0" applyNumberFormat="1" applyFont="1" applyFill="1" applyBorder="1" applyAlignment="1">
      <alignment horizontal="center" vertical="center"/>
    </xf>
    <xf numFmtId="0" fontId="38" fillId="4" borderId="24" xfId="0" applyFont="1" applyFill="1" applyBorder="1" applyAlignment="1">
      <alignment horizontal="center" vertical="center"/>
    </xf>
    <xf numFmtId="49" fontId="39" fillId="4" borderId="16" xfId="0" applyNumberFormat="1" applyFont="1" applyFill="1" applyBorder="1" applyAlignment="1">
      <alignment horizontal="center" vertical="center" wrapText="1"/>
    </xf>
    <xf numFmtId="0" fontId="39" fillId="4" borderId="4" xfId="0" applyFont="1" applyFill="1" applyBorder="1" applyAlignment="1">
      <alignment horizontal="center" vertical="top" wrapText="1"/>
    </xf>
    <xf numFmtId="0" fontId="38" fillId="4" borderId="4" xfId="0" applyFont="1" applyFill="1" applyBorder="1" applyAlignment="1">
      <alignment horizontal="center" vertical="top"/>
    </xf>
    <xf numFmtId="49" fontId="39" fillId="0" borderId="3" xfId="0" applyNumberFormat="1" applyFont="1" applyBorder="1" applyAlignment="1">
      <alignment horizontal="center" vertical="center" wrapText="1"/>
    </xf>
    <xf numFmtId="0" fontId="39" fillId="0" borderId="4" xfId="0" applyFont="1" applyBorder="1" applyAlignment="1">
      <alignment horizontal="left" vertical="center" wrapText="1"/>
    </xf>
    <xf numFmtId="0" fontId="41" fillId="0" borderId="4" xfId="0" applyFont="1" applyBorder="1" applyAlignment="1">
      <alignment horizontal="left"/>
    </xf>
    <xf numFmtId="0" fontId="41" fillId="0" borderId="4" xfId="0" applyFont="1" applyBorder="1" applyAlignment="1">
      <alignment horizontal="center" vertical="top"/>
    </xf>
    <xf numFmtId="0" fontId="43" fillId="0" borderId="4" xfId="0" applyFont="1" applyBorder="1" applyAlignment="1">
      <alignment horizontal="left"/>
    </xf>
    <xf numFmtId="0" fontId="41" fillId="0" borderId="4" xfId="0" applyFont="1" applyBorder="1" applyAlignment="1">
      <alignment horizontal="left" vertical="top"/>
    </xf>
    <xf numFmtId="0" fontId="44" fillId="0" borderId="4" xfId="0" applyFont="1" applyBorder="1" applyAlignment="1">
      <alignment horizontal="center"/>
    </xf>
    <xf numFmtId="0" fontId="43" fillId="0" borderId="4" xfId="0" applyFont="1" applyBorder="1" applyAlignment="1">
      <alignment horizontal="center" vertical="top"/>
    </xf>
    <xf numFmtId="0" fontId="44" fillId="0" borderId="4" xfId="0" applyFont="1" applyBorder="1" applyAlignment="1">
      <alignment horizontal="right"/>
    </xf>
    <xf numFmtId="0" fontId="43" fillId="0" borderId="4" xfId="0" applyFont="1" applyBorder="1" applyAlignment="1">
      <alignment horizontal="left" vertical="top"/>
    </xf>
    <xf numFmtId="0" fontId="43" fillId="0" borderId="4" xfId="0" applyFont="1" applyBorder="1" applyAlignment="1">
      <alignment horizontal="center"/>
    </xf>
    <xf numFmtId="0" fontId="44" fillId="0" borderId="4" xfId="0" applyFont="1" applyBorder="1" applyAlignment="1">
      <alignment horizontal="left" vertical="top" wrapText="1"/>
    </xf>
    <xf numFmtId="0" fontId="44" fillId="0" borderId="6" xfId="0" applyFont="1" applyBorder="1" applyAlignment="1">
      <alignment horizontal="right"/>
    </xf>
    <xf numFmtId="0" fontId="44" fillId="0" borderId="4" xfId="0" applyFont="1" applyBorder="1" applyAlignment="1">
      <alignment horizontal="center" vertical="top"/>
    </xf>
    <xf numFmtId="0" fontId="43" fillId="0" borderId="7" xfId="0" applyFont="1" applyBorder="1" applyAlignment="1">
      <alignment horizontal="left" vertical="top"/>
    </xf>
    <xf numFmtId="0" fontId="44" fillId="0" borderId="4" xfId="0" applyFont="1" applyBorder="1" applyAlignment="1">
      <alignment horizontal="right" vertical="top"/>
    </xf>
    <xf numFmtId="0" fontId="43" fillId="0" borderId="4" xfId="0" applyFont="1" applyBorder="1" applyAlignment="1">
      <alignment horizontal="left" vertical="top" wrapText="1"/>
    </xf>
    <xf numFmtId="0" fontId="45" fillId="0" borderId="4" xfId="0" applyFont="1" applyBorder="1" applyAlignment="1">
      <alignment horizontal="left" vertical="top" wrapText="1"/>
    </xf>
    <xf numFmtId="0" fontId="41" fillId="0" borderId="4" xfId="0" applyFont="1" applyBorder="1" applyAlignment="1">
      <alignment horizontal="left" vertical="top" wrapText="1"/>
    </xf>
    <xf numFmtId="0" fontId="48" fillId="0" borderId="0" xfId="0" applyFont="1"/>
    <xf numFmtId="0" fontId="49" fillId="0" borderId="0" xfId="0" applyFont="1"/>
    <xf numFmtId="0" fontId="46" fillId="0" borderId="4" xfId="0" applyFont="1" applyBorder="1" applyAlignment="1">
      <alignment horizontal="center" vertical="center" wrapText="1"/>
    </xf>
    <xf numFmtId="2" fontId="46" fillId="0" borderId="4" xfId="0" applyNumberFormat="1" applyFont="1" applyBorder="1" applyAlignment="1">
      <alignment horizontal="center" vertical="center" wrapText="1"/>
    </xf>
    <xf numFmtId="0" fontId="50" fillId="0" borderId="0" xfId="0" applyFont="1" applyAlignment="1">
      <alignment horizontal="center" vertical="center"/>
    </xf>
    <xf numFmtId="0" fontId="51" fillId="0" borderId="4" xfId="0" applyFont="1" applyBorder="1" applyAlignment="1">
      <alignment horizontal="center" vertical="top" wrapText="1"/>
    </xf>
    <xf numFmtId="2" fontId="51" fillId="2" borderId="4" xfId="0" applyNumberFormat="1" applyFont="1" applyFill="1" applyBorder="1" applyAlignment="1">
      <alignment horizontal="right" vertical="top" wrapText="1"/>
    </xf>
    <xf numFmtId="2" fontId="46" fillId="2" borderId="4" xfId="0" applyNumberFormat="1" applyFont="1" applyFill="1" applyBorder="1" applyAlignment="1">
      <alignment horizontal="right" vertical="top" wrapText="1"/>
    </xf>
    <xf numFmtId="2" fontId="51" fillId="2" borderId="4" xfId="0" applyNumberFormat="1" applyFont="1" applyFill="1" applyBorder="1" applyAlignment="1">
      <alignment horizontal="center" vertical="top" wrapText="1"/>
    </xf>
    <xf numFmtId="2" fontId="51" fillId="2" borderId="4" xfId="0" applyNumberFormat="1" applyFont="1" applyFill="1" applyBorder="1" applyAlignment="1">
      <alignment horizontal="left" vertical="top" wrapText="1"/>
    </xf>
    <xf numFmtId="2" fontId="51" fillId="2" borderId="4" xfId="0" applyNumberFormat="1" applyFont="1" applyFill="1" applyBorder="1" applyAlignment="1">
      <alignment horizontal="center" vertical="center" wrapText="1"/>
    </xf>
    <xf numFmtId="0" fontId="48" fillId="0" borderId="0" xfId="0" applyFont="1" applyAlignment="1">
      <alignment horizontal="center" vertical="top"/>
    </xf>
    <xf numFmtId="0" fontId="48" fillId="0" borderId="0" xfId="0" applyFont="1" applyAlignment="1">
      <alignment horizontal="right"/>
    </xf>
    <xf numFmtId="2" fontId="48" fillId="0" borderId="0" xfId="0" applyNumberFormat="1" applyFont="1" applyAlignment="1">
      <alignment horizontal="right"/>
    </xf>
    <xf numFmtId="164" fontId="48" fillId="0" borderId="0" xfId="0" applyNumberFormat="1" applyFont="1" applyAlignment="1">
      <alignment horizontal="right"/>
    </xf>
    <xf numFmtId="0" fontId="48" fillId="0" borderId="0" xfId="0" applyFont="1" applyAlignment="1">
      <alignment horizontal="center" vertical="center"/>
    </xf>
    <xf numFmtId="0" fontId="49" fillId="0" borderId="0" xfId="0" applyFont="1" applyAlignment="1">
      <alignment horizontal="center" vertical="center"/>
    </xf>
    <xf numFmtId="0" fontId="51" fillId="0" borderId="4" xfId="0" applyFont="1" applyBorder="1" applyAlignment="1">
      <alignment horizontal="center" vertical="center" wrapText="1"/>
    </xf>
    <xf numFmtId="165" fontId="51" fillId="2" borderId="4" xfId="0" applyNumberFormat="1" applyFont="1" applyFill="1" applyBorder="1" applyAlignment="1">
      <alignment horizontal="center" vertical="center" wrapText="1"/>
    </xf>
    <xf numFmtId="2" fontId="51" fillId="0" borderId="4" xfId="0" applyNumberFormat="1" applyFont="1" applyBorder="1" applyAlignment="1">
      <alignment horizontal="center" vertical="center"/>
    </xf>
    <xf numFmtId="164" fontId="51" fillId="2" borderId="4" xfId="0" applyNumberFormat="1" applyFont="1" applyFill="1" applyBorder="1" applyAlignment="1">
      <alignment horizontal="center" vertical="center" wrapText="1"/>
    </xf>
    <xf numFmtId="1" fontId="51" fillId="2" borderId="4" xfId="0" applyNumberFormat="1" applyFont="1" applyFill="1" applyBorder="1" applyAlignment="1">
      <alignment horizontal="center" vertical="center" wrapText="1"/>
    </xf>
    <xf numFmtId="2" fontId="46" fillId="2" borderId="4" xfId="0" applyNumberFormat="1" applyFont="1" applyFill="1" applyBorder="1" applyAlignment="1">
      <alignment horizontal="center" vertical="center" wrapText="1"/>
    </xf>
    <xf numFmtId="2" fontId="48" fillId="0" borderId="0" xfId="0" applyNumberFormat="1" applyFont="1" applyAlignment="1">
      <alignment horizontal="center" vertical="center"/>
    </xf>
    <xf numFmtId="164" fontId="48" fillId="0" borderId="0" xfId="0" applyNumberFormat="1" applyFont="1" applyAlignment="1">
      <alignment horizontal="center" vertical="center"/>
    </xf>
    <xf numFmtId="2" fontId="46" fillId="0" borderId="4" xfId="0" applyNumberFormat="1" applyFont="1" applyBorder="1" applyAlignment="1">
      <alignment horizontal="center" vertical="top" wrapText="1"/>
    </xf>
    <xf numFmtId="0" fontId="46" fillId="0" borderId="4" xfId="0" applyFont="1" applyBorder="1" applyAlignment="1">
      <alignment horizontal="left" vertical="top" wrapText="1"/>
    </xf>
    <xf numFmtId="0" fontId="48" fillId="0" borderId="0" xfId="0" applyFont="1" applyAlignment="1">
      <alignment horizontal="left" vertical="top"/>
    </xf>
    <xf numFmtId="0" fontId="49" fillId="0" borderId="0" xfId="0" applyFont="1" applyAlignment="1">
      <alignment horizontal="left" vertical="top"/>
    </xf>
    <xf numFmtId="0" fontId="51" fillId="0" borderId="0" xfId="0" applyFont="1" applyAlignment="1">
      <alignment horizontal="center" vertical="top" wrapText="1"/>
    </xf>
    <xf numFmtId="2" fontId="51" fillId="2" borderId="5" xfId="0" applyNumberFormat="1" applyFont="1" applyFill="1" applyBorder="1" applyAlignment="1">
      <alignment horizontal="center" vertical="top" wrapText="1"/>
    </xf>
    <xf numFmtId="2" fontId="51" fillId="2" borderId="5" xfId="0" applyNumberFormat="1" applyFont="1" applyFill="1" applyBorder="1" applyAlignment="1">
      <alignment horizontal="right" vertical="top" wrapText="1"/>
    </xf>
    <xf numFmtId="164" fontId="51" fillId="2" borderId="5" xfId="0" applyNumberFormat="1" applyFont="1" applyFill="1" applyBorder="1" applyAlignment="1">
      <alignment horizontal="right" vertical="top" wrapText="1"/>
    </xf>
    <xf numFmtId="2" fontId="46" fillId="2" borderId="5" xfId="0" applyNumberFormat="1" applyFont="1" applyFill="1" applyBorder="1" applyAlignment="1">
      <alignment horizontal="right" vertical="top" wrapText="1"/>
    </xf>
    <xf numFmtId="2" fontId="48" fillId="0" borderId="0" xfId="0" applyNumberFormat="1" applyFont="1" applyAlignment="1">
      <alignment horizontal="center"/>
    </xf>
    <xf numFmtId="0" fontId="49" fillId="0" borderId="0" xfId="0" applyFont="1" applyAlignment="1">
      <alignment horizontal="center"/>
    </xf>
    <xf numFmtId="0" fontId="44" fillId="0" borderId="5" xfId="0" applyFont="1" applyBorder="1" applyAlignment="1">
      <alignment horizontal="right"/>
    </xf>
    <xf numFmtId="0" fontId="44" fillId="0" borderId="14" xfId="0" applyFont="1" applyBorder="1" applyAlignment="1">
      <alignment horizontal="right"/>
    </xf>
    <xf numFmtId="0" fontId="43" fillId="0" borderId="15" xfId="0" applyFont="1" applyBorder="1" applyAlignment="1">
      <alignment horizontal="left" vertical="top"/>
    </xf>
    <xf numFmtId="0" fontId="43" fillId="0" borderId="14" xfId="0" applyFont="1" applyBorder="1" applyAlignment="1">
      <alignment horizontal="left" vertical="top"/>
    </xf>
    <xf numFmtId="0" fontId="42" fillId="0" borderId="21" xfId="0" applyFont="1" applyBorder="1"/>
    <xf numFmtId="0" fontId="44" fillId="0" borderId="21" xfId="0" applyFont="1" applyBorder="1" applyAlignment="1">
      <alignment horizontal="left"/>
    </xf>
    <xf numFmtId="0" fontId="42" fillId="0" borderId="15" xfId="0" applyFont="1" applyBorder="1"/>
    <xf numFmtId="0" fontId="44" fillId="0" borderId="14" xfId="0" applyFont="1" applyBorder="1" applyAlignment="1">
      <alignment horizontal="left"/>
    </xf>
    <xf numFmtId="0" fontId="0" fillId="0" borderId="0" xfId="0" applyAlignment="1">
      <alignment vertical="top"/>
    </xf>
    <xf numFmtId="2" fontId="1" fillId="2" borderId="1" xfId="0" applyNumberFormat="1" applyFont="1" applyFill="1" applyBorder="1" applyAlignment="1">
      <alignment horizontal="right" vertical="center" wrapText="1"/>
    </xf>
    <xf numFmtId="0" fontId="2" fillId="0" borderId="2" xfId="0" applyFont="1" applyBorder="1"/>
    <xf numFmtId="0" fontId="2" fillId="0" borderId="3" xfId="0" applyFont="1" applyBorder="1"/>
    <xf numFmtId="0" fontId="1" fillId="2" borderId="1" xfId="0" applyFont="1" applyFill="1" applyBorder="1" applyAlignment="1">
      <alignment horizontal="right" vertical="center" wrapText="1"/>
    </xf>
    <xf numFmtId="0" fontId="1" fillId="0" borderId="1" xfId="0" applyFont="1" applyBorder="1" applyAlignment="1">
      <alignment horizontal="center" vertical="center" wrapText="1"/>
    </xf>
    <xf numFmtId="2" fontId="5" fillId="2" borderId="1" xfId="0" applyNumberFormat="1" applyFont="1" applyFill="1" applyBorder="1" applyAlignment="1">
      <alignment horizontal="center" vertical="top" wrapText="1"/>
    </xf>
    <xf numFmtId="0" fontId="46" fillId="0" borderId="1" xfId="0" applyFont="1" applyBorder="1" applyAlignment="1">
      <alignment horizontal="center" vertical="center" wrapText="1"/>
    </xf>
    <xf numFmtId="0" fontId="47" fillId="0" borderId="2" xfId="0" applyFont="1" applyBorder="1" applyAlignment="1">
      <alignment horizontal="center" vertical="center"/>
    </xf>
    <xf numFmtId="0" fontId="47" fillId="0" borderId="2" xfId="0" applyFont="1" applyBorder="1"/>
    <xf numFmtId="0" fontId="44" fillId="0" borderId="8" xfId="0" applyFont="1" applyBorder="1" applyAlignment="1">
      <alignment horizontal="left"/>
    </xf>
    <xf numFmtId="0" fontId="42" fillId="0" borderId="9" xfId="0" applyFont="1" applyBorder="1"/>
    <xf numFmtId="0" fontId="42" fillId="0" borderId="10" xfId="0" applyFont="1" applyBorder="1"/>
    <xf numFmtId="0" fontId="41" fillId="0" borderId="1" xfId="0" applyFont="1" applyBorder="1" applyAlignment="1">
      <alignment horizontal="left" vertical="top"/>
    </xf>
    <xf numFmtId="0" fontId="42" fillId="0" borderId="2" xfId="0" applyFont="1" applyBorder="1"/>
    <xf numFmtId="0" fontId="42" fillId="0" borderId="23" xfId="0" applyFont="1" applyBorder="1"/>
    <xf numFmtId="0" fontId="42" fillId="0" borderId="3" xfId="0" applyFont="1" applyBorder="1"/>
    <xf numFmtId="0" fontId="41" fillId="0" borderId="1" xfId="0" applyFont="1" applyBorder="1" applyAlignment="1">
      <alignment horizontal="center" vertical="top"/>
    </xf>
    <xf numFmtId="0" fontId="43" fillId="0" borderId="8" xfId="0" applyFont="1" applyBorder="1" applyAlignment="1">
      <alignment horizontal="left" vertical="top"/>
    </xf>
    <xf numFmtId="0" fontId="42" fillId="0" borderId="9" xfId="0" applyFont="1" applyBorder="1" applyAlignment="1">
      <alignment vertical="top"/>
    </xf>
    <xf numFmtId="0" fontId="43" fillId="0" borderId="9" xfId="0" applyFont="1" applyBorder="1" applyAlignment="1">
      <alignment horizontal="left"/>
    </xf>
    <xf numFmtId="0" fontId="44" fillId="0" borderId="9" xfId="0" applyFont="1" applyBorder="1" applyAlignment="1">
      <alignment horizontal="left"/>
    </xf>
    <xf numFmtId="0" fontId="44" fillId="0" borderId="9" xfId="0" applyFont="1" applyBorder="1" applyAlignment="1">
      <alignment horizontal="center" vertical="top"/>
    </xf>
    <xf numFmtId="0" fontId="42" fillId="0" borderId="10" xfId="0" applyFont="1" applyBorder="1" applyAlignment="1">
      <alignment vertical="top"/>
    </xf>
    <xf numFmtId="0" fontId="43" fillId="0" borderId="8" xfId="0" applyFont="1" applyBorder="1" applyAlignment="1">
      <alignment horizontal="left"/>
    </xf>
    <xf numFmtId="0" fontId="44" fillId="0" borderId="8" xfId="0" applyFont="1" applyBorder="1" applyAlignment="1">
      <alignment horizontal="center" vertical="top"/>
    </xf>
    <xf numFmtId="0" fontId="27" fillId="3" borderId="1" xfId="0" applyFont="1" applyFill="1" applyBorder="1" applyAlignment="1">
      <alignment horizontal="right"/>
    </xf>
    <xf numFmtId="0" fontId="4" fillId="0" borderId="1" xfId="0" applyFont="1" applyBorder="1" applyAlignment="1">
      <alignment horizontal="center" vertical="center" wrapText="1"/>
    </xf>
    <xf numFmtId="2" fontId="10" fillId="0" borderId="1" xfId="0" applyNumberFormat="1" applyFont="1" applyBorder="1" applyAlignment="1">
      <alignment horizontal="center" vertical="center"/>
    </xf>
    <xf numFmtId="0" fontId="10" fillId="3" borderId="1" xfId="0" applyFont="1" applyFill="1" applyBorder="1" applyAlignment="1">
      <alignment horizontal="right" vertical="center"/>
    </xf>
    <xf numFmtId="0" fontId="12" fillId="4" borderId="8" xfId="0" applyFont="1" applyFill="1" applyBorder="1" applyAlignment="1">
      <alignment horizontal="center" vertical="center"/>
    </xf>
    <xf numFmtId="0" fontId="2" fillId="0" borderId="10" xfId="0" applyFont="1" applyBorder="1"/>
    <xf numFmtId="2" fontId="22" fillId="4" borderId="8" xfId="0" applyNumberFormat="1" applyFont="1" applyFill="1" applyBorder="1" applyAlignment="1">
      <alignment horizontal="center" vertical="center"/>
    </xf>
    <xf numFmtId="0" fontId="2" fillId="0" borderId="9" xfId="0" applyFont="1" applyBorder="1"/>
    <xf numFmtId="0" fontId="22" fillId="4" borderId="8" xfId="0" applyFont="1" applyFill="1" applyBorder="1" applyAlignment="1">
      <alignment horizontal="center" vertical="center" wrapText="1"/>
    </xf>
    <xf numFmtId="1" fontId="20" fillId="4" borderId="8"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38" fillId="0" borderId="12" xfId="0" applyFont="1" applyBorder="1" applyAlignment="1">
      <alignment horizontal="center" vertical="center" wrapText="1"/>
    </xf>
    <xf numFmtId="0" fontId="2" fillId="0" borderId="12" xfId="0" applyFont="1" applyBorder="1"/>
    <xf numFmtId="0" fontId="38" fillId="4" borderId="1" xfId="0" applyFont="1" applyFill="1" applyBorder="1" applyAlignment="1">
      <alignment horizontal="left" vertical="top"/>
    </xf>
    <xf numFmtId="0" fontId="2" fillId="0" borderId="23" xfId="0" applyFont="1" applyBorder="1"/>
    <xf numFmtId="0" fontId="38" fillId="3" borderId="1" xfId="0" applyFont="1" applyFill="1" applyBorder="1" applyAlignment="1">
      <alignment horizontal="right" wrapText="1"/>
    </xf>
    <xf numFmtId="0" fontId="40" fillId="0" borderId="1" xfId="0" applyFont="1" applyBorder="1" applyAlignment="1">
      <alignment horizontal="center" vertical="center"/>
    </xf>
    <xf numFmtId="0" fontId="4" fillId="3" borderId="1" xfId="0" applyFont="1" applyFill="1" applyBorder="1" applyAlignment="1">
      <alignment horizontal="right" vertical="center"/>
    </xf>
    <xf numFmtId="0" fontId="3" fillId="0" borderId="1" xfId="0" applyFont="1" applyBorder="1" applyAlignment="1">
      <alignment horizontal="left" vertical="top"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2" fontId="4" fillId="0" borderId="1" xfId="0" applyNumberFormat="1" applyFont="1" applyBorder="1" applyAlignment="1">
      <alignment horizontal="center"/>
    </xf>
    <xf numFmtId="2" fontId="4"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xf>
    <xf numFmtId="0" fontId="38"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0</xdr:colOff>
      <xdr:row>48</xdr:row>
      <xdr:rowOff>0</xdr:rowOff>
    </xdr:from>
    <xdr:ext cx="76200" cy="123825"/>
    <xdr:sp macro="" textlink="">
      <xdr:nvSpPr>
        <xdr:cNvPr id="3" name="Shape 3">
          <a:extLst>
            <a:ext uri="{FF2B5EF4-FFF2-40B4-BE49-F238E27FC236}">
              <a16:creationId xmlns:a16="http://schemas.microsoft.com/office/drawing/2014/main" xmlns="" id="{00000000-0008-0000-0200-00000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2" name="Shape 3">
          <a:extLst>
            <a:ext uri="{FF2B5EF4-FFF2-40B4-BE49-F238E27FC236}">
              <a16:creationId xmlns:a16="http://schemas.microsoft.com/office/drawing/2014/main" xmlns="" id="{00000000-0008-0000-0200-00000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4" name="Shape 3">
          <a:extLst>
            <a:ext uri="{FF2B5EF4-FFF2-40B4-BE49-F238E27FC236}">
              <a16:creationId xmlns:a16="http://schemas.microsoft.com/office/drawing/2014/main" xmlns="" id="{00000000-0008-0000-0200-00000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5" name="Shape 3">
          <a:extLst>
            <a:ext uri="{FF2B5EF4-FFF2-40B4-BE49-F238E27FC236}">
              <a16:creationId xmlns:a16="http://schemas.microsoft.com/office/drawing/2014/main" xmlns="" id="{00000000-0008-0000-0200-00000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 name="Shape 3">
          <a:extLst>
            <a:ext uri="{FF2B5EF4-FFF2-40B4-BE49-F238E27FC236}">
              <a16:creationId xmlns:a16="http://schemas.microsoft.com/office/drawing/2014/main" xmlns="" id="{00000000-0008-0000-0200-00000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 name="Shape 3">
          <a:extLst>
            <a:ext uri="{FF2B5EF4-FFF2-40B4-BE49-F238E27FC236}">
              <a16:creationId xmlns:a16="http://schemas.microsoft.com/office/drawing/2014/main" xmlns="" id="{00000000-0008-0000-0200-00000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8" name="Shape 3">
          <a:extLst>
            <a:ext uri="{FF2B5EF4-FFF2-40B4-BE49-F238E27FC236}">
              <a16:creationId xmlns:a16="http://schemas.microsoft.com/office/drawing/2014/main" xmlns="" id="{00000000-0008-0000-0200-00000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9" name="Shape 3">
          <a:extLst>
            <a:ext uri="{FF2B5EF4-FFF2-40B4-BE49-F238E27FC236}">
              <a16:creationId xmlns:a16="http://schemas.microsoft.com/office/drawing/2014/main" xmlns="" id="{00000000-0008-0000-0200-00000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0" name="Shape 3">
          <a:extLst>
            <a:ext uri="{FF2B5EF4-FFF2-40B4-BE49-F238E27FC236}">
              <a16:creationId xmlns:a16="http://schemas.microsoft.com/office/drawing/2014/main" xmlns="" id="{00000000-0008-0000-0200-00000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1" name="Shape 3">
          <a:extLst>
            <a:ext uri="{FF2B5EF4-FFF2-40B4-BE49-F238E27FC236}">
              <a16:creationId xmlns:a16="http://schemas.microsoft.com/office/drawing/2014/main" xmlns="" id="{00000000-0008-0000-0200-00000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2" name="Shape 3">
          <a:extLst>
            <a:ext uri="{FF2B5EF4-FFF2-40B4-BE49-F238E27FC236}">
              <a16:creationId xmlns:a16="http://schemas.microsoft.com/office/drawing/2014/main" xmlns="" id="{00000000-0008-0000-0200-00000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3" name="Shape 3">
          <a:extLst>
            <a:ext uri="{FF2B5EF4-FFF2-40B4-BE49-F238E27FC236}">
              <a16:creationId xmlns:a16="http://schemas.microsoft.com/office/drawing/2014/main" xmlns="" id="{00000000-0008-0000-0200-00000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4" name="Shape 3">
          <a:extLst>
            <a:ext uri="{FF2B5EF4-FFF2-40B4-BE49-F238E27FC236}">
              <a16:creationId xmlns:a16="http://schemas.microsoft.com/office/drawing/2014/main" xmlns="" id="{00000000-0008-0000-0200-00000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5" name="Shape 3">
          <a:extLst>
            <a:ext uri="{FF2B5EF4-FFF2-40B4-BE49-F238E27FC236}">
              <a16:creationId xmlns:a16="http://schemas.microsoft.com/office/drawing/2014/main" xmlns="" id="{00000000-0008-0000-0200-00000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6" name="Shape 3">
          <a:extLst>
            <a:ext uri="{FF2B5EF4-FFF2-40B4-BE49-F238E27FC236}">
              <a16:creationId xmlns:a16="http://schemas.microsoft.com/office/drawing/2014/main" xmlns="" id="{00000000-0008-0000-0200-00001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7" name="Shape 3">
          <a:extLst>
            <a:ext uri="{FF2B5EF4-FFF2-40B4-BE49-F238E27FC236}">
              <a16:creationId xmlns:a16="http://schemas.microsoft.com/office/drawing/2014/main" xmlns="" id="{00000000-0008-0000-0200-00001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8" name="Shape 3">
          <a:extLst>
            <a:ext uri="{FF2B5EF4-FFF2-40B4-BE49-F238E27FC236}">
              <a16:creationId xmlns:a16="http://schemas.microsoft.com/office/drawing/2014/main" xmlns="" id="{00000000-0008-0000-0200-00001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19" name="Shape 3">
          <a:extLst>
            <a:ext uri="{FF2B5EF4-FFF2-40B4-BE49-F238E27FC236}">
              <a16:creationId xmlns:a16="http://schemas.microsoft.com/office/drawing/2014/main" xmlns="" id="{00000000-0008-0000-0200-00001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20" name="Shape 3">
          <a:extLst>
            <a:ext uri="{FF2B5EF4-FFF2-40B4-BE49-F238E27FC236}">
              <a16:creationId xmlns:a16="http://schemas.microsoft.com/office/drawing/2014/main" xmlns="" id="{00000000-0008-0000-0200-00001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21" name="Shape 3">
          <a:extLst>
            <a:ext uri="{FF2B5EF4-FFF2-40B4-BE49-F238E27FC236}">
              <a16:creationId xmlns:a16="http://schemas.microsoft.com/office/drawing/2014/main" xmlns="" id="{00000000-0008-0000-0200-00001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22" name="Shape 3">
          <a:extLst>
            <a:ext uri="{FF2B5EF4-FFF2-40B4-BE49-F238E27FC236}">
              <a16:creationId xmlns:a16="http://schemas.microsoft.com/office/drawing/2014/main" xmlns="" id="{00000000-0008-0000-0200-00001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23" name="Shape 3">
          <a:extLst>
            <a:ext uri="{FF2B5EF4-FFF2-40B4-BE49-F238E27FC236}">
              <a16:creationId xmlns:a16="http://schemas.microsoft.com/office/drawing/2014/main" xmlns="" id="{00000000-0008-0000-0200-00001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24" name="Shape 3">
          <a:extLst>
            <a:ext uri="{FF2B5EF4-FFF2-40B4-BE49-F238E27FC236}">
              <a16:creationId xmlns:a16="http://schemas.microsoft.com/office/drawing/2014/main" xmlns="" id="{00000000-0008-0000-0200-00001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25" name="Shape 3">
          <a:extLst>
            <a:ext uri="{FF2B5EF4-FFF2-40B4-BE49-F238E27FC236}">
              <a16:creationId xmlns:a16="http://schemas.microsoft.com/office/drawing/2014/main" xmlns="" id="{00000000-0008-0000-0200-00001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04775"/>
    <xdr:sp macro="" textlink="">
      <xdr:nvSpPr>
        <xdr:cNvPr id="26" name="Shape 4">
          <a:extLst>
            <a:ext uri="{FF2B5EF4-FFF2-40B4-BE49-F238E27FC236}">
              <a16:creationId xmlns:a16="http://schemas.microsoft.com/office/drawing/2014/main" xmlns="" id="{00000000-0008-0000-0200-00001A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04775"/>
    <xdr:sp macro="" textlink="">
      <xdr:nvSpPr>
        <xdr:cNvPr id="27" name="Shape 4">
          <a:extLst>
            <a:ext uri="{FF2B5EF4-FFF2-40B4-BE49-F238E27FC236}">
              <a16:creationId xmlns:a16="http://schemas.microsoft.com/office/drawing/2014/main" xmlns="" id="{00000000-0008-0000-0200-00001B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04775"/>
    <xdr:sp macro="" textlink="">
      <xdr:nvSpPr>
        <xdr:cNvPr id="28" name="Shape 4">
          <a:extLst>
            <a:ext uri="{FF2B5EF4-FFF2-40B4-BE49-F238E27FC236}">
              <a16:creationId xmlns:a16="http://schemas.microsoft.com/office/drawing/2014/main" xmlns="" id="{00000000-0008-0000-0200-00001C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04775"/>
    <xdr:sp macro="" textlink="">
      <xdr:nvSpPr>
        <xdr:cNvPr id="29" name="Shape 4">
          <a:extLst>
            <a:ext uri="{FF2B5EF4-FFF2-40B4-BE49-F238E27FC236}">
              <a16:creationId xmlns:a16="http://schemas.microsoft.com/office/drawing/2014/main" xmlns="" id="{00000000-0008-0000-0200-00001D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0" name="Shape 3">
          <a:extLst>
            <a:ext uri="{FF2B5EF4-FFF2-40B4-BE49-F238E27FC236}">
              <a16:creationId xmlns:a16="http://schemas.microsoft.com/office/drawing/2014/main" xmlns="" id="{00000000-0008-0000-0200-00001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1" name="Shape 3">
          <a:extLst>
            <a:ext uri="{FF2B5EF4-FFF2-40B4-BE49-F238E27FC236}">
              <a16:creationId xmlns:a16="http://schemas.microsoft.com/office/drawing/2014/main" xmlns="" id="{00000000-0008-0000-0200-00001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2" name="Shape 3">
          <a:extLst>
            <a:ext uri="{FF2B5EF4-FFF2-40B4-BE49-F238E27FC236}">
              <a16:creationId xmlns:a16="http://schemas.microsoft.com/office/drawing/2014/main" xmlns="" id="{00000000-0008-0000-0200-00002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3" name="Shape 3">
          <a:extLst>
            <a:ext uri="{FF2B5EF4-FFF2-40B4-BE49-F238E27FC236}">
              <a16:creationId xmlns:a16="http://schemas.microsoft.com/office/drawing/2014/main" xmlns="" id="{00000000-0008-0000-0200-00002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4" name="Shape 3">
          <a:extLst>
            <a:ext uri="{FF2B5EF4-FFF2-40B4-BE49-F238E27FC236}">
              <a16:creationId xmlns:a16="http://schemas.microsoft.com/office/drawing/2014/main" xmlns="" id="{00000000-0008-0000-0200-00002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5" name="Shape 3">
          <a:extLst>
            <a:ext uri="{FF2B5EF4-FFF2-40B4-BE49-F238E27FC236}">
              <a16:creationId xmlns:a16="http://schemas.microsoft.com/office/drawing/2014/main" xmlns="" id="{00000000-0008-0000-0200-00002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6" name="Shape 3">
          <a:extLst>
            <a:ext uri="{FF2B5EF4-FFF2-40B4-BE49-F238E27FC236}">
              <a16:creationId xmlns:a16="http://schemas.microsoft.com/office/drawing/2014/main" xmlns="" id="{00000000-0008-0000-0200-00002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7" name="Shape 3">
          <a:extLst>
            <a:ext uri="{FF2B5EF4-FFF2-40B4-BE49-F238E27FC236}">
              <a16:creationId xmlns:a16="http://schemas.microsoft.com/office/drawing/2014/main" xmlns="" id="{00000000-0008-0000-0200-00002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8" name="Shape 3">
          <a:extLst>
            <a:ext uri="{FF2B5EF4-FFF2-40B4-BE49-F238E27FC236}">
              <a16:creationId xmlns:a16="http://schemas.microsoft.com/office/drawing/2014/main" xmlns="" id="{00000000-0008-0000-0200-00002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39" name="Shape 3">
          <a:extLst>
            <a:ext uri="{FF2B5EF4-FFF2-40B4-BE49-F238E27FC236}">
              <a16:creationId xmlns:a16="http://schemas.microsoft.com/office/drawing/2014/main" xmlns="" id="{00000000-0008-0000-0200-00002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0" name="Shape 3">
          <a:extLst>
            <a:ext uri="{FF2B5EF4-FFF2-40B4-BE49-F238E27FC236}">
              <a16:creationId xmlns:a16="http://schemas.microsoft.com/office/drawing/2014/main" xmlns="" id="{00000000-0008-0000-0200-00002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1" name="Shape 3">
          <a:extLst>
            <a:ext uri="{FF2B5EF4-FFF2-40B4-BE49-F238E27FC236}">
              <a16:creationId xmlns:a16="http://schemas.microsoft.com/office/drawing/2014/main" xmlns="" id="{00000000-0008-0000-0200-00002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2" name="Shape 3">
          <a:extLst>
            <a:ext uri="{FF2B5EF4-FFF2-40B4-BE49-F238E27FC236}">
              <a16:creationId xmlns:a16="http://schemas.microsoft.com/office/drawing/2014/main" xmlns="" id="{00000000-0008-0000-0200-00002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3" name="Shape 3">
          <a:extLst>
            <a:ext uri="{FF2B5EF4-FFF2-40B4-BE49-F238E27FC236}">
              <a16:creationId xmlns:a16="http://schemas.microsoft.com/office/drawing/2014/main" xmlns="" id="{00000000-0008-0000-0200-00002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4" name="Shape 3">
          <a:extLst>
            <a:ext uri="{FF2B5EF4-FFF2-40B4-BE49-F238E27FC236}">
              <a16:creationId xmlns:a16="http://schemas.microsoft.com/office/drawing/2014/main" xmlns="" id="{00000000-0008-0000-0200-00002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5" name="Shape 3">
          <a:extLst>
            <a:ext uri="{FF2B5EF4-FFF2-40B4-BE49-F238E27FC236}">
              <a16:creationId xmlns:a16="http://schemas.microsoft.com/office/drawing/2014/main" xmlns="" id="{00000000-0008-0000-0200-00002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6" name="Shape 3">
          <a:extLst>
            <a:ext uri="{FF2B5EF4-FFF2-40B4-BE49-F238E27FC236}">
              <a16:creationId xmlns:a16="http://schemas.microsoft.com/office/drawing/2014/main" xmlns="" id="{00000000-0008-0000-0200-00002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7" name="Shape 3">
          <a:extLst>
            <a:ext uri="{FF2B5EF4-FFF2-40B4-BE49-F238E27FC236}">
              <a16:creationId xmlns:a16="http://schemas.microsoft.com/office/drawing/2014/main" xmlns="" id="{00000000-0008-0000-0200-00002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8" name="Shape 3">
          <a:extLst>
            <a:ext uri="{FF2B5EF4-FFF2-40B4-BE49-F238E27FC236}">
              <a16:creationId xmlns:a16="http://schemas.microsoft.com/office/drawing/2014/main" xmlns="" id="{00000000-0008-0000-0200-00003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49" name="Shape 3">
          <a:extLst>
            <a:ext uri="{FF2B5EF4-FFF2-40B4-BE49-F238E27FC236}">
              <a16:creationId xmlns:a16="http://schemas.microsoft.com/office/drawing/2014/main" xmlns="" id="{00000000-0008-0000-0200-00003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50" name="Shape 3">
          <a:extLst>
            <a:ext uri="{FF2B5EF4-FFF2-40B4-BE49-F238E27FC236}">
              <a16:creationId xmlns:a16="http://schemas.microsoft.com/office/drawing/2014/main" xmlns="" id="{00000000-0008-0000-0200-00003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51" name="Shape 3">
          <a:extLst>
            <a:ext uri="{FF2B5EF4-FFF2-40B4-BE49-F238E27FC236}">
              <a16:creationId xmlns:a16="http://schemas.microsoft.com/office/drawing/2014/main" xmlns="" id="{00000000-0008-0000-0200-00003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52" name="Shape 3">
          <a:extLst>
            <a:ext uri="{FF2B5EF4-FFF2-40B4-BE49-F238E27FC236}">
              <a16:creationId xmlns:a16="http://schemas.microsoft.com/office/drawing/2014/main" xmlns="" id="{00000000-0008-0000-0200-00003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53" name="Shape 3">
          <a:extLst>
            <a:ext uri="{FF2B5EF4-FFF2-40B4-BE49-F238E27FC236}">
              <a16:creationId xmlns:a16="http://schemas.microsoft.com/office/drawing/2014/main" xmlns="" id="{00000000-0008-0000-0200-00003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04775"/>
    <xdr:sp macro="" textlink="">
      <xdr:nvSpPr>
        <xdr:cNvPr id="54" name="Shape 4">
          <a:extLst>
            <a:ext uri="{FF2B5EF4-FFF2-40B4-BE49-F238E27FC236}">
              <a16:creationId xmlns:a16="http://schemas.microsoft.com/office/drawing/2014/main" xmlns="" id="{00000000-0008-0000-0200-000036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04775"/>
    <xdr:sp macro="" textlink="">
      <xdr:nvSpPr>
        <xdr:cNvPr id="55" name="Shape 4">
          <a:extLst>
            <a:ext uri="{FF2B5EF4-FFF2-40B4-BE49-F238E27FC236}">
              <a16:creationId xmlns:a16="http://schemas.microsoft.com/office/drawing/2014/main" xmlns="" id="{00000000-0008-0000-0200-000037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04775"/>
    <xdr:sp macro="" textlink="">
      <xdr:nvSpPr>
        <xdr:cNvPr id="56" name="Shape 4">
          <a:extLst>
            <a:ext uri="{FF2B5EF4-FFF2-40B4-BE49-F238E27FC236}">
              <a16:creationId xmlns:a16="http://schemas.microsoft.com/office/drawing/2014/main" xmlns="" id="{00000000-0008-0000-0200-000038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04775"/>
    <xdr:sp macro="" textlink="">
      <xdr:nvSpPr>
        <xdr:cNvPr id="57" name="Shape 4">
          <a:extLst>
            <a:ext uri="{FF2B5EF4-FFF2-40B4-BE49-F238E27FC236}">
              <a16:creationId xmlns:a16="http://schemas.microsoft.com/office/drawing/2014/main" xmlns="" id="{00000000-0008-0000-0200-000039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58" name="Shape 3">
          <a:extLst>
            <a:ext uri="{FF2B5EF4-FFF2-40B4-BE49-F238E27FC236}">
              <a16:creationId xmlns:a16="http://schemas.microsoft.com/office/drawing/2014/main" xmlns="" id="{00000000-0008-0000-0200-00003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59" name="Shape 3">
          <a:extLst>
            <a:ext uri="{FF2B5EF4-FFF2-40B4-BE49-F238E27FC236}">
              <a16:creationId xmlns:a16="http://schemas.microsoft.com/office/drawing/2014/main" xmlns="" id="{00000000-0008-0000-0200-00003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0" name="Shape 3">
          <a:extLst>
            <a:ext uri="{FF2B5EF4-FFF2-40B4-BE49-F238E27FC236}">
              <a16:creationId xmlns:a16="http://schemas.microsoft.com/office/drawing/2014/main" xmlns="" id="{00000000-0008-0000-0200-00003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1" name="Shape 3">
          <a:extLst>
            <a:ext uri="{FF2B5EF4-FFF2-40B4-BE49-F238E27FC236}">
              <a16:creationId xmlns:a16="http://schemas.microsoft.com/office/drawing/2014/main" xmlns="" id="{00000000-0008-0000-0200-00003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2" name="Shape 3">
          <a:extLst>
            <a:ext uri="{FF2B5EF4-FFF2-40B4-BE49-F238E27FC236}">
              <a16:creationId xmlns:a16="http://schemas.microsoft.com/office/drawing/2014/main" xmlns="" id="{00000000-0008-0000-0200-00003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3" name="Shape 3">
          <a:extLst>
            <a:ext uri="{FF2B5EF4-FFF2-40B4-BE49-F238E27FC236}">
              <a16:creationId xmlns:a16="http://schemas.microsoft.com/office/drawing/2014/main" xmlns="" id="{00000000-0008-0000-0200-00003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4" name="Shape 3">
          <a:extLst>
            <a:ext uri="{FF2B5EF4-FFF2-40B4-BE49-F238E27FC236}">
              <a16:creationId xmlns:a16="http://schemas.microsoft.com/office/drawing/2014/main" xmlns="" id="{00000000-0008-0000-0200-00004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5" name="Shape 3">
          <a:extLst>
            <a:ext uri="{FF2B5EF4-FFF2-40B4-BE49-F238E27FC236}">
              <a16:creationId xmlns:a16="http://schemas.microsoft.com/office/drawing/2014/main" xmlns="" id="{00000000-0008-0000-0200-00004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6" name="Shape 3">
          <a:extLst>
            <a:ext uri="{FF2B5EF4-FFF2-40B4-BE49-F238E27FC236}">
              <a16:creationId xmlns:a16="http://schemas.microsoft.com/office/drawing/2014/main" xmlns="" id="{00000000-0008-0000-0200-00004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7" name="Shape 3">
          <a:extLst>
            <a:ext uri="{FF2B5EF4-FFF2-40B4-BE49-F238E27FC236}">
              <a16:creationId xmlns:a16="http://schemas.microsoft.com/office/drawing/2014/main" xmlns="" id="{00000000-0008-0000-0200-00004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8" name="Shape 3">
          <a:extLst>
            <a:ext uri="{FF2B5EF4-FFF2-40B4-BE49-F238E27FC236}">
              <a16:creationId xmlns:a16="http://schemas.microsoft.com/office/drawing/2014/main" xmlns="" id="{00000000-0008-0000-0200-00004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69" name="Shape 3">
          <a:extLst>
            <a:ext uri="{FF2B5EF4-FFF2-40B4-BE49-F238E27FC236}">
              <a16:creationId xmlns:a16="http://schemas.microsoft.com/office/drawing/2014/main" xmlns="" id="{00000000-0008-0000-0200-00004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0" name="Shape 3">
          <a:extLst>
            <a:ext uri="{FF2B5EF4-FFF2-40B4-BE49-F238E27FC236}">
              <a16:creationId xmlns:a16="http://schemas.microsoft.com/office/drawing/2014/main" xmlns="" id="{00000000-0008-0000-0200-00004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1" name="Shape 3">
          <a:extLst>
            <a:ext uri="{FF2B5EF4-FFF2-40B4-BE49-F238E27FC236}">
              <a16:creationId xmlns:a16="http://schemas.microsoft.com/office/drawing/2014/main" xmlns="" id="{00000000-0008-0000-0200-00004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2" name="Shape 3">
          <a:extLst>
            <a:ext uri="{FF2B5EF4-FFF2-40B4-BE49-F238E27FC236}">
              <a16:creationId xmlns:a16="http://schemas.microsoft.com/office/drawing/2014/main" xmlns="" id="{00000000-0008-0000-0200-00004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3" name="Shape 3">
          <a:extLst>
            <a:ext uri="{FF2B5EF4-FFF2-40B4-BE49-F238E27FC236}">
              <a16:creationId xmlns:a16="http://schemas.microsoft.com/office/drawing/2014/main" xmlns="" id="{00000000-0008-0000-0200-00004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4" name="Shape 3">
          <a:extLst>
            <a:ext uri="{FF2B5EF4-FFF2-40B4-BE49-F238E27FC236}">
              <a16:creationId xmlns:a16="http://schemas.microsoft.com/office/drawing/2014/main" xmlns="" id="{00000000-0008-0000-0200-00004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5" name="Shape 3">
          <a:extLst>
            <a:ext uri="{FF2B5EF4-FFF2-40B4-BE49-F238E27FC236}">
              <a16:creationId xmlns:a16="http://schemas.microsoft.com/office/drawing/2014/main" xmlns="" id="{00000000-0008-0000-0200-00004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6" name="Shape 3">
          <a:extLst>
            <a:ext uri="{FF2B5EF4-FFF2-40B4-BE49-F238E27FC236}">
              <a16:creationId xmlns:a16="http://schemas.microsoft.com/office/drawing/2014/main" xmlns="" id="{00000000-0008-0000-0200-00004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7" name="Shape 3">
          <a:extLst>
            <a:ext uri="{FF2B5EF4-FFF2-40B4-BE49-F238E27FC236}">
              <a16:creationId xmlns:a16="http://schemas.microsoft.com/office/drawing/2014/main" xmlns="" id="{00000000-0008-0000-0200-00004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8" name="Shape 3">
          <a:extLst>
            <a:ext uri="{FF2B5EF4-FFF2-40B4-BE49-F238E27FC236}">
              <a16:creationId xmlns:a16="http://schemas.microsoft.com/office/drawing/2014/main" xmlns="" id="{00000000-0008-0000-0200-00004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79" name="Shape 3">
          <a:extLst>
            <a:ext uri="{FF2B5EF4-FFF2-40B4-BE49-F238E27FC236}">
              <a16:creationId xmlns:a16="http://schemas.microsoft.com/office/drawing/2014/main" xmlns="" id="{00000000-0008-0000-0200-00004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80" name="Shape 3">
          <a:extLst>
            <a:ext uri="{FF2B5EF4-FFF2-40B4-BE49-F238E27FC236}">
              <a16:creationId xmlns:a16="http://schemas.microsoft.com/office/drawing/2014/main" xmlns="" id="{00000000-0008-0000-0200-00005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23825"/>
    <xdr:sp macro="" textlink="">
      <xdr:nvSpPr>
        <xdr:cNvPr id="81" name="Shape 3">
          <a:extLst>
            <a:ext uri="{FF2B5EF4-FFF2-40B4-BE49-F238E27FC236}">
              <a16:creationId xmlns:a16="http://schemas.microsoft.com/office/drawing/2014/main" xmlns="" id="{00000000-0008-0000-0200-00005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04775"/>
    <xdr:sp macro="" textlink="">
      <xdr:nvSpPr>
        <xdr:cNvPr id="82" name="Shape 4">
          <a:extLst>
            <a:ext uri="{FF2B5EF4-FFF2-40B4-BE49-F238E27FC236}">
              <a16:creationId xmlns:a16="http://schemas.microsoft.com/office/drawing/2014/main" xmlns="" id="{00000000-0008-0000-0200-000052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0</xdr:rowOff>
    </xdr:from>
    <xdr:ext cx="76200" cy="104775"/>
    <xdr:sp macro="" textlink="">
      <xdr:nvSpPr>
        <xdr:cNvPr id="83" name="Shape 4">
          <a:extLst>
            <a:ext uri="{FF2B5EF4-FFF2-40B4-BE49-F238E27FC236}">
              <a16:creationId xmlns:a16="http://schemas.microsoft.com/office/drawing/2014/main" xmlns="" id="{00000000-0008-0000-0200-000053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48</xdr:row>
      <xdr:rowOff>190500</xdr:rowOff>
    </xdr:from>
    <xdr:ext cx="76200" cy="95250"/>
    <xdr:sp macro="" textlink="">
      <xdr:nvSpPr>
        <xdr:cNvPr id="84" name="Shape 5">
          <a:extLst>
            <a:ext uri="{FF2B5EF4-FFF2-40B4-BE49-F238E27FC236}">
              <a16:creationId xmlns:a16="http://schemas.microsoft.com/office/drawing/2014/main" xmlns="" id="{00000000-0008-0000-0200-000054000000}"/>
            </a:ext>
          </a:extLst>
        </xdr:cNvPr>
        <xdr:cNvSpPr txBox="1"/>
      </xdr:nvSpPr>
      <xdr:spPr>
        <a:xfrm>
          <a:off x="5307900" y="3737138"/>
          <a:ext cx="7620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85" name="Shape 3">
          <a:extLst>
            <a:ext uri="{FF2B5EF4-FFF2-40B4-BE49-F238E27FC236}">
              <a16:creationId xmlns:a16="http://schemas.microsoft.com/office/drawing/2014/main" xmlns="" id="{00000000-0008-0000-0200-00005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86" name="Shape 3">
          <a:extLst>
            <a:ext uri="{FF2B5EF4-FFF2-40B4-BE49-F238E27FC236}">
              <a16:creationId xmlns:a16="http://schemas.microsoft.com/office/drawing/2014/main" xmlns="" id="{00000000-0008-0000-0200-00005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87" name="Shape 3">
          <a:extLst>
            <a:ext uri="{FF2B5EF4-FFF2-40B4-BE49-F238E27FC236}">
              <a16:creationId xmlns:a16="http://schemas.microsoft.com/office/drawing/2014/main" xmlns="" id="{00000000-0008-0000-0200-00005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88" name="Shape 3">
          <a:extLst>
            <a:ext uri="{FF2B5EF4-FFF2-40B4-BE49-F238E27FC236}">
              <a16:creationId xmlns:a16="http://schemas.microsoft.com/office/drawing/2014/main" xmlns="" id="{00000000-0008-0000-0200-00005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89" name="Shape 3">
          <a:extLst>
            <a:ext uri="{FF2B5EF4-FFF2-40B4-BE49-F238E27FC236}">
              <a16:creationId xmlns:a16="http://schemas.microsoft.com/office/drawing/2014/main" xmlns="" id="{00000000-0008-0000-0200-00005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0" name="Shape 3">
          <a:extLst>
            <a:ext uri="{FF2B5EF4-FFF2-40B4-BE49-F238E27FC236}">
              <a16:creationId xmlns:a16="http://schemas.microsoft.com/office/drawing/2014/main" xmlns="" id="{00000000-0008-0000-0200-00005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1" name="Shape 3">
          <a:extLst>
            <a:ext uri="{FF2B5EF4-FFF2-40B4-BE49-F238E27FC236}">
              <a16:creationId xmlns:a16="http://schemas.microsoft.com/office/drawing/2014/main" xmlns="" id="{00000000-0008-0000-0200-00005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2" name="Shape 3">
          <a:extLst>
            <a:ext uri="{FF2B5EF4-FFF2-40B4-BE49-F238E27FC236}">
              <a16:creationId xmlns:a16="http://schemas.microsoft.com/office/drawing/2014/main" xmlns="" id="{00000000-0008-0000-0200-00005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3" name="Shape 3">
          <a:extLst>
            <a:ext uri="{FF2B5EF4-FFF2-40B4-BE49-F238E27FC236}">
              <a16:creationId xmlns:a16="http://schemas.microsoft.com/office/drawing/2014/main" xmlns="" id="{00000000-0008-0000-0200-00005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4" name="Shape 3">
          <a:extLst>
            <a:ext uri="{FF2B5EF4-FFF2-40B4-BE49-F238E27FC236}">
              <a16:creationId xmlns:a16="http://schemas.microsoft.com/office/drawing/2014/main" xmlns="" id="{00000000-0008-0000-0200-00005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5" name="Shape 3">
          <a:extLst>
            <a:ext uri="{FF2B5EF4-FFF2-40B4-BE49-F238E27FC236}">
              <a16:creationId xmlns:a16="http://schemas.microsoft.com/office/drawing/2014/main" xmlns="" id="{00000000-0008-0000-0200-00005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6" name="Shape 3">
          <a:extLst>
            <a:ext uri="{FF2B5EF4-FFF2-40B4-BE49-F238E27FC236}">
              <a16:creationId xmlns:a16="http://schemas.microsoft.com/office/drawing/2014/main" xmlns="" id="{00000000-0008-0000-0200-00006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7" name="Shape 3">
          <a:extLst>
            <a:ext uri="{FF2B5EF4-FFF2-40B4-BE49-F238E27FC236}">
              <a16:creationId xmlns:a16="http://schemas.microsoft.com/office/drawing/2014/main" xmlns="" id="{00000000-0008-0000-0200-00006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8" name="Shape 3">
          <a:extLst>
            <a:ext uri="{FF2B5EF4-FFF2-40B4-BE49-F238E27FC236}">
              <a16:creationId xmlns:a16="http://schemas.microsoft.com/office/drawing/2014/main" xmlns="" id="{00000000-0008-0000-0200-00006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99" name="Shape 3">
          <a:extLst>
            <a:ext uri="{FF2B5EF4-FFF2-40B4-BE49-F238E27FC236}">
              <a16:creationId xmlns:a16="http://schemas.microsoft.com/office/drawing/2014/main" xmlns="" id="{00000000-0008-0000-0200-00006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100" name="Shape 3">
          <a:extLst>
            <a:ext uri="{FF2B5EF4-FFF2-40B4-BE49-F238E27FC236}">
              <a16:creationId xmlns:a16="http://schemas.microsoft.com/office/drawing/2014/main" xmlns="" id="{00000000-0008-0000-0200-00006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101" name="Shape 3">
          <a:extLst>
            <a:ext uri="{FF2B5EF4-FFF2-40B4-BE49-F238E27FC236}">
              <a16:creationId xmlns:a16="http://schemas.microsoft.com/office/drawing/2014/main" xmlns="" id="{00000000-0008-0000-0200-00006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102" name="Shape 3">
          <a:extLst>
            <a:ext uri="{FF2B5EF4-FFF2-40B4-BE49-F238E27FC236}">
              <a16:creationId xmlns:a16="http://schemas.microsoft.com/office/drawing/2014/main" xmlns="" id="{00000000-0008-0000-0200-00006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76200" cy="123825"/>
    <xdr:sp macro="" textlink="">
      <xdr:nvSpPr>
        <xdr:cNvPr id="103" name="Shape 3">
          <a:extLst>
            <a:ext uri="{FF2B5EF4-FFF2-40B4-BE49-F238E27FC236}">
              <a16:creationId xmlns:a16="http://schemas.microsoft.com/office/drawing/2014/main" xmlns="" id="{00000000-0008-0000-0200-00006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04" name="Shape 3">
          <a:extLst>
            <a:ext uri="{FF2B5EF4-FFF2-40B4-BE49-F238E27FC236}">
              <a16:creationId xmlns:a16="http://schemas.microsoft.com/office/drawing/2014/main" xmlns="" id="{00000000-0008-0000-0200-00006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05" name="Shape 3">
          <a:extLst>
            <a:ext uri="{FF2B5EF4-FFF2-40B4-BE49-F238E27FC236}">
              <a16:creationId xmlns:a16="http://schemas.microsoft.com/office/drawing/2014/main" xmlns="" id="{00000000-0008-0000-0200-00006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06" name="Shape 3">
          <a:extLst>
            <a:ext uri="{FF2B5EF4-FFF2-40B4-BE49-F238E27FC236}">
              <a16:creationId xmlns:a16="http://schemas.microsoft.com/office/drawing/2014/main" xmlns="" id="{00000000-0008-0000-0200-00006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07" name="Shape 3">
          <a:extLst>
            <a:ext uri="{FF2B5EF4-FFF2-40B4-BE49-F238E27FC236}">
              <a16:creationId xmlns:a16="http://schemas.microsoft.com/office/drawing/2014/main" xmlns="" id="{00000000-0008-0000-0200-00006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08" name="Shape 3">
          <a:extLst>
            <a:ext uri="{FF2B5EF4-FFF2-40B4-BE49-F238E27FC236}">
              <a16:creationId xmlns:a16="http://schemas.microsoft.com/office/drawing/2014/main" xmlns="" id="{00000000-0008-0000-0200-00006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09" name="Shape 3">
          <a:extLst>
            <a:ext uri="{FF2B5EF4-FFF2-40B4-BE49-F238E27FC236}">
              <a16:creationId xmlns:a16="http://schemas.microsoft.com/office/drawing/2014/main" xmlns="" id="{00000000-0008-0000-0200-00006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0" name="Shape 3">
          <a:extLst>
            <a:ext uri="{FF2B5EF4-FFF2-40B4-BE49-F238E27FC236}">
              <a16:creationId xmlns:a16="http://schemas.microsoft.com/office/drawing/2014/main" xmlns="" id="{00000000-0008-0000-0200-00006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1" name="Shape 3">
          <a:extLst>
            <a:ext uri="{FF2B5EF4-FFF2-40B4-BE49-F238E27FC236}">
              <a16:creationId xmlns:a16="http://schemas.microsoft.com/office/drawing/2014/main" xmlns="" id="{00000000-0008-0000-0200-00006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2" name="Shape 3">
          <a:extLst>
            <a:ext uri="{FF2B5EF4-FFF2-40B4-BE49-F238E27FC236}">
              <a16:creationId xmlns:a16="http://schemas.microsoft.com/office/drawing/2014/main" xmlns="" id="{00000000-0008-0000-0200-00007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3" name="Shape 3">
          <a:extLst>
            <a:ext uri="{FF2B5EF4-FFF2-40B4-BE49-F238E27FC236}">
              <a16:creationId xmlns:a16="http://schemas.microsoft.com/office/drawing/2014/main" xmlns="" id="{00000000-0008-0000-0200-00007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4" name="Shape 3">
          <a:extLst>
            <a:ext uri="{FF2B5EF4-FFF2-40B4-BE49-F238E27FC236}">
              <a16:creationId xmlns:a16="http://schemas.microsoft.com/office/drawing/2014/main" xmlns="" id="{00000000-0008-0000-0200-00007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5" name="Shape 3">
          <a:extLst>
            <a:ext uri="{FF2B5EF4-FFF2-40B4-BE49-F238E27FC236}">
              <a16:creationId xmlns:a16="http://schemas.microsoft.com/office/drawing/2014/main" xmlns="" id="{00000000-0008-0000-0200-00007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6" name="Shape 3">
          <a:extLst>
            <a:ext uri="{FF2B5EF4-FFF2-40B4-BE49-F238E27FC236}">
              <a16:creationId xmlns:a16="http://schemas.microsoft.com/office/drawing/2014/main" xmlns="" id="{00000000-0008-0000-0200-00007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7" name="Shape 3">
          <a:extLst>
            <a:ext uri="{FF2B5EF4-FFF2-40B4-BE49-F238E27FC236}">
              <a16:creationId xmlns:a16="http://schemas.microsoft.com/office/drawing/2014/main" xmlns="" id="{00000000-0008-0000-0200-00007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8" name="Shape 3">
          <a:extLst>
            <a:ext uri="{FF2B5EF4-FFF2-40B4-BE49-F238E27FC236}">
              <a16:creationId xmlns:a16="http://schemas.microsoft.com/office/drawing/2014/main" xmlns="" id="{00000000-0008-0000-0200-00007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19" name="Shape 3">
          <a:extLst>
            <a:ext uri="{FF2B5EF4-FFF2-40B4-BE49-F238E27FC236}">
              <a16:creationId xmlns:a16="http://schemas.microsoft.com/office/drawing/2014/main" xmlns="" id="{00000000-0008-0000-0200-00007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0" name="Shape 3">
          <a:extLst>
            <a:ext uri="{FF2B5EF4-FFF2-40B4-BE49-F238E27FC236}">
              <a16:creationId xmlns:a16="http://schemas.microsoft.com/office/drawing/2014/main" xmlns="" id="{00000000-0008-0000-0200-00007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1" name="Shape 3">
          <a:extLst>
            <a:ext uri="{FF2B5EF4-FFF2-40B4-BE49-F238E27FC236}">
              <a16:creationId xmlns:a16="http://schemas.microsoft.com/office/drawing/2014/main" xmlns="" id="{00000000-0008-0000-0200-00007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2" name="Shape 3">
          <a:extLst>
            <a:ext uri="{FF2B5EF4-FFF2-40B4-BE49-F238E27FC236}">
              <a16:creationId xmlns:a16="http://schemas.microsoft.com/office/drawing/2014/main" xmlns="" id="{00000000-0008-0000-0200-00007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3" name="Shape 3">
          <a:extLst>
            <a:ext uri="{FF2B5EF4-FFF2-40B4-BE49-F238E27FC236}">
              <a16:creationId xmlns:a16="http://schemas.microsoft.com/office/drawing/2014/main" xmlns="" id="{00000000-0008-0000-0200-00007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4" name="Shape 3">
          <a:extLst>
            <a:ext uri="{FF2B5EF4-FFF2-40B4-BE49-F238E27FC236}">
              <a16:creationId xmlns:a16="http://schemas.microsoft.com/office/drawing/2014/main" xmlns="" id="{00000000-0008-0000-0200-00007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5" name="Shape 3">
          <a:extLst>
            <a:ext uri="{FF2B5EF4-FFF2-40B4-BE49-F238E27FC236}">
              <a16:creationId xmlns:a16="http://schemas.microsoft.com/office/drawing/2014/main" xmlns="" id="{00000000-0008-0000-0200-00007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6" name="Shape 3">
          <a:extLst>
            <a:ext uri="{FF2B5EF4-FFF2-40B4-BE49-F238E27FC236}">
              <a16:creationId xmlns:a16="http://schemas.microsoft.com/office/drawing/2014/main" xmlns="" id="{00000000-0008-0000-0200-00007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27" name="Shape 3">
          <a:extLst>
            <a:ext uri="{FF2B5EF4-FFF2-40B4-BE49-F238E27FC236}">
              <a16:creationId xmlns:a16="http://schemas.microsoft.com/office/drawing/2014/main" xmlns="" id="{00000000-0008-0000-0200-00007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28" name="Shape 4">
          <a:extLst>
            <a:ext uri="{FF2B5EF4-FFF2-40B4-BE49-F238E27FC236}">
              <a16:creationId xmlns:a16="http://schemas.microsoft.com/office/drawing/2014/main" xmlns="" id="{00000000-0008-0000-0200-000080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29" name="Shape 4">
          <a:extLst>
            <a:ext uri="{FF2B5EF4-FFF2-40B4-BE49-F238E27FC236}">
              <a16:creationId xmlns:a16="http://schemas.microsoft.com/office/drawing/2014/main" xmlns="" id="{00000000-0008-0000-0200-000081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30" name="Shape 4">
          <a:extLst>
            <a:ext uri="{FF2B5EF4-FFF2-40B4-BE49-F238E27FC236}">
              <a16:creationId xmlns:a16="http://schemas.microsoft.com/office/drawing/2014/main" xmlns="" id="{00000000-0008-0000-0200-000082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31" name="Shape 4">
          <a:extLst>
            <a:ext uri="{FF2B5EF4-FFF2-40B4-BE49-F238E27FC236}">
              <a16:creationId xmlns:a16="http://schemas.microsoft.com/office/drawing/2014/main" xmlns="" id="{00000000-0008-0000-0200-000083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190500</xdr:rowOff>
    </xdr:from>
    <xdr:ext cx="85725" cy="104775"/>
    <xdr:sp macro="" textlink="">
      <xdr:nvSpPr>
        <xdr:cNvPr id="132" name="Shape 6">
          <a:extLst>
            <a:ext uri="{FF2B5EF4-FFF2-40B4-BE49-F238E27FC236}">
              <a16:creationId xmlns:a16="http://schemas.microsoft.com/office/drawing/2014/main" xmlns="" id="{00000000-0008-0000-0200-000084000000}"/>
            </a:ext>
          </a:extLst>
        </xdr:cNvPr>
        <xdr:cNvSpPr txBox="1"/>
      </xdr:nvSpPr>
      <xdr:spPr>
        <a:xfrm>
          <a:off x="5307900" y="3730554"/>
          <a:ext cx="76200" cy="98892"/>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33" name="Shape 3">
          <a:extLst>
            <a:ext uri="{FF2B5EF4-FFF2-40B4-BE49-F238E27FC236}">
              <a16:creationId xmlns:a16="http://schemas.microsoft.com/office/drawing/2014/main" xmlns="" id="{00000000-0008-0000-0200-00008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34" name="Shape 3">
          <a:extLst>
            <a:ext uri="{FF2B5EF4-FFF2-40B4-BE49-F238E27FC236}">
              <a16:creationId xmlns:a16="http://schemas.microsoft.com/office/drawing/2014/main" xmlns="" id="{00000000-0008-0000-0200-00008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35" name="Shape 3">
          <a:extLst>
            <a:ext uri="{FF2B5EF4-FFF2-40B4-BE49-F238E27FC236}">
              <a16:creationId xmlns:a16="http://schemas.microsoft.com/office/drawing/2014/main" xmlns="" id="{00000000-0008-0000-0200-00008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36" name="Shape 3">
          <a:extLst>
            <a:ext uri="{FF2B5EF4-FFF2-40B4-BE49-F238E27FC236}">
              <a16:creationId xmlns:a16="http://schemas.microsoft.com/office/drawing/2014/main" xmlns="" id="{00000000-0008-0000-0200-00008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37" name="Shape 3">
          <a:extLst>
            <a:ext uri="{FF2B5EF4-FFF2-40B4-BE49-F238E27FC236}">
              <a16:creationId xmlns:a16="http://schemas.microsoft.com/office/drawing/2014/main" xmlns="" id="{00000000-0008-0000-0200-00008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38" name="Shape 3">
          <a:extLst>
            <a:ext uri="{FF2B5EF4-FFF2-40B4-BE49-F238E27FC236}">
              <a16:creationId xmlns:a16="http://schemas.microsoft.com/office/drawing/2014/main" xmlns="" id="{00000000-0008-0000-0200-00008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39" name="Shape 3">
          <a:extLst>
            <a:ext uri="{FF2B5EF4-FFF2-40B4-BE49-F238E27FC236}">
              <a16:creationId xmlns:a16="http://schemas.microsoft.com/office/drawing/2014/main" xmlns="" id="{00000000-0008-0000-0200-00008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0" name="Shape 3">
          <a:extLst>
            <a:ext uri="{FF2B5EF4-FFF2-40B4-BE49-F238E27FC236}">
              <a16:creationId xmlns:a16="http://schemas.microsoft.com/office/drawing/2014/main" xmlns="" id="{00000000-0008-0000-0200-00008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1" name="Shape 3">
          <a:extLst>
            <a:ext uri="{FF2B5EF4-FFF2-40B4-BE49-F238E27FC236}">
              <a16:creationId xmlns:a16="http://schemas.microsoft.com/office/drawing/2014/main" xmlns="" id="{00000000-0008-0000-0200-00008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2" name="Shape 3">
          <a:extLst>
            <a:ext uri="{FF2B5EF4-FFF2-40B4-BE49-F238E27FC236}">
              <a16:creationId xmlns:a16="http://schemas.microsoft.com/office/drawing/2014/main" xmlns="" id="{00000000-0008-0000-0200-00008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3" name="Shape 3">
          <a:extLst>
            <a:ext uri="{FF2B5EF4-FFF2-40B4-BE49-F238E27FC236}">
              <a16:creationId xmlns:a16="http://schemas.microsoft.com/office/drawing/2014/main" xmlns="" id="{00000000-0008-0000-0200-00008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4" name="Shape 3">
          <a:extLst>
            <a:ext uri="{FF2B5EF4-FFF2-40B4-BE49-F238E27FC236}">
              <a16:creationId xmlns:a16="http://schemas.microsoft.com/office/drawing/2014/main" xmlns="" id="{00000000-0008-0000-0200-00009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5" name="Shape 3">
          <a:extLst>
            <a:ext uri="{FF2B5EF4-FFF2-40B4-BE49-F238E27FC236}">
              <a16:creationId xmlns:a16="http://schemas.microsoft.com/office/drawing/2014/main" xmlns="" id="{00000000-0008-0000-0200-00009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6" name="Shape 3">
          <a:extLst>
            <a:ext uri="{FF2B5EF4-FFF2-40B4-BE49-F238E27FC236}">
              <a16:creationId xmlns:a16="http://schemas.microsoft.com/office/drawing/2014/main" xmlns="" id="{00000000-0008-0000-0200-00009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7" name="Shape 3">
          <a:extLst>
            <a:ext uri="{FF2B5EF4-FFF2-40B4-BE49-F238E27FC236}">
              <a16:creationId xmlns:a16="http://schemas.microsoft.com/office/drawing/2014/main" xmlns="" id="{00000000-0008-0000-0200-00009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8" name="Shape 3">
          <a:extLst>
            <a:ext uri="{FF2B5EF4-FFF2-40B4-BE49-F238E27FC236}">
              <a16:creationId xmlns:a16="http://schemas.microsoft.com/office/drawing/2014/main" xmlns="" id="{00000000-0008-0000-0200-00009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49" name="Shape 3">
          <a:extLst>
            <a:ext uri="{FF2B5EF4-FFF2-40B4-BE49-F238E27FC236}">
              <a16:creationId xmlns:a16="http://schemas.microsoft.com/office/drawing/2014/main" xmlns="" id="{00000000-0008-0000-0200-00009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0" name="Shape 3">
          <a:extLst>
            <a:ext uri="{FF2B5EF4-FFF2-40B4-BE49-F238E27FC236}">
              <a16:creationId xmlns:a16="http://schemas.microsoft.com/office/drawing/2014/main" xmlns="" id="{00000000-0008-0000-0200-00009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1" name="Shape 3">
          <a:extLst>
            <a:ext uri="{FF2B5EF4-FFF2-40B4-BE49-F238E27FC236}">
              <a16:creationId xmlns:a16="http://schemas.microsoft.com/office/drawing/2014/main" xmlns="" id="{00000000-0008-0000-0200-00009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2" name="Shape 3">
          <a:extLst>
            <a:ext uri="{FF2B5EF4-FFF2-40B4-BE49-F238E27FC236}">
              <a16:creationId xmlns:a16="http://schemas.microsoft.com/office/drawing/2014/main" xmlns="" id="{00000000-0008-0000-0200-00009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3" name="Shape 3">
          <a:extLst>
            <a:ext uri="{FF2B5EF4-FFF2-40B4-BE49-F238E27FC236}">
              <a16:creationId xmlns:a16="http://schemas.microsoft.com/office/drawing/2014/main" xmlns="" id="{00000000-0008-0000-0200-00009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4" name="Shape 3">
          <a:extLst>
            <a:ext uri="{FF2B5EF4-FFF2-40B4-BE49-F238E27FC236}">
              <a16:creationId xmlns:a16="http://schemas.microsoft.com/office/drawing/2014/main" xmlns="" id="{00000000-0008-0000-0200-00009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5" name="Shape 3">
          <a:extLst>
            <a:ext uri="{FF2B5EF4-FFF2-40B4-BE49-F238E27FC236}">
              <a16:creationId xmlns:a16="http://schemas.microsoft.com/office/drawing/2014/main" xmlns="" id="{00000000-0008-0000-0200-00009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6" name="Shape 3">
          <a:extLst>
            <a:ext uri="{FF2B5EF4-FFF2-40B4-BE49-F238E27FC236}">
              <a16:creationId xmlns:a16="http://schemas.microsoft.com/office/drawing/2014/main" xmlns="" id="{00000000-0008-0000-0200-00009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7" name="Shape 3">
          <a:extLst>
            <a:ext uri="{FF2B5EF4-FFF2-40B4-BE49-F238E27FC236}">
              <a16:creationId xmlns:a16="http://schemas.microsoft.com/office/drawing/2014/main" xmlns="" id="{00000000-0008-0000-0200-00009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8" name="Shape 3">
          <a:extLst>
            <a:ext uri="{FF2B5EF4-FFF2-40B4-BE49-F238E27FC236}">
              <a16:creationId xmlns:a16="http://schemas.microsoft.com/office/drawing/2014/main" xmlns="" id="{00000000-0008-0000-0200-00009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59" name="Shape 3">
          <a:extLst>
            <a:ext uri="{FF2B5EF4-FFF2-40B4-BE49-F238E27FC236}">
              <a16:creationId xmlns:a16="http://schemas.microsoft.com/office/drawing/2014/main" xmlns="" id="{00000000-0008-0000-0200-00009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0" name="Shape 3">
          <a:extLst>
            <a:ext uri="{FF2B5EF4-FFF2-40B4-BE49-F238E27FC236}">
              <a16:creationId xmlns:a16="http://schemas.microsoft.com/office/drawing/2014/main" xmlns="" id="{00000000-0008-0000-0200-0000A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1" name="Shape 3">
          <a:extLst>
            <a:ext uri="{FF2B5EF4-FFF2-40B4-BE49-F238E27FC236}">
              <a16:creationId xmlns:a16="http://schemas.microsoft.com/office/drawing/2014/main" xmlns="" id="{00000000-0008-0000-0200-0000A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2" name="Shape 3">
          <a:extLst>
            <a:ext uri="{FF2B5EF4-FFF2-40B4-BE49-F238E27FC236}">
              <a16:creationId xmlns:a16="http://schemas.microsoft.com/office/drawing/2014/main" xmlns="" id="{00000000-0008-0000-0200-0000A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3" name="Shape 3">
          <a:extLst>
            <a:ext uri="{FF2B5EF4-FFF2-40B4-BE49-F238E27FC236}">
              <a16:creationId xmlns:a16="http://schemas.microsoft.com/office/drawing/2014/main" xmlns="" id="{00000000-0008-0000-0200-0000A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4" name="Shape 3">
          <a:extLst>
            <a:ext uri="{FF2B5EF4-FFF2-40B4-BE49-F238E27FC236}">
              <a16:creationId xmlns:a16="http://schemas.microsoft.com/office/drawing/2014/main" xmlns="" id="{00000000-0008-0000-0200-0000A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5" name="Shape 3">
          <a:extLst>
            <a:ext uri="{FF2B5EF4-FFF2-40B4-BE49-F238E27FC236}">
              <a16:creationId xmlns:a16="http://schemas.microsoft.com/office/drawing/2014/main" xmlns="" id="{00000000-0008-0000-0200-0000A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6" name="Shape 3">
          <a:extLst>
            <a:ext uri="{FF2B5EF4-FFF2-40B4-BE49-F238E27FC236}">
              <a16:creationId xmlns:a16="http://schemas.microsoft.com/office/drawing/2014/main" xmlns="" id="{00000000-0008-0000-0200-0000A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7" name="Shape 3">
          <a:extLst>
            <a:ext uri="{FF2B5EF4-FFF2-40B4-BE49-F238E27FC236}">
              <a16:creationId xmlns:a16="http://schemas.microsoft.com/office/drawing/2014/main" xmlns="" id="{00000000-0008-0000-0200-0000A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8" name="Shape 3">
          <a:extLst>
            <a:ext uri="{FF2B5EF4-FFF2-40B4-BE49-F238E27FC236}">
              <a16:creationId xmlns:a16="http://schemas.microsoft.com/office/drawing/2014/main" xmlns="" id="{00000000-0008-0000-0200-0000A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69" name="Shape 3">
          <a:extLst>
            <a:ext uri="{FF2B5EF4-FFF2-40B4-BE49-F238E27FC236}">
              <a16:creationId xmlns:a16="http://schemas.microsoft.com/office/drawing/2014/main" xmlns="" id="{00000000-0008-0000-0200-0000A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70" name="Shape 3">
          <a:extLst>
            <a:ext uri="{FF2B5EF4-FFF2-40B4-BE49-F238E27FC236}">
              <a16:creationId xmlns:a16="http://schemas.microsoft.com/office/drawing/2014/main" xmlns="" id="{00000000-0008-0000-0200-0000A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71" name="Shape 3">
          <a:extLst>
            <a:ext uri="{FF2B5EF4-FFF2-40B4-BE49-F238E27FC236}">
              <a16:creationId xmlns:a16="http://schemas.microsoft.com/office/drawing/2014/main" xmlns="" id="{00000000-0008-0000-0200-0000A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72" name="Shape 3">
          <a:extLst>
            <a:ext uri="{FF2B5EF4-FFF2-40B4-BE49-F238E27FC236}">
              <a16:creationId xmlns:a16="http://schemas.microsoft.com/office/drawing/2014/main" xmlns="" id="{00000000-0008-0000-0200-0000A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73" name="Shape 3">
          <a:extLst>
            <a:ext uri="{FF2B5EF4-FFF2-40B4-BE49-F238E27FC236}">
              <a16:creationId xmlns:a16="http://schemas.microsoft.com/office/drawing/2014/main" xmlns="" id="{00000000-0008-0000-0200-0000A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74" name="Shape 3">
          <a:extLst>
            <a:ext uri="{FF2B5EF4-FFF2-40B4-BE49-F238E27FC236}">
              <a16:creationId xmlns:a16="http://schemas.microsoft.com/office/drawing/2014/main" xmlns="" id="{00000000-0008-0000-0200-0000A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75" name="Shape 3">
          <a:extLst>
            <a:ext uri="{FF2B5EF4-FFF2-40B4-BE49-F238E27FC236}">
              <a16:creationId xmlns:a16="http://schemas.microsoft.com/office/drawing/2014/main" xmlns="" id="{00000000-0008-0000-0200-0000A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76" name="Shape 4">
          <a:extLst>
            <a:ext uri="{FF2B5EF4-FFF2-40B4-BE49-F238E27FC236}">
              <a16:creationId xmlns:a16="http://schemas.microsoft.com/office/drawing/2014/main" xmlns="" id="{00000000-0008-0000-0200-0000B0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77" name="Shape 4">
          <a:extLst>
            <a:ext uri="{FF2B5EF4-FFF2-40B4-BE49-F238E27FC236}">
              <a16:creationId xmlns:a16="http://schemas.microsoft.com/office/drawing/2014/main" xmlns="" id="{00000000-0008-0000-0200-0000B1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78" name="Shape 4">
          <a:extLst>
            <a:ext uri="{FF2B5EF4-FFF2-40B4-BE49-F238E27FC236}">
              <a16:creationId xmlns:a16="http://schemas.microsoft.com/office/drawing/2014/main" xmlns="" id="{00000000-0008-0000-0200-0000B2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179" name="Shape 4">
          <a:extLst>
            <a:ext uri="{FF2B5EF4-FFF2-40B4-BE49-F238E27FC236}">
              <a16:creationId xmlns:a16="http://schemas.microsoft.com/office/drawing/2014/main" xmlns="" id="{00000000-0008-0000-0200-0000B3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0" name="Shape 3">
          <a:extLst>
            <a:ext uri="{FF2B5EF4-FFF2-40B4-BE49-F238E27FC236}">
              <a16:creationId xmlns:a16="http://schemas.microsoft.com/office/drawing/2014/main" xmlns="" id="{00000000-0008-0000-0200-0000B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1" name="Shape 3">
          <a:extLst>
            <a:ext uri="{FF2B5EF4-FFF2-40B4-BE49-F238E27FC236}">
              <a16:creationId xmlns:a16="http://schemas.microsoft.com/office/drawing/2014/main" xmlns="" id="{00000000-0008-0000-0200-0000B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2" name="Shape 3">
          <a:extLst>
            <a:ext uri="{FF2B5EF4-FFF2-40B4-BE49-F238E27FC236}">
              <a16:creationId xmlns:a16="http://schemas.microsoft.com/office/drawing/2014/main" xmlns="" id="{00000000-0008-0000-0200-0000B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3" name="Shape 3">
          <a:extLst>
            <a:ext uri="{FF2B5EF4-FFF2-40B4-BE49-F238E27FC236}">
              <a16:creationId xmlns:a16="http://schemas.microsoft.com/office/drawing/2014/main" xmlns="" id="{00000000-0008-0000-0200-0000B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4" name="Shape 3">
          <a:extLst>
            <a:ext uri="{FF2B5EF4-FFF2-40B4-BE49-F238E27FC236}">
              <a16:creationId xmlns:a16="http://schemas.microsoft.com/office/drawing/2014/main" xmlns="" id="{00000000-0008-0000-0200-0000B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5" name="Shape 3">
          <a:extLst>
            <a:ext uri="{FF2B5EF4-FFF2-40B4-BE49-F238E27FC236}">
              <a16:creationId xmlns:a16="http://schemas.microsoft.com/office/drawing/2014/main" xmlns="" id="{00000000-0008-0000-0200-0000B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6" name="Shape 3">
          <a:extLst>
            <a:ext uri="{FF2B5EF4-FFF2-40B4-BE49-F238E27FC236}">
              <a16:creationId xmlns:a16="http://schemas.microsoft.com/office/drawing/2014/main" xmlns="" id="{00000000-0008-0000-0200-0000B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7" name="Shape 3">
          <a:extLst>
            <a:ext uri="{FF2B5EF4-FFF2-40B4-BE49-F238E27FC236}">
              <a16:creationId xmlns:a16="http://schemas.microsoft.com/office/drawing/2014/main" xmlns="" id="{00000000-0008-0000-0200-0000B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8" name="Shape 3">
          <a:extLst>
            <a:ext uri="{FF2B5EF4-FFF2-40B4-BE49-F238E27FC236}">
              <a16:creationId xmlns:a16="http://schemas.microsoft.com/office/drawing/2014/main" xmlns="" id="{00000000-0008-0000-0200-0000B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89" name="Shape 3">
          <a:extLst>
            <a:ext uri="{FF2B5EF4-FFF2-40B4-BE49-F238E27FC236}">
              <a16:creationId xmlns:a16="http://schemas.microsoft.com/office/drawing/2014/main" xmlns="" id="{00000000-0008-0000-0200-0000B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0" name="Shape 3">
          <a:extLst>
            <a:ext uri="{FF2B5EF4-FFF2-40B4-BE49-F238E27FC236}">
              <a16:creationId xmlns:a16="http://schemas.microsoft.com/office/drawing/2014/main" xmlns="" id="{00000000-0008-0000-0200-0000B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1" name="Shape 3">
          <a:extLst>
            <a:ext uri="{FF2B5EF4-FFF2-40B4-BE49-F238E27FC236}">
              <a16:creationId xmlns:a16="http://schemas.microsoft.com/office/drawing/2014/main" xmlns="" id="{00000000-0008-0000-0200-0000B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2" name="Shape 3">
          <a:extLst>
            <a:ext uri="{FF2B5EF4-FFF2-40B4-BE49-F238E27FC236}">
              <a16:creationId xmlns:a16="http://schemas.microsoft.com/office/drawing/2014/main" xmlns="" id="{00000000-0008-0000-0200-0000C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3" name="Shape 3">
          <a:extLst>
            <a:ext uri="{FF2B5EF4-FFF2-40B4-BE49-F238E27FC236}">
              <a16:creationId xmlns:a16="http://schemas.microsoft.com/office/drawing/2014/main" xmlns="" id="{00000000-0008-0000-0200-0000C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4" name="Shape 3">
          <a:extLst>
            <a:ext uri="{FF2B5EF4-FFF2-40B4-BE49-F238E27FC236}">
              <a16:creationId xmlns:a16="http://schemas.microsoft.com/office/drawing/2014/main" xmlns="" id="{00000000-0008-0000-0200-0000C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5" name="Shape 3">
          <a:extLst>
            <a:ext uri="{FF2B5EF4-FFF2-40B4-BE49-F238E27FC236}">
              <a16:creationId xmlns:a16="http://schemas.microsoft.com/office/drawing/2014/main" xmlns="" id="{00000000-0008-0000-0200-0000C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6" name="Shape 3">
          <a:extLst>
            <a:ext uri="{FF2B5EF4-FFF2-40B4-BE49-F238E27FC236}">
              <a16:creationId xmlns:a16="http://schemas.microsoft.com/office/drawing/2014/main" xmlns="" id="{00000000-0008-0000-0200-0000C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7" name="Shape 3">
          <a:extLst>
            <a:ext uri="{FF2B5EF4-FFF2-40B4-BE49-F238E27FC236}">
              <a16:creationId xmlns:a16="http://schemas.microsoft.com/office/drawing/2014/main" xmlns="" id="{00000000-0008-0000-0200-0000C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8" name="Shape 3">
          <a:extLst>
            <a:ext uri="{FF2B5EF4-FFF2-40B4-BE49-F238E27FC236}">
              <a16:creationId xmlns:a16="http://schemas.microsoft.com/office/drawing/2014/main" xmlns="" id="{00000000-0008-0000-0200-0000C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199" name="Shape 3">
          <a:extLst>
            <a:ext uri="{FF2B5EF4-FFF2-40B4-BE49-F238E27FC236}">
              <a16:creationId xmlns:a16="http://schemas.microsoft.com/office/drawing/2014/main" xmlns="" id="{00000000-0008-0000-0200-0000C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200" name="Shape 3">
          <a:extLst>
            <a:ext uri="{FF2B5EF4-FFF2-40B4-BE49-F238E27FC236}">
              <a16:creationId xmlns:a16="http://schemas.microsoft.com/office/drawing/2014/main" xmlns="" id="{00000000-0008-0000-0200-0000C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201" name="Shape 3">
          <a:extLst>
            <a:ext uri="{FF2B5EF4-FFF2-40B4-BE49-F238E27FC236}">
              <a16:creationId xmlns:a16="http://schemas.microsoft.com/office/drawing/2014/main" xmlns="" id="{00000000-0008-0000-0200-0000C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202" name="Shape 3">
          <a:extLst>
            <a:ext uri="{FF2B5EF4-FFF2-40B4-BE49-F238E27FC236}">
              <a16:creationId xmlns:a16="http://schemas.microsoft.com/office/drawing/2014/main" xmlns="" id="{00000000-0008-0000-0200-0000C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33350"/>
    <xdr:sp macro="" textlink="">
      <xdr:nvSpPr>
        <xdr:cNvPr id="203" name="Shape 3">
          <a:extLst>
            <a:ext uri="{FF2B5EF4-FFF2-40B4-BE49-F238E27FC236}">
              <a16:creationId xmlns:a16="http://schemas.microsoft.com/office/drawing/2014/main" xmlns="" id="{00000000-0008-0000-0200-0000C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204" name="Shape 4">
          <a:extLst>
            <a:ext uri="{FF2B5EF4-FFF2-40B4-BE49-F238E27FC236}">
              <a16:creationId xmlns:a16="http://schemas.microsoft.com/office/drawing/2014/main" xmlns="" id="{00000000-0008-0000-0200-0000CC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52</xdr:row>
      <xdr:rowOff>0</xdr:rowOff>
    </xdr:from>
    <xdr:ext cx="85725" cy="114300"/>
    <xdr:sp macro="" textlink="">
      <xdr:nvSpPr>
        <xdr:cNvPr id="205" name="Shape 4">
          <a:extLst>
            <a:ext uri="{FF2B5EF4-FFF2-40B4-BE49-F238E27FC236}">
              <a16:creationId xmlns:a16="http://schemas.microsoft.com/office/drawing/2014/main" xmlns="" id="{00000000-0008-0000-0200-0000CD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06" name="Shape 7">
          <a:extLst>
            <a:ext uri="{FF2B5EF4-FFF2-40B4-BE49-F238E27FC236}">
              <a16:creationId xmlns:a16="http://schemas.microsoft.com/office/drawing/2014/main" xmlns="" id="{00000000-0008-0000-0200-0000C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07" name="Shape 7">
          <a:extLst>
            <a:ext uri="{FF2B5EF4-FFF2-40B4-BE49-F238E27FC236}">
              <a16:creationId xmlns:a16="http://schemas.microsoft.com/office/drawing/2014/main" xmlns="" id="{00000000-0008-0000-0200-0000C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08" name="Shape 7">
          <a:extLst>
            <a:ext uri="{FF2B5EF4-FFF2-40B4-BE49-F238E27FC236}">
              <a16:creationId xmlns:a16="http://schemas.microsoft.com/office/drawing/2014/main" xmlns="" id="{00000000-0008-0000-0200-0000D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09" name="Shape 7">
          <a:extLst>
            <a:ext uri="{FF2B5EF4-FFF2-40B4-BE49-F238E27FC236}">
              <a16:creationId xmlns:a16="http://schemas.microsoft.com/office/drawing/2014/main" xmlns="" id="{00000000-0008-0000-0200-0000D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0" name="Shape 7">
          <a:extLst>
            <a:ext uri="{FF2B5EF4-FFF2-40B4-BE49-F238E27FC236}">
              <a16:creationId xmlns:a16="http://schemas.microsoft.com/office/drawing/2014/main" xmlns="" id="{00000000-0008-0000-0200-0000D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1" name="Shape 7">
          <a:extLst>
            <a:ext uri="{FF2B5EF4-FFF2-40B4-BE49-F238E27FC236}">
              <a16:creationId xmlns:a16="http://schemas.microsoft.com/office/drawing/2014/main" xmlns="" id="{00000000-0008-0000-0200-0000D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2" name="Shape 7">
          <a:extLst>
            <a:ext uri="{FF2B5EF4-FFF2-40B4-BE49-F238E27FC236}">
              <a16:creationId xmlns:a16="http://schemas.microsoft.com/office/drawing/2014/main" xmlns="" id="{00000000-0008-0000-0200-0000D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3" name="Shape 7">
          <a:extLst>
            <a:ext uri="{FF2B5EF4-FFF2-40B4-BE49-F238E27FC236}">
              <a16:creationId xmlns:a16="http://schemas.microsoft.com/office/drawing/2014/main" xmlns="" id="{00000000-0008-0000-0200-0000D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4" name="Shape 7">
          <a:extLst>
            <a:ext uri="{FF2B5EF4-FFF2-40B4-BE49-F238E27FC236}">
              <a16:creationId xmlns:a16="http://schemas.microsoft.com/office/drawing/2014/main" xmlns="" id="{00000000-0008-0000-0200-0000D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5" name="Shape 7">
          <a:extLst>
            <a:ext uri="{FF2B5EF4-FFF2-40B4-BE49-F238E27FC236}">
              <a16:creationId xmlns:a16="http://schemas.microsoft.com/office/drawing/2014/main" xmlns="" id="{00000000-0008-0000-0200-0000D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6" name="Shape 7">
          <a:extLst>
            <a:ext uri="{FF2B5EF4-FFF2-40B4-BE49-F238E27FC236}">
              <a16:creationId xmlns:a16="http://schemas.microsoft.com/office/drawing/2014/main" xmlns="" id="{00000000-0008-0000-0200-0000D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7" name="Shape 7">
          <a:extLst>
            <a:ext uri="{FF2B5EF4-FFF2-40B4-BE49-F238E27FC236}">
              <a16:creationId xmlns:a16="http://schemas.microsoft.com/office/drawing/2014/main" xmlns="" id="{00000000-0008-0000-0200-0000D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8" name="Shape 7">
          <a:extLst>
            <a:ext uri="{FF2B5EF4-FFF2-40B4-BE49-F238E27FC236}">
              <a16:creationId xmlns:a16="http://schemas.microsoft.com/office/drawing/2014/main" xmlns="" id="{00000000-0008-0000-0200-0000D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19" name="Shape 7">
          <a:extLst>
            <a:ext uri="{FF2B5EF4-FFF2-40B4-BE49-F238E27FC236}">
              <a16:creationId xmlns:a16="http://schemas.microsoft.com/office/drawing/2014/main" xmlns="" id="{00000000-0008-0000-0200-0000D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0" name="Shape 7">
          <a:extLst>
            <a:ext uri="{FF2B5EF4-FFF2-40B4-BE49-F238E27FC236}">
              <a16:creationId xmlns:a16="http://schemas.microsoft.com/office/drawing/2014/main" xmlns="" id="{00000000-0008-0000-0200-0000D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1" name="Shape 7">
          <a:extLst>
            <a:ext uri="{FF2B5EF4-FFF2-40B4-BE49-F238E27FC236}">
              <a16:creationId xmlns:a16="http://schemas.microsoft.com/office/drawing/2014/main" xmlns="" id="{00000000-0008-0000-0200-0000D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2" name="Shape 7">
          <a:extLst>
            <a:ext uri="{FF2B5EF4-FFF2-40B4-BE49-F238E27FC236}">
              <a16:creationId xmlns:a16="http://schemas.microsoft.com/office/drawing/2014/main" xmlns="" id="{00000000-0008-0000-0200-0000D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3" name="Shape 7">
          <a:extLst>
            <a:ext uri="{FF2B5EF4-FFF2-40B4-BE49-F238E27FC236}">
              <a16:creationId xmlns:a16="http://schemas.microsoft.com/office/drawing/2014/main" xmlns="" id="{00000000-0008-0000-0200-0000D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4" name="Shape 7">
          <a:extLst>
            <a:ext uri="{FF2B5EF4-FFF2-40B4-BE49-F238E27FC236}">
              <a16:creationId xmlns:a16="http://schemas.microsoft.com/office/drawing/2014/main" xmlns="" id="{00000000-0008-0000-0200-0000E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5" name="Shape 7">
          <a:extLst>
            <a:ext uri="{FF2B5EF4-FFF2-40B4-BE49-F238E27FC236}">
              <a16:creationId xmlns:a16="http://schemas.microsoft.com/office/drawing/2014/main" xmlns="" id="{00000000-0008-0000-0200-0000E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6" name="Shape 7">
          <a:extLst>
            <a:ext uri="{FF2B5EF4-FFF2-40B4-BE49-F238E27FC236}">
              <a16:creationId xmlns:a16="http://schemas.microsoft.com/office/drawing/2014/main" xmlns="" id="{00000000-0008-0000-0200-0000E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7" name="Shape 7">
          <a:extLst>
            <a:ext uri="{FF2B5EF4-FFF2-40B4-BE49-F238E27FC236}">
              <a16:creationId xmlns:a16="http://schemas.microsoft.com/office/drawing/2014/main" xmlns="" id="{00000000-0008-0000-0200-0000E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8" name="Shape 7">
          <a:extLst>
            <a:ext uri="{FF2B5EF4-FFF2-40B4-BE49-F238E27FC236}">
              <a16:creationId xmlns:a16="http://schemas.microsoft.com/office/drawing/2014/main" xmlns="" id="{00000000-0008-0000-0200-0000E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29" name="Shape 7">
          <a:extLst>
            <a:ext uri="{FF2B5EF4-FFF2-40B4-BE49-F238E27FC236}">
              <a16:creationId xmlns:a16="http://schemas.microsoft.com/office/drawing/2014/main" xmlns="" id="{00000000-0008-0000-0200-0000E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30" name="Shape 8">
          <a:extLst>
            <a:ext uri="{FF2B5EF4-FFF2-40B4-BE49-F238E27FC236}">
              <a16:creationId xmlns:a16="http://schemas.microsoft.com/office/drawing/2014/main" xmlns="" id="{00000000-0008-0000-0200-0000E6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31" name="Shape 8">
          <a:extLst>
            <a:ext uri="{FF2B5EF4-FFF2-40B4-BE49-F238E27FC236}">
              <a16:creationId xmlns:a16="http://schemas.microsoft.com/office/drawing/2014/main" xmlns="" id="{00000000-0008-0000-0200-0000E7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32" name="Shape 8">
          <a:extLst>
            <a:ext uri="{FF2B5EF4-FFF2-40B4-BE49-F238E27FC236}">
              <a16:creationId xmlns:a16="http://schemas.microsoft.com/office/drawing/2014/main" xmlns="" id="{00000000-0008-0000-0200-0000E8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33" name="Shape 8">
          <a:extLst>
            <a:ext uri="{FF2B5EF4-FFF2-40B4-BE49-F238E27FC236}">
              <a16:creationId xmlns:a16="http://schemas.microsoft.com/office/drawing/2014/main" xmlns="" id="{00000000-0008-0000-0200-0000E9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34" name="Shape 7">
          <a:extLst>
            <a:ext uri="{FF2B5EF4-FFF2-40B4-BE49-F238E27FC236}">
              <a16:creationId xmlns:a16="http://schemas.microsoft.com/office/drawing/2014/main" xmlns="" id="{00000000-0008-0000-0200-0000E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35" name="Shape 7">
          <a:extLst>
            <a:ext uri="{FF2B5EF4-FFF2-40B4-BE49-F238E27FC236}">
              <a16:creationId xmlns:a16="http://schemas.microsoft.com/office/drawing/2014/main" xmlns="" id="{00000000-0008-0000-0200-0000E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36" name="Shape 7">
          <a:extLst>
            <a:ext uri="{FF2B5EF4-FFF2-40B4-BE49-F238E27FC236}">
              <a16:creationId xmlns:a16="http://schemas.microsoft.com/office/drawing/2014/main" xmlns="" id="{00000000-0008-0000-0200-0000E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37" name="Shape 7">
          <a:extLst>
            <a:ext uri="{FF2B5EF4-FFF2-40B4-BE49-F238E27FC236}">
              <a16:creationId xmlns:a16="http://schemas.microsoft.com/office/drawing/2014/main" xmlns="" id="{00000000-0008-0000-0200-0000E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38" name="Shape 7">
          <a:extLst>
            <a:ext uri="{FF2B5EF4-FFF2-40B4-BE49-F238E27FC236}">
              <a16:creationId xmlns:a16="http://schemas.microsoft.com/office/drawing/2014/main" xmlns="" id="{00000000-0008-0000-0200-0000E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39" name="Shape 7">
          <a:extLst>
            <a:ext uri="{FF2B5EF4-FFF2-40B4-BE49-F238E27FC236}">
              <a16:creationId xmlns:a16="http://schemas.microsoft.com/office/drawing/2014/main" xmlns="" id="{00000000-0008-0000-0200-0000E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0" name="Shape 7">
          <a:extLst>
            <a:ext uri="{FF2B5EF4-FFF2-40B4-BE49-F238E27FC236}">
              <a16:creationId xmlns:a16="http://schemas.microsoft.com/office/drawing/2014/main" xmlns="" id="{00000000-0008-0000-0200-0000F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1" name="Shape 7">
          <a:extLst>
            <a:ext uri="{FF2B5EF4-FFF2-40B4-BE49-F238E27FC236}">
              <a16:creationId xmlns:a16="http://schemas.microsoft.com/office/drawing/2014/main" xmlns="" id="{00000000-0008-0000-0200-0000F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2" name="Shape 7">
          <a:extLst>
            <a:ext uri="{FF2B5EF4-FFF2-40B4-BE49-F238E27FC236}">
              <a16:creationId xmlns:a16="http://schemas.microsoft.com/office/drawing/2014/main" xmlns="" id="{00000000-0008-0000-0200-0000F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3" name="Shape 7">
          <a:extLst>
            <a:ext uri="{FF2B5EF4-FFF2-40B4-BE49-F238E27FC236}">
              <a16:creationId xmlns:a16="http://schemas.microsoft.com/office/drawing/2014/main" xmlns="" id="{00000000-0008-0000-0200-0000F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4" name="Shape 7">
          <a:extLst>
            <a:ext uri="{FF2B5EF4-FFF2-40B4-BE49-F238E27FC236}">
              <a16:creationId xmlns:a16="http://schemas.microsoft.com/office/drawing/2014/main" xmlns="" id="{00000000-0008-0000-0200-0000F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5" name="Shape 7">
          <a:extLst>
            <a:ext uri="{FF2B5EF4-FFF2-40B4-BE49-F238E27FC236}">
              <a16:creationId xmlns:a16="http://schemas.microsoft.com/office/drawing/2014/main" xmlns="" id="{00000000-0008-0000-0200-0000F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6" name="Shape 7">
          <a:extLst>
            <a:ext uri="{FF2B5EF4-FFF2-40B4-BE49-F238E27FC236}">
              <a16:creationId xmlns:a16="http://schemas.microsoft.com/office/drawing/2014/main" xmlns="" id="{00000000-0008-0000-0200-0000F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7" name="Shape 7">
          <a:extLst>
            <a:ext uri="{FF2B5EF4-FFF2-40B4-BE49-F238E27FC236}">
              <a16:creationId xmlns:a16="http://schemas.microsoft.com/office/drawing/2014/main" xmlns="" id="{00000000-0008-0000-0200-0000F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8" name="Shape 7">
          <a:extLst>
            <a:ext uri="{FF2B5EF4-FFF2-40B4-BE49-F238E27FC236}">
              <a16:creationId xmlns:a16="http://schemas.microsoft.com/office/drawing/2014/main" xmlns="" id="{00000000-0008-0000-0200-0000F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49" name="Shape 7">
          <a:extLst>
            <a:ext uri="{FF2B5EF4-FFF2-40B4-BE49-F238E27FC236}">
              <a16:creationId xmlns:a16="http://schemas.microsoft.com/office/drawing/2014/main" xmlns="" id="{00000000-0008-0000-0200-0000F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0" name="Shape 7">
          <a:extLst>
            <a:ext uri="{FF2B5EF4-FFF2-40B4-BE49-F238E27FC236}">
              <a16:creationId xmlns:a16="http://schemas.microsoft.com/office/drawing/2014/main" xmlns="" id="{00000000-0008-0000-0200-0000F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1" name="Shape 7">
          <a:extLst>
            <a:ext uri="{FF2B5EF4-FFF2-40B4-BE49-F238E27FC236}">
              <a16:creationId xmlns:a16="http://schemas.microsoft.com/office/drawing/2014/main" xmlns="" id="{00000000-0008-0000-0200-0000F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2" name="Shape 7">
          <a:extLst>
            <a:ext uri="{FF2B5EF4-FFF2-40B4-BE49-F238E27FC236}">
              <a16:creationId xmlns:a16="http://schemas.microsoft.com/office/drawing/2014/main" xmlns="" id="{00000000-0008-0000-0200-0000F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3" name="Shape 7">
          <a:extLst>
            <a:ext uri="{FF2B5EF4-FFF2-40B4-BE49-F238E27FC236}">
              <a16:creationId xmlns:a16="http://schemas.microsoft.com/office/drawing/2014/main" xmlns="" id="{00000000-0008-0000-0200-0000F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4" name="Shape 7">
          <a:extLst>
            <a:ext uri="{FF2B5EF4-FFF2-40B4-BE49-F238E27FC236}">
              <a16:creationId xmlns:a16="http://schemas.microsoft.com/office/drawing/2014/main" xmlns="" id="{00000000-0008-0000-0200-0000F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5" name="Shape 7">
          <a:extLst>
            <a:ext uri="{FF2B5EF4-FFF2-40B4-BE49-F238E27FC236}">
              <a16:creationId xmlns:a16="http://schemas.microsoft.com/office/drawing/2014/main" xmlns="" id="{00000000-0008-0000-0200-0000F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6" name="Shape 7">
          <a:extLst>
            <a:ext uri="{FF2B5EF4-FFF2-40B4-BE49-F238E27FC236}">
              <a16:creationId xmlns:a16="http://schemas.microsoft.com/office/drawing/2014/main" xmlns="" id="{00000000-0008-0000-0200-00000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57" name="Shape 7">
          <a:extLst>
            <a:ext uri="{FF2B5EF4-FFF2-40B4-BE49-F238E27FC236}">
              <a16:creationId xmlns:a16="http://schemas.microsoft.com/office/drawing/2014/main" xmlns="" id="{00000000-0008-0000-0200-00000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58" name="Shape 8">
          <a:extLst>
            <a:ext uri="{FF2B5EF4-FFF2-40B4-BE49-F238E27FC236}">
              <a16:creationId xmlns:a16="http://schemas.microsoft.com/office/drawing/2014/main" xmlns="" id="{00000000-0008-0000-0200-000002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59" name="Shape 8">
          <a:extLst>
            <a:ext uri="{FF2B5EF4-FFF2-40B4-BE49-F238E27FC236}">
              <a16:creationId xmlns:a16="http://schemas.microsoft.com/office/drawing/2014/main" xmlns="" id="{00000000-0008-0000-0200-000003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04775"/>
    <xdr:sp macro="" textlink="">
      <xdr:nvSpPr>
        <xdr:cNvPr id="260" name="Shape 9">
          <a:extLst>
            <a:ext uri="{FF2B5EF4-FFF2-40B4-BE49-F238E27FC236}">
              <a16:creationId xmlns:a16="http://schemas.microsoft.com/office/drawing/2014/main" xmlns="" id="{00000000-0008-0000-0200-000004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1" name="Shape 7">
          <a:extLst>
            <a:ext uri="{FF2B5EF4-FFF2-40B4-BE49-F238E27FC236}">
              <a16:creationId xmlns:a16="http://schemas.microsoft.com/office/drawing/2014/main" xmlns="" id="{00000000-0008-0000-0200-00000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2" name="Shape 7">
          <a:extLst>
            <a:ext uri="{FF2B5EF4-FFF2-40B4-BE49-F238E27FC236}">
              <a16:creationId xmlns:a16="http://schemas.microsoft.com/office/drawing/2014/main" xmlns="" id="{00000000-0008-0000-0200-00000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3" name="Shape 7">
          <a:extLst>
            <a:ext uri="{FF2B5EF4-FFF2-40B4-BE49-F238E27FC236}">
              <a16:creationId xmlns:a16="http://schemas.microsoft.com/office/drawing/2014/main" xmlns="" id="{00000000-0008-0000-0200-00000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4" name="Shape 7">
          <a:extLst>
            <a:ext uri="{FF2B5EF4-FFF2-40B4-BE49-F238E27FC236}">
              <a16:creationId xmlns:a16="http://schemas.microsoft.com/office/drawing/2014/main" xmlns="" id="{00000000-0008-0000-0200-00000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5" name="Shape 7">
          <a:extLst>
            <a:ext uri="{FF2B5EF4-FFF2-40B4-BE49-F238E27FC236}">
              <a16:creationId xmlns:a16="http://schemas.microsoft.com/office/drawing/2014/main" xmlns="" id="{00000000-0008-0000-0200-00000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6" name="Shape 7">
          <a:extLst>
            <a:ext uri="{FF2B5EF4-FFF2-40B4-BE49-F238E27FC236}">
              <a16:creationId xmlns:a16="http://schemas.microsoft.com/office/drawing/2014/main" xmlns="" id="{00000000-0008-0000-0200-00000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7" name="Shape 7">
          <a:extLst>
            <a:ext uri="{FF2B5EF4-FFF2-40B4-BE49-F238E27FC236}">
              <a16:creationId xmlns:a16="http://schemas.microsoft.com/office/drawing/2014/main" xmlns="" id="{00000000-0008-0000-0200-00000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8" name="Shape 7">
          <a:extLst>
            <a:ext uri="{FF2B5EF4-FFF2-40B4-BE49-F238E27FC236}">
              <a16:creationId xmlns:a16="http://schemas.microsoft.com/office/drawing/2014/main" xmlns="" id="{00000000-0008-0000-0200-00000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69" name="Shape 7">
          <a:extLst>
            <a:ext uri="{FF2B5EF4-FFF2-40B4-BE49-F238E27FC236}">
              <a16:creationId xmlns:a16="http://schemas.microsoft.com/office/drawing/2014/main" xmlns="" id="{00000000-0008-0000-0200-00000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0" name="Shape 7">
          <a:extLst>
            <a:ext uri="{FF2B5EF4-FFF2-40B4-BE49-F238E27FC236}">
              <a16:creationId xmlns:a16="http://schemas.microsoft.com/office/drawing/2014/main" xmlns="" id="{00000000-0008-0000-0200-00000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1" name="Shape 7">
          <a:extLst>
            <a:ext uri="{FF2B5EF4-FFF2-40B4-BE49-F238E27FC236}">
              <a16:creationId xmlns:a16="http://schemas.microsoft.com/office/drawing/2014/main" xmlns="" id="{00000000-0008-0000-0200-00000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2" name="Shape 7">
          <a:extLst>
            <a:ext uri="{FF2B5EF4-FFF2-40B4-BE49-F238E27FC236}">
              <a16:creationId xmlns:a16="http://schemas.microsoft.com/office/drawing/2014/main" xmlns="" id="{00000000-0008-0000-0200-00001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3" name="Shape 7">
          <a:extLst>
            <a:ext uri="{FF2B5EF4-FFF2-40B4-BE49-F238E27FC236}">
              <a16:creationId xmlns:a16="http://schemas.microsoft.com/office/drawing/2014/main" xmlns="" id="{00000000-0008-0000-0200-00001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4" name="Shape 7">
          <a:extLst>
            <a:ext uri="{FF2B5EF4-FFF2-40B4-BE49-F238E27FC236}">
              <a16:creationId xmlns:a16="http://schemas.microsoft.com/office/drawing/2014/main" xmlns="" id="{00000000-0008-0000-0200-00001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5" name="Shape 7">
          <a:extLst>
            <a:ext uri="{FF2B5EF4-FFF2-40B4-BE49-F238E27FC236}">
              <a16:creationId xmlns:a16="http://schemas.microsoft.com/office/drawing/2014/main" xmlns="" id="{00000000-0008-0000-0200-00001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6" name="Shape 7">
          <a:extLst>
            <a:ext uri="{FF2B5EF4-FFF2-40B4-BE49-F238E27FC236}">
              <a16:creationId xmlns:a16="http://schemas.microsoft.com/office/drawing/2014/main" xmlns="" id="{00000000-0008-0000-0200-00001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7" name="Shape 7">
          <a:extLst>
            <a:ext uri="{FF2B5EF4-FFF2-40B4-BE49-F238E27FC236}">
              <a16:creationId xmlns:a16="http://schemas.microsoft.com/office/drawing/2014/main" xmlns="" id="{00000000-0008-0000-0200-00001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8" name="Shape 7">
          <a:extLst>
            <a:ext uri="{FF2B5EF4-FFF2-40B4-BE49-F238E27FC236}">
              <a16:creationId xmlns:a16="http://schemas.microsoft.com/office/drawing/2014/main" xmlns="" id="{00000000-0008-0000-0200-00001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79" name="Shape 7">
          <a:extLst>
            <a:ext uri="{FF2B5EF4-FFF2-40B4-BE49-F238E27FC236}">
              <a16:creationId xmlns:a16="http://schemas.microsoft.com/office/drawing/2014/main" xmlns="" id="{00000000-0008-0000-0200-00001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80" name="Shape 7">
          <a:extLst>
            <a:ext uri="{FF2B5EF4-FFF2-40B4-BE49-F238E27FC236}">
              <a16:creationId xmlns:a16="http://schemas.microsoft.com/office/drawing/2014/main" xmlns="" id="{00000000-0008-0000-0200-00001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81" name="Shape 7">
          <a:extLst>
            <a:ext uri="{FF2B5EF4-FFF2-40B4-BE49-F238E27FC236}">
              <a16:creationId xmlns:a16="http://schemas.microsoft.com/office/drawing/2014/main" xmlns="" id="{00000000-0008-0000-0200-00001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82" name="Shape 7">
          <a:extLst>
            <a:ext uri="{FF2B5EF4-FFF2-40B4-BE49-F238E27FC236}">
              <a16:creationId xmlns:a16="http://schemas.microsoft.com/office/drawing/2014/main" xmlns="" id="{00000000-0008-0000-0200-00001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83" name="Shape 7">
          <a:extLst>
            <a:ext uri="{FF2B5EF4-FFF2-40B4-BE49-F238E27FC236}">
              <a16:creationId xmlns:a16="http://schemas.microsoft.com/office/drawing/2014/main" xmlns="" id="{00000000-0008-0000-0200-00001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84" name="Shape 7">
          <a:extLst>
            <a:ext uri="{FF2B5EF4-FFF2-40B4-BE49-F238E27FC236}">
              <a16:creationId xmlns:a16="http://schemas.microsoft.com/office/drawing/2014/main" xmlns="" id="{00000000-0008-0000-0200-00001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85" name="Shape 8">
          <a:extLst>
            <a:ext uri="{FF2B5EF4-FFF2-40B4-BE49-F238E27FC236}">
              <a16:creationId xmlns:a16="http://schemas.microsoft.com/office/drawing/2014/main" xmlns="" id="{00000000-0008-0000-0200-00001D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86" name="Shape 8">
          <a:extLst>
            <a:ext uri="{FF2B5EF4-FFF2-40B4-BE49-F238E27FC236}">
              <a16:creationId xmlns:a16="http://schemas.microsoft.com/office/drawing/2014/main" xmlns="" id="{00000000-0008-0000-0200-00001E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87" name="Shape 8">
          <a:extLst>
            <a:ext uri="{FF2B5EF4-FFF2-40B4-BE49-F238E27FC236}">
              <a16:creationId xmlns:a16="http://schemas.microsoft.com/office/drawing/2014/main" xmlns="" id="{00000000-0008-0000-0200-00001F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288" name="Shape 8">
          <a:extLst>
            <a:ext uri="{FF2B5EF4-FFF2-40B4-BE49-F238E27FC236}">
              <a16:creationId xmlns:a16="http://schemas.microsoft.com/office/drawing/2014/main" xmlns="" id="{00000000-0008-0000-0200-000020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89" name="Shape 7">
          <a:extLst>
            <a:ext uri="{FF2B5EF4-FFF2-40B4-BE49-F238E27FC236}">
              <a16:creationId xmlns:a16="http://schemas.microsoft.com/office/drawing/2014/main" xmlns="" id="{00000000-0008-0000-0200-00002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0" name="Shape 7">
          <a:extLst>
            <a:ext uri="{FF2B5EF4-FFF2-40B4-BE49-F238E27FC236}">
              <a16:creationId xmlns:a16="http://schemas.microsoft.com/office/drawing/2014/main" xmlns="" id="{00000000-0008-0000-0200-00002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1" name="Shape 7">
          <a:extLst>
            <a:ext uri="{FF2B5EF4-FFF2-40B4-BE49-F238E27FC236}">
              <a16:creationId xmlns:a16="http://schemas.microsoft.com/office/drawing/2014/main" xmlns="" id="{00000000-0008-0000-0200-00002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2" name="Shape 7">
          <a:extLst>
            <a:ext uri="{FF2B5EF4-FFF2-40B4-BE49-F238E27FC236}">
              <a16:creationId xmlns:a16="http://schemas.microsoft.com/office/drawing/2014/main" xmlns="" id="{00000000-0008-0000-0200-00002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3" name="Shape 7">
          <a:extLst>
            <a:ext uri="{FF2B5EF4-FFF2-40B4-BE49-F238E27FC236}">
              <a16:creationId xmlns:a16="http://schemas.microsoft.com/office/drawing/2014/main" xmlns="" id="{00000000-0008-0000-0200-00002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4" name="Shape 7">
          <a:extLst>
            <a:ext uri="{FF2B5EF4-FFF2-40B4-BE49-F238E27FC236}">
              <a16:creationId xmlns:a16="http://schemas.microsoft.com/office/drawing/2014/main" xmlns="" id="{00000000-0008-0000-0200-00002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5" name="Shape 7">
          <a:extLst>
            <a:ext uri="{FF2B5EF4-FFF2-40B4-BE49-F238E27FC236}">
              <a16:creationId xmlns:a16="http://schemas.microsoft.com/office/drawing/2014/main" xmlns="" id="{00000000-0008-0000-0200-00002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6" name="Shape 7">
          <a:extLst>
            <a:ext uri="{FF2B5EF4-FFF2-40B4-BE49-F238E27FC236}">
              <a16:creationId xmlns:a16="http://schemas.microsoft.com/office/drawing/2014/main" xmlns="" id="{00000000-0008-0000-0200-00002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7" name="Shape 7">
          <a:extLst>
            <a:ext uri="{FF2B5EF4-FFF2-40B4-BE49-F238E27FC236}">
              <a16:creationId xmlns:a16="http://schemas.microsoft.com/office/drawing/2014/main" xmlns="" id="{00000000-0008-0000-0200-00002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8" name="Shape 7">
          <a:extLst>
            <a:ext uri="{FF2B5EF4-FFF2-40B4-BE49-F238E27FC236}">
              <a16:creationId xmlns:a16="http://schemas.microsoft.com/office/drawing/2014/main" xmlns="" id="{00000000-0008-0000-0200-00002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299" name="Shape 7">
          <a:extLst>
            <a:ext uri="{FF2B5EF4-FFF2-40B4-BE49-F238E27FC236}">
              <a16:creationId xmlns:a16="http://schemas.microsoft.com/office/drawing/2014/main" xmlns="" id="{00000000-0008-0000-0200-00002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0" name="Shape 7">
          <a:extLst>
            <a:ext uri="{FF2B5EF4-FFF2-40B4-BE49-F238E27FC236}">
              <a16:creationId xmlns:a16="http://schemas.microsoft.com/office/drawing/2014/main" xmlns="" id="{00000000-0008-0000-0200-00002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1" name="Shape 7">
          <a:extLst>
            <a:ext uri="{FF2B5EF4-FFF2-40B4-BE49-F238E27FC236}">
              <a16:creationId xmlns:a16="http://schemas.microsoft.com/office/drawing/2014/main" xmlns="" id="{00000000-0008-0000-0200-00002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2" name="Shape 7">
          <a:extLst>
            <a:ext uri="{FF2B5EF4-FFF2-40B4-BE49-F238E27FC236}">
              <a16:creationId xmlns:a16="http://schemas.microsoft.com/office/drawing/2014/main" xmlns="" id="{00000000-0008-0000-0200-00002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3" name="Shape 7">
          <a:extLst>
            <a:ext uri="{FF2B5EF4-FFF2-40B4-BE49-F238E27FC236}">
              <a16:creationId xmlns:a16="http://schemas.microsoft.com/office/drawing/2014/main" xmlns="" id="{00000000-0008-0000-0200-00002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4" name="Shape 7">
          <a:extLst>
            <a:ext uri="{FF2B5EF4-FFF2-40B4-BE49-F238E27FC236}">
              <a16:creationId xmlns:a16="http://schemas.microsoft.com/office/drawing/2014/main" xmlns="" id="{00000000-0008-0000-0200-00003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5" name="Shape 7">
          <a:extLst>
            <a:ext uri="{FF2B5EF4-FFF2-40B4-BE49-F238E27FC236}">
              <a16:creationId xmlns:a16="http://schemas.microsoft.com/office/drawing/2014/main" xmlns="" id="{00000000-0008-0000-0200-00003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6" name="Shape 7">
          <a:extLst>
            <a:ext uri="{FF2B5EF4-FFF2-40B4-BE49-F238E27FC236}">
              <a16:creationId xmlns:a16="http://schemas.microsoft.com/office/drawing/2014/main" xmlns="" id="{00000000-0008-0000-0200-00003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7" name="Shape 7">
          <a:extLst>
            <a:ext uri="{FF2B5EF4-FFF2-40B4-BE49-F238E27FC236}">
              <a16:creationId xmlns:a16="http://schemas.microsoft.com/office/drawing/2014/main" xmlns="" id="{00000000-0008-0000-0200-00003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8" name="Shape 7">
          <a:extLst>
            <a:ext uri="{FF2B5EF4-FFF2-40B4-BE49-F238E27FC236}">
              <a16:creationId xmlns:a16="http://schemas.microsoft.com/office/drawing/2014/main" xmlns="" id="{00000000-0008-0000-0200-00003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09" name="Shape 7">
          <a:extLst>
            <a:ext uri="{FF2B5EF4-FFF2-40B4-BE49-F238E27FC236}">
              <a16:creationId xmlns:a16="http://schemas.microsoft.com/office/drawing/2014/main" xmlns="" id="{00000000-0008-0000-0200-00003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10" name="Shape 7">
          <a:extLst>
            <a:ext uri="{FF2B5EF4-FFF2-40B4-BE49-F238E27FC236}">
              <a16:creationId xmlns:a16="http://schemas.microsoft.com/office/drawing/2014/main" xmlns="" id="{00000000-0008-0000-0200-00003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11" name="Shape 7">
          <a:extLst>
            <a:ext uri="{FF2B5EF4-FFF2-40B4-BE49-F238E27FC236}">
              <a16:creationId xmlns:a16="http://schemas.microsoft.com/office/drawing/2014/main" xmlns="" id="{00000000-0008-0000-0200-00003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12" name="Shape 7">
          <a:extLst>
            <a:ext uri="{FF2B5EF4-FFF2-40B4-BE49-F238E27FC236}">
              <a16:creationId xmlns:a16="http://schemas.microsoft.com/office/drawing/2014/main" xmlns="" id="{00000000-0008-0000-0200-00003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13" name="Shape 8">
          <a:extLst>
            <a:ext uri="{FF2B5EF4-FFF2-40B4-BE49-F238E27FC236}">
              <a16:creationId xmlns:a16="http://schemas.microsoft.com/office/drawing/2014/main" xmlns="" id="{00000000-0008-0000-0200-000039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14" name="Shape 8">
          <a:extLst>
            <a:ext uri="{FF2B5EF4-FFF2-40B4-BE49-F238E27FC236}">
              <a16:creationId xmlns:a16="http://schemas.microsoft.com/office/drawing/2014/main" xmlns="" id="{00000000-0008-0000-0200-00003A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04775"/>
    <xdr:sp macro="" textlink="">
      <xdr:nvSpPr>
        <xdr:cNvPr id="315" name="Shape 9">
          <a:extLst>
            <a:ext uri="{FF2B5EF4-FFF2-40B4-BE49-F238E27FC236}">
              <a16:creationId xmlns:a16="http://schemas.microsoft.com/office/drawing/2014/main" xmlns="" id="{00000000-0008-0000-0200-00003B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04775"/>
    <xdr:sp macro="" textlink="">
      <xdr:nvSpPr>
        <xdr:cNvPr id="316" name="Shape 10">
          <a:extLst>
            <a:ext uri="{FF2B5EF4-FFF2-40B4-BE49-F238E27FC236}">
              <a16:creationId xmlns:a16="http://schemas.microsoft.com/office/drawing/2014/main" xmlns="" id="{00000000-0008-0000-0200-00003C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17" name="Shape 3">
          <a:extLst>
            <a:ext uri="{FF2B5EF4-FFF2-40B4-BE49-F238E27FC236}">
              <a16:creationId xmlns:a16="http://schemas.microsoft.com/office/drawing/2014/main" xmlns="" id="{00000000-0008-0000-0200-00003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18" name="Shape 3">
          <a:extLst>
            <a:ext uri="{FF2B5EF4-FFF2-40B4-BE49-F238E27FC236}">
              <a16:creationId xmlns:a16="http://schemas.microsoft.com/office/drawing/2014/main" xmlns="" id="{00000000-0008-0000-0200-00003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19" name="Shape 3">
          <a:extLst>
            <a:ext uri="{FF2B5EF4-FFF2-40B4-BE49-F238E27FC236}">
              <a16:creationId xmlns:a16="http://schemas.microsoft.com/office/drawing/2014/main" xmlns="" id="{00000000-0008-0000-0200-00003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0" name="Shape 3">
          <a:extLst>
            <a:ext uri="{FF2B5EF4-FFF2-40B4-BE49-F238E27FC236}">
              <a16:creationId xmlns:a16="http://schemas.microsoft.com/office/drawing/2014/main" xmlns="" id="{00000000-0008-0000-0200-00004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1" name="Shape 3">
          <a:extLst>
            <a:ext uri="{FF2B5EF4-FFF2-40B4-BE49-F238E27FC236}">
              <a16:creationId xmlns:a16="http://schemas.microsoft.com/office/drawing/2014/main" xmlns="" id="{00000000-0008-0000-0200-00004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2" name="Shape 3">
          <a:extLst>
            <a:ext uri="{FF2B5EF4-FFF2-40B4-BE49-F238E27FC236}">
              <a16:creationId xmlns:a16="http://schemas.microsoft.com/office/drawing/2014/main" xmlns="" id="{00000000-0008-0000-0200-00004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3" name="Shape 3">
          <a:extLst>
            <a:ext uri="{FF2B5EF4-FFF2-40B4-BE49-F238E27FC236}">
              <a16:creationId xmlns:a16="http://schemas.microsoft.com/office/drawing/2014/main" xmlns="" id="{00000000-0008-0000-0200-00004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4" name="Shape 3">
          <a:extLst>
            <a:ext uri="{FF2B5EF4-FFF2-40B4-BE49-F238E27FC236}">
              <a16:creationId xmlns:a16="http://schemas.microsoft.com/office/drawing/2014/main" xmlns="" id="{00000000-0008-0000-0200-00004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5" name="Shape 3">
          <a:extLst>
            <a:ext uri="{FF2B5EF4-FFF2-40B4-BE49-F238E27FC236}">
              <a16:creationId xmlns:a16="http://schemas.microsoft.com/office/drawing/2014/main" xmlns="" id="{00000000-0008-0000-0200-00004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6" name="Shape 3">
          <a:extLst>
            <a:ext uri="{FF2B5EF4-FFF2-40B4-BE49-F238E27FC236}">
              <a16:creationId xmlns:a16="http://schemas.microsoft.com/office/drawing/2014/main" xmlns="" id="{00000000-0008-0000-0200-00004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7" name="Shape 3">
          <a:extLst>
            <a:ext uri="{FF2B5EF4-FFF2-40B4-BE49-F238E27FC236}">
              <a16:creationId xmlns:a16="http://schemas.microsoft.com/office/drawing/2014/main" xmlns="" id="{00000000-0008-0000-0200-00004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8" name="Shape 3">
          <a:extLst>
            <a:ext uri="{FF2B5EF4-FFF2-40B4-BE49-F238E27FC236}">
              <a16:creationId xmlns:a16="http://schemas.microsoft.com/office/drawing/2014/main" xmlns="" id="{00000000-0008-0000-0200-00004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29" name="Shape 3">
          <a:extLst>
            <a:ext uri="{FF2B5EF4-FFF2-40B4-BE49-F238E27FC236}">
              <a16:creationId xmlns:a16="http://schemas.microsoft.com/office/drawing/2014/main" xmlns="" id="{00000000-0008-0000-0200-00004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0" name="Shape 3">
          <a:extLst>
            <a:ext uri="{FF2B5EF4-FFF2-40B4-BE49-F238E27FC236}">
              <a16:creationId xmlns:a16="http://schemas.microsoft.com/office/drawing/2014/main" xmlns="" id="{00000000-0008-0000-0200-00004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1" name="Shape 3">
          <a:extLst>
            <a:ext uri="{FF2B5EF4-FFF2-40B4-BE49-F238E27FC236}">
              <a16:creationId xmlns:a16="http://schemas.microsoft.com/office/drawing/2014/main" xmlns="" id="{00000000-0008-0000-0200-00004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2" name="Shape 3">
          <a:extLst>
            <a:ext uri="{FF2B5EF4-FFF2-40B4-BE49-F238E27FC236}">
              <a16:creationId xmlns:a16="http://schemas.microsoft.com/office/drawing/2014/main" xmlns="" id="{00000000-0008-0000-0200-00004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3" name="Shape 3">
          <a:extLst>
            <a:ext uri="{FF2B5EF4-FFF2-40B4-BE49-F238E27FC236}">
              <a16:creationId xmlns:a16="http://schemas.microsoft.com/office/drawing/2014/main" xmlns="" id="{00000000-0008-0000-0200-00004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4" name="Shape 3">
          <a:extLst>
            <a:ext uri="{FF2B5EF4-FFF2-40B4-BE49-F238E27FC236}">
              <a16:creationId xmlns:a16="http://schemas.microsoft.com/office/drawing/2014/main" xmlns="" id="{00000000-0008-0000-0200-00004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5" name="Shape 3">
          <a:extLst>
            <a:ext uri="{FF2B5EF4-FFF2-40B4-BE49-F238E27FC236}">
              <a16:creationId xmlns:a16="http://schemas.microsoft.com/office/drawing/2014/main" xmlns="" id="{00000000-0008-0000-0200-00004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6" name="Shape 3">
          <a:extLst>
            <a:ext uri="{FF2B5EF4-FFF2-40B4-BE49-F238E27FC236}">
              <a16:creationId xmlns:a16="http://schemas.microsoft.com/office/drawing/2014/main" xmlns="" id="{00000000-0008-0000-0200-00005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7" name="Shape 3">
          <a:extLst>
            <a:ext uri="{FF2B5EF4-FFF2-40B4-BE49-F238E27FC236}">
              <a16:creationId xmlns:a16="http://schemas.microsoft.com/office/drawing/2014/main" xmlns="" id="{00000000-0008-0000-0200-00005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8" name="Shape 3">
          <a:extLst>
            <a:ext uri="{FF2B5EF4-FFF2-40B4-BE49-F238E27FC236}">
              <a16:creationId xmlns:a16="http://schemas.microsoft.com/office/drawing/2014/main" xmlns="" id="{00000000-0008-0000-0200-00005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39" name="Shape 3">
          <a:extLst>
            <a:ext uri="{FF2B5EF4-FFF2-40B4-BE49-F238E27FC236}">
              <a16:creationId xmlns:a16="http://schemas.microsoft.com/office/drawing/2014/main" xmlns="" id="{00000000-0008-0000-0200-00005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40" name="Shape 3">
          <a:extLst>
            <a:ext uri="{FF2B5EF4-FFF2-40B4-BE49-F238E27FC236}">
              <a16:creationId xmlns:a16="http://schemas.microsoft.com/office/drawing/2014/main" xmlns="" id="{00000000-0008-0000-0200-00005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41" name="Shape 4">
          <a:extLst>
            <a:ext uri="{FF2B5EF4-FFF2-40B4-BE49-F238E27FC236}">
              <a16:creationId xmlns:a16="http://schemas.microsoft.com/office/drawing/2014/main" xmlns="" id="{00000000-0008-0000-0200-000055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42" name="Shape 4">
          <a:extLst>
            <a:ext uri="{FF2B5EF4-FFF2-40B4-BE49-F238E27FC236}">
              <a16:creationId xmlns:a16="http://schemas.microsoft.com/office/drawing/2014/main" xmlns="" id="{00000000-0008-0000-0200-000056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43" name="Shape 4">
          <a:extLst>
            <a:ext uri="{FF2B5EF4-FFF2-40B4-BE49-F238E27FC236}">
              <a16:creationId xmlns:a16="http://schemas.microsoft.com/office/drawing/2014/main" xmlns="" id="{00000000-0008-0000-0200-000057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44" name="Shape 4">
          <a:extLst>
            <a:ext uri="{FF2B5EF4-FFF2-40B4-BE49-F238E27FC236}">
              <a16:creationId xmlns:a16="http://schemas.microsoft.com/office/drawing/2014/main" xmlns="" id="{00000000-0008-0000-0200-000058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45" name="Shape 3">
          <a:extLst>
            <a:ext uri="{FF2B5EF4-FFF2-40B4-BE49-F238E27FC236}">
              <a16:creationId xmlns:a16="http://schemas.microsoft.com/office/drawing/2014/main" xmlns="" id="{00000000-0008-0000-0200-00005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46" name="Shape 3">
          <a:extLst>
            <a:ext uri="{FF2B5EF4-FFF2-40B4-BE49-F238E27FC236}">
              <a16:creationId xmlns:a16="http://schemas.microsoft.com/office/drawing/2014/main" xmlns="" id="{00000000-0008-0000-0200-00005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47" name="Shape 3">
          <a:extLst>
            <a:ext uri="{FF2B5EF4-FFF2-40B4-BE49-F238E27FC236}">
              <a16:creationId xmlns:a16="http://schemas.microsoft.com/office/drawing/2014/main" xmlns="" id="{00000000-0008-0000-0200-00005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48" name="Shape 3">
          <a:extLst>
            <a:ext uri="{FF2B5EF4-FFF2-40B4-BE49-F238E27FC236}">
              <a16:creationId xmlns:a16="http://schemas.microsoft.com/office/drawing/2014/main" xmlns="" id="{00000000-0008-0000-0200-00005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49" name="Shape 3">
          <a:extLst>
            <a:ext uri="{FF2B5EF4-FFF2-40B4-BE49-F238E27FC236}">
              <a16:creationId xmlns:a16="http://schemas.microsoft.com/office/drawing/2014/main" xmlns="" id="{00000000-0008-0000-0200-00005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0" name="Shape 3">
          <a:extLst>
            <a:ext uri="{FF2B5EF4-FFF2-40B4-BE49-F238E27FC236}">
              <a16:creationId xmlns:a16="http://schemas.microsoft.com/office/drawing/2014/main" xmlns="" id="{00000000-0008-0000-0200-00005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1" name="Shape 3">
          <a:extLst>
            <a:ext uri="{FF2B5EF4-FFF2-40B4-BE49-F238E27FC236}">
              <a16:creationId xmlns:a16="http://schemas.microsoft.com/office/drawing/2014/main" xmlns="" id="{00000000-0008-0000-0200-00005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2" name="Shape 3">
          <a:extLst>
            <a:ext uri="{FF2B5EF4-FFF2-40B4-BE49-F238E27FC236}">
              <a16:creationId xmlns:a16="http://schemas.microsoft.com/office/drawing/2014/main" xmlns="" id="{00000000-0008-0000-0200-00006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3" name="Shape 3">
          <a:extLst>
            <a:ext uri="{FF2B5EF4-FFF2-40B4-BE49-F238E27FC236}">
              <a16:creationId xmlns:a16="http://schemas.microsoft.com/office/drawing/2014/main" xmlns="" id="{00000000-0008-0000-0200-00006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4" name="Shape 3">
          <a:extLst>
            <a:ext uri="{FF2B5EF4-FFF2-40B4-BE49-F238E27FC236}">
              <a16:creationId xmlns:a16="http://schemas.microsoft.com/office/drawing/2014/main" xmlns="" id="{00000000-0008-0000-0200-00006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5" name="Shape 3">
          <a:extLst>
            <a:ext uri="{FF2B5EF4-FFF2-40B4-BE49-F238E27FC236}">
              <a16:creationId xmlns:a16="http://schemas.microsoft.com/office/drawing/2014/main" xmlns="" id="{00000000-0008-0000-0200-00006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6" name="Shape 3">
          <a:extLst>
            <a:ext uri="{FF2B5EF4-FFF2-40B4-BE49-F238E27FC236}">
              <a16:creationId xmlns:a16="http://schemas.microsoft.com/office/drawing/2014/main" xmlns="" id="{00000000-0008-0000-0200-00006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7" name="Shape 3">
          <a:extLst>
            <a:ext uri="{FF2B5EF4-FFF2-40B4-BE49-F238E27FC236}">
              <a16:creationId xmlns:a16="http://schemas.microsoft.com/office/drawing/2014/main" xmlns="" id="{00000000-0008-0000-0200-00006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8" name="Shape 3">
          <a:extLst>
            <a:ext uri="{FF2B5EF4-FFF2-40B4-BE49-F238E27FC236}">
              <a16:creationId xmlns:a16="http://schemas.microsoft.com/office/drawing/2014/main" xmlns="" id="{00000000-0008-0000-0200-00006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59" name="Shape 3">
          <a:extLst>
            <a:ext uri="{FF2B5EF4-FFF2-40B4-BE49-F238E27FC236}">
              <a16:creationId xmlns:a16="http://schemas.microsoft.com/office/drawing/2014/main" xmlns="" id="{00000000-0008-0000-0200-00006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0" name="Shape 3">
          <a:extLst>
            <a:ext uri="{FF2B5EF4-FFF2-40B4-BE49-F238E27FC236}">
              <a16:creationId xmlns:a16="http://schemas.microsoft.com/office/drawing/2014/main" xmlns="" id="{00000000-0008-0000-0200-00006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1" name="Shape 3">
          <a:extLst>
            <a:ext uri="{FF2B5EF4-FFF2-40B4-BE49-F238E27FC236}">
              <a16:creationId xmlns:a16="http://schemas.microsoft.com/office/drawing/2014/main" xmlns="" id="{00000000-0008-0000-0200-00006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2" name="Shape 3">
          <a:extLst>
            <a:ext uri="{FF2B5EF4-FFF2-40B4-BE49-F238E27FC236}">
              <a16:creationId xmlns:a16="http://schemas.microsoft.com/office/drawing/2014/main" xmlns="" id="{00000000-0008-0000-0200-00006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3" name="Shape 3">
          <a:extLst>
            <a:ext uri="{FF2B5EF4-FFF2-40B4-BE49-F238E27FC236}">
              <a16:creationId xmlns:a16="http://schemas.microsoft.com/office/drawing/2014/main" xmlns="" id="{00000000-0008-0000-0200-00006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4" name="Shape 3">
          <a:extLst>
            <a:ext uri="{FF2B5EF4-FFF2-40B4-BE49-F238E27FC236}">
              <a16:creationId xmlns:a16="http://schemas.microsoft.com/office/drawing/2014/main" xmlns="" id="{00000000-0008-0000-0200-00006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5" name="Shape 3">
          <a:extLst>
            <a:ext uri="{FF2B5EF4-FFF2-40B4-BE49-F238E27FC236}">
              <a16:creationId xmlns:a16="http://schemas.microsoft.com/office/drawing/2014/main" xmlns="" id="{00000000-0008-0000-0200-00006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6" name="Shape 3">
          <a:extLst>
            <a:ext uri="{FF2B5EF4-FFF2-40B4-BE49-F238E27FC236}">
              <a16:creationId xmlns:a16="http://schemas.microsoft.com/office/drawing/2014/main" xmlns="" id="{00000000-0008-0000-0200-00006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7" name="Shape 3">
          <a:extLst>
            <a:ext uri="{FF2B5EF4-FFF2-40B4-BE49-F238E27FC236}">
              <a16:creationId xmlns:a16="http://schemas.microsoft.com/office/drawing/2014/main" xmlns="" id="{00000000-0008-0000-0200-00006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33350"/>
    <xdr:sp macro="" textlink="">
      <xdr:nvSpPr>
        <xdr:cNvPr id="368" name="Shape 3">
          <a:extLst>
            <a:ext uri="{FF2B5EF4-FFF2-40B4-BE49-F238E27FC236}">
              <a16:creationId xmlns:a16="http://schemas.microsoft.com/office/drawing/2014/main" xmlns="" id="{00000000-0008-0000-0200-00007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69" name="Shape 4">
          <a:extLst>
            <a:ext uri="{FF2B5EF4-FFF2-40B4-BE49-F238E27FC236}">
              <a16:creationId xmlns:a16="http://schemas.microsoft.com/office/drawing/2014/main" xmlns="" id="{00000000-0008-0000-0200-000071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14300"/>
    <xdr:sp macro="" textlink="">
      <xdr:nvSpPr>
        <xdr:cNvPr id="370" name="Shape 4">
          <a:extLst>
            <a:ext uri="{FF2B5EF4-FFF2-40B4-BE49-F238E27FC236}">
              <a16:creationId xmlns:a16="http://schemas.microsoft.com/office/drawing/2014/main" xmlns="" id="{00000000-0008-0000-0200-000072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49</xdr:row>
      <xdr:rowOff>0</xdr:rowOff>
    </xdr:from>
    <xdr:ext cx="85725" cy="104775"/>
    <xdr:sp macro="" textlink="">
      <xdr:nvSpPr>
        <xdr:cNvPr id="371" name="Shape 10">
          <a:extLst>
            <a:ext uri="{FF2B5EF4-FFF2-40B4-BE49-F238E27FC236}">
              <a16:creationId xmlns:a16="http://schemas.microsoft.com/office/drawing/2014/main" xmlns="" id="{00000000-0008-0000-0200-000073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17</xdr:row>
      <xdr:rowOff>0</xdr:rowOff>
    </xdr:from>
    <xdr:ext cx="76200" cy="123825"/>
    <xdr:sp macro="" textlink="">
      <xdr:nvSpPr>
        <xdr:cNvPr id="2" name="Shape 11">
          <a:extLst>
            <a:ext uri="{FF2B5EF4-FFF2-40B4-BE49-F238E27FC236}">
              <a16:creationId xmlns:a16="http://schemas.microsoft.com/office/drawing/2014/main" xmlns="" id="{87C0A47D-59ED-4494-AA83-E2F8D79D3032}"/>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 name="Shape 11">
          <a:extLst>
            <a:ext uri="{FF2B5EF4-FFF2-40B4-BE49-F238E27FC236}">
              <a16:creationId xmlns:a16="http://schemas.microsoft.com/office/drawing/2014/main" xmlns="" id="{38F4BE97-8314-4283-8BB8-2E96D2768AEC}"/>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 name="Shape 11">
          <a:extLst>
            <a:ext uri="{FF2B5EF4-FFF2-40B4-BE49-F238E27FC236}">
              <a16:creationId xmlns:a16="http://schemas.microsoft.com/office/drawing/2014/main" xmlns="" id="{13B46179-DF44-4D63-A0E1-51CBB4310C99}"/>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5" name="Shape 11">
          <a:extLst>
            <a:ext uri="{FF2B5EF4-FFF2-40B4-BE49-F238E27FC236}">
              <a16:creationId xmlns:a16="http://schemas.microsoft.com/office/drawing/2014/main" xmlns="" id="{09DC83FA-8D28-4860-8F2D-AE5F0C0769AB}"/>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 name="Shape 11">
          <a:extLst>
            <a:ext uri="{FF2B5EF4-FFF2-40B4-BE49-F238E27FC236}">
              <a16:creationId xmlns:a16="http://schemas.microsoft.com/office/drawing/2014/main" xmlns="" id="{57E775C9-CB06-4B61-82C7-92B882B6E4EB}"/>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 name="Shape 11">
          <a:extLst>
            <a:ext uri="{FF2B5EF4-FFF2-40B4-BE49-F238E27FC236}">
              <a16:creationId xmlns:a16="http://schemas.microsoft.com/office/drawing/2014/main" xmlns="" id="{0DA9779E-8E53-4D48-BE49-6CCBA10FF8A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 name="Shape 11">
          <a:extLst>
            <a:ext uri="{FF2B5EF4-FFF2-40B4-BE49-F238E27FC236}">
              <a16:creationId xmlns:a16="http://schemas.microsoft.com/office/drawing/2014/main" xmlns="" id="{D116D9E7-1768-4FCE-90D3-20E9464D24C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 name="Shape 11">
          <a:extLst>
            <a:ext uri="{FF2B5EF4-FFF2-40B4-BE49-F238E27FC236}">
              <a16:creationId xmlns:a16="http://schemas.microsoft.com/office/drawing/2014/main" xmlns="" id="{97D84DD6-F7A5-43DE-A551-A36436157B67}"/>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0" name="Shape 11">
          <a:extLst>
            <a:ext uri="{FF2B5EF4-FFF2-40B4-BE49-F238E27FC236}">
              <a16:creationId xmlns:a16="http://schemas.microsoft.com/office/drawing/2014/main" xmlns="" id="{360BC902-68A6-45D0-8136-749149F2FBE6}"/>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1" name="Shape 11">
          <a:extLst>
            <a:ext uri="{FF2B5EF4-FFF2-40B4-BE49-F238E27FC236}">
              <a16:creationId xmlns:a16="http://schemas.microsoft.com/office/drawing/2014/main" xmlns="" id="{2A223999-7D42-4886-9876-11F3CF748EB6}"/>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2" name="Shape 11">
          <a:extLst>
            <a:ext uri="{FF2B5EF4-FFF2-40B4-BE49-F238E27FC236}">
              <a16:creationId xmlns:a16="http://schemas.microsoft.com/office/drawing/2014/main" xmlns="" id="{81FDF0A8-33A3-4A58-B600-E694A44A432D}"/>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3" name="Shape 11">
          <a:extLst>
            <a:ext uri="{FF2B5EF4-FFF2-40B4-BE49-F238E27FC236}">
              <a16:creationId xmlns:a16="http://schemas.microsoft.com/office/drawing/2014/main" xmlns="" id="{2D657B54-B012-4E25-988B-1168785EE615}"/>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4" name="Shape 11">
          <a:extLst>
            <a:ext uri="{FF2B5EF4-FFF2-40B4-BE49-F238E27FC236}">
              <a16:creationId xmlns:a16="http://schemas.microsoft.com/office/drawing/2014/main" xmlns="" id="{0A397343-85B1-4D35-BEA6-90C95B755302}"/>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5" name="Shape 11">
          <a:extLst>
            <a:ext uri="{FF2B5EF4-FFF2-40B4-BE49-F238E27FC236}">
              <a16:creationId xmlns:a16="http://schemas.microsoft.com/office/drawing/2014/main" xmlns="" id="{7EF2F38A-FACA-4CA4-B410-C3AC69CC997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6" name="Shape 11">
          <a:extLst>
            <a:ext uri="{FF2B5EF4-FFF2-40B4-BE49-F238E27FC236}">
              <a16:creationId xmlns:a16="http://schemas.microsoft.com/office/drawing/2014/main" xmlns="" id="{90E2AD1F-2934-4077-8B86-47E59421F62A}"/>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7" name="Shape 11">
          <a:extLst>
            <a:ext uri="{FF2B5EF4-FFF2-40B4-BE49-F238E27FC236}">
              <a16:creationId xmlns:a16="http://schemas.microsoft.com/office/drawing/2014/main" xmlns="" id="{B06F3C58-F0A5-437F-B14A-104F3D78F75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8" name="Shape 11">
          <a:extLst>
            <a:ext uri="{FF2B5EF4-FFF2-40B4-BE49-F238E27FC236}">
              <a16:creationId xmlns:a16="http://schemas.microsoft.com/office/drawing/2014/main" xmlns="" id="{5A52D13C-222E-48AD-9F4A-E8F60459D34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9" name="Shape 11">
          <a:extLst>
            <a:ext uri="{FF2B5EF4-FFF2-40B4-BE49-F238E27FC236}">
              <a16:creationId xmlns:a16="http://schemas.microsoft.com/office/drawing/2014/main" xmlns="" id="{E577A200-7C81-412C-B7BF-592004969357}"/>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20" name="Shape 11">
          <a:extLst>
            <a:ext uri="{FF2B5EF4-FFF2-40B4-BE49-F238E27FC236}">
              <a16:creationId xmlns:a16="http://schemas.microsoft.com/office/drawing/2014/main" xmlns="" id="{759B415F-80EB-45C9-ABA6-C26458EE69E7}"/>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21" name="Shape 11">
          <a:extLst>
            <a:ext uri="{FF2B5EF4-FFF2-40B4-BE49-F238E27FC236}">
              <a16:creationId xmlns:a16="http://schemas.microsoft.com/office/drawing/2014/main" xmlns="" id="{3044B201-A688-4DF4-8D4F-CBB1CDC624AF}"/>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22" name="Shape 11">
          <a:extLst>
            <a:ext uri="{FF2B5EF4-FFF2-40B4-BE49-F238E27FC236}">
              <a16:creationId xmlns:a16="http://schemas.microsoft.com/office/drawing/2014/main" xmlns="" id="{FECA0AF2-AE2F-41AF-BC99-F5080BA36202}"/>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23" name="Shape 11">
          <a:extLst>
            <a:ext uri="{FF2B5EF4-FFF2-40B4-BE49-F238E27FC236}">
              <a16:creationId xmlns:a16="http://schemas.microsoft.com/office/drawing/2014/main" xmlns="" id="{DAF1B0F2-6010-4C6D-8CF4-E3D67CCC0A1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24" name="Shape 11">
          <a:extLst>
            <a:ext uri="{FF2B5EF4-FFF2-40B4-BE49-F238E27FC236}">
              <a16:creationId xmlns:a16="http://schemas.microsoft.com/office/drawing/2014/main" xmlns="" id="{43691AB8-0C43-4D20-AEDC-DFEAFB8F979C}"/>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25" name="Shape 11">
          <a:extLst>
            <a:ext uri="{FF2B5EF4-FFF2-40B4-BE49-F238E27FC236}">
              <a16:creationId xmlns:a16="http://schemas.microsoft.com/office/drawing/2014/main" xmlns="" id="{6A00C12A-3B55-44F3-BFFD-90B116688E0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26" name="Shape 12">
          <a:extLst>
            <a:ext uri="{FF2B5EF4-FFF2-40B4-BE49-F238E27FC236}">
              <a16:creationId xmlns:a16="http://schemas.microsoft.com/office/drawing/2014/main" xmlns="" id="{DB562364-BF88-481F-B587-1CC1D82AE503}"/>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27" name="Shape 12">
          <a:extLst>
            <a:ext uri="{FF2B5EF4-FFF2-40B4-BE49-F238E27FC236}">
              <a16:creationId xmlns:a16="http://schemas.microsoft.com/office/drawing/2014/main" xmlns="" id="{4FCD7FE7-409E-4BB1-8B10-85DB3266141A}"/>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28" name="Shape 12">
          <a:extLst>
            <a:ext uri="{FF2B5EF4-FFF2-40B4-BE49-F238E27FC236}">
              <a16:creationId xmlns:a16="http://schemas.microsoft.com/office/drawing/2014/main" xmlns="" id="{5C7E5716-AF42-4296-B7B9-5B1EC24E1D58}"/>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29" name="Shape 12">
          <a:extLst>
            <a:ext uri="{FF2B5EF4-FFF2-40B4-BE49-F238E27FC236}">
              <a16:creationId xmlns:a16="http://schemas.microsoft.com/office/drawing/2014/main" xmlns="" id="{7468B544-DB6B-41AD-BADD-37FC25D98F67}"/>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0" name="Shape 11">
          <a:extLst>
            <a:ext uri="{FF2B5EF4-FFF2-40B4-BE49-F238E27FC236}">
              <a16:creationId xmlns:a16="http://schemas.microsoft.com/office/drawing/2014/main" xmlns="" id="{A64E6A4A-B2B1-40C7-BD97-59085D7793F5}"/>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1" name="Shape 11">
          <a:extLst>
            <a:ext uri="{FF2B5EF4-FFF2-40B4-BE49-F238E27FC236}">
              <a16:creationId xmlns:a16="http://schemas.microsoft.com/office/drawing/2014/main" xmlns="" id="{06676831-BD82-424C-9087-1A66588BEE8C}"/>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2" name="Shape 11">
          <a:extLst>
            <a:ext uri="{FF2B5EF4-FFF2-40B4-BE49-F238E27FC236}">
              <a16:creationId xmlns:a16="http://schemas.microsoft.com/office/drawing/2014/main" xmlns="" id="{614912D8-83D4-4CD4-B0E7-19FFD90B5B5B}"/>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3" name="Shape 11">
          <a:extLst>
            <a:ext uri="{FF2B5EF4-FFF2-40B4-BE49-F238E27FC236}">
              <a16:creationId xmlns:a16="http://schemas.microsoft.com/office/drawing/2014/main" xmlns="" id="{6463C2A7-E8F0-4465-8F4D-23E5862DE88E}"/>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4" name="Shape 11">
          <a:extLst>
            <a:ext uri="{FF2B5EF4-FFF2-40B4-BE49-F238E27FC236}">
              <a16:creationId xmlns:a16="http://schemas.microsoft.com/office/drawing/2014/main" xmlns="" id="{788979B7-AD0A-4664-BB97-AE11AE61E69F}"/>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5" name="Shape 11">
          <a:extLst>
            <a:ext uri="{FF2B5EF4-FFF2-40B4-BE49-F238E27FC236}">
              <a16:creationId xmlns:a16="http://schemas.microsoft.com/office/drawing/2014/main" xmlns="" id="{13F65183-00B4-44C3-BB28-475E82ECE781}"/>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6" name="Shape 11">
          <a:extLst>
            <a:ext uri="{FF2B5EF4-FFF2-40B4-BE49-F238E27FC236}">
              <a16:creationId xmlns:a16="http://schemas.microsoft.com/office/drawing/2014/main" xmlns="" id="{AFF0C044-F4AE-422B-B45F-42BA008F3221}"/>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 name="Shape 11">
          <a:extLst>
            <a:ext uri="{FF2B5EF4-FFF2-40B4-BE49-F238E27FC236}">
              <a16:creationId xmlns:a16="http://schemas.microsoft.com/office/drawing/2014/main" xmlns="" id="{81B59B21-0D67-45DE-A47E-9BE3F9FFC1CF}"/>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 name="Shape 11">
          <a:extLst>
            <a:ext uri="{FF2B5EF4-FFF2-40B4-BE49-F238E27FC236}">
              <a16:creationId xmlns:a16="http://schemas.microsoft.com/office/drawing/2014/main" xmlns="" id="{D227E5DF-7841-4D44-8501-36A27973D7C3}"/>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9" name="Shape 11">
          <a:extLst>
            <a:ext uri="{FF2B5EF4-FFF2-40B4-BE49-F238E27FC236}">
              <a16:creationId xmlns:a16="http://schemas.microsoft.com/office/drawing/2014/main" xmlns="" id="{9868B334-00FD-483C-BDF9-725E128963D2}"/>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 name="Shape 11">
          <a:extLst>
            <a:ext uri="{FF2B5EF4-FFF2-40B4-BE49-F238E27FC236}">
              <a16:creationId xmlns:a16="http://schemas.microsoft.com/office/drawing/2014/main" xmlns="" id="{F64835B4-8B93-4765-A3F9-B2E436C9BABA}"/>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 name="Shape 11">
          <a:extLst>
            <a:ext uri="{FF2B5EF4-FFF2-40B4-BE49-F238E27FC236}">
              <a16:creationId xmlns:a16="http://schemas.microsoft.com/office/drawing/2014/main" xmlns="" id="{EFC79563-6E13-4CDD-BC81-E1D2C847C08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2" name="Shape 11">
          <a:extLst>
            <a:ext uri="{FF2B5EF4-FFF2-40B4-BE49-F238E27FC236}">
              <a16:creationId xmlns:a16="http://schemas.microsoft.com/office/drawing/2014/main" xmlns="" id="{A4A63180-17C8-4968-B320-29F605FFF781}"/>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 name="Shape 11">
          <a:extLst>
            <a:ext uri="{FF2B5EF4-FFF2-40B4-BE49-F238E27FC236}">
              <a16:creationId xmlns:a16="http://schemas.microsoft.com/office/drawing/2014/main" xmlns="" id="{BA0FEEF4-220E-4251-A2C5-31C8E1B33486}"/>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 name="Shape 11">
          <a:extLst>
            <a:ext uri="{FF2B5EF4-FFF2-40B4-BE49-F238E27FC236}">
              <a16:creationId xmlns:a16="http://schemas.microsoft.com/office/drawing/2014/main" xmlns="" id="{EBC9FD0A-8D71-40B2-B5E6-C1EB2F0DA3B8}"/>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 name="Shape 11">
          <a:extLst>
            <a:ext uri="{FF2B5EF4-FFF2-40B4-BE49-F238E27FC236}">
              <a16:creationId xmlns:a16="http://schemas.microsoft.com/office/drawing/2014/main" xmlns="" id="{1289E020-327E-46EA-AF43-D6A9724FFB9D}"/>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 name="Shape 11">
          <a:extLst>
            <a:ext uri="{FF2B5EF4-FFF2-40B4-BE49-F238E27FC236}">
              <a16:creationId xmlns:a16="http://schemas.microsoft.com/office/drawing/2014/main" xmlns="" id="{2518AA22-014C-496C-9F25-8DE990CCF28B}"/>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7" name="Shape 11">
          <a:extLst>
            <a:ext uri="{FF2B5EF4-FFF2-40B4-BE49-F238E27FC236}">
              <a16:creationId xmlns:a16="http://schemas.microsoft.com/office/drawing/2014/main" xmlns="" id="{A6B3F372-F4BF-4987-946A-18E80D6040D1}"/>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8" name="Shape 11">
          <a:extLst>
            <a:ext uri="{FF2B5EF4-FFF2-40B4-BE49-F238E27FC236}">
              <a16:creationId xmlns:a16="http://schemas.microsoft.com/office/drawing/2014/main" xmlns="" id="{E62E9FA3-6C68-431D-83E0-7BE9BE56A13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9" name="Shape 11">
          <a:extLst>
            <a:ext uri="{FF2B5EF4-FFF2-40B4-BE49-F238E27FC236}">
              <a16:creationId xmlns:a16="http://schemas.microsoft.com/office/drawing/2014/main" xmlns="" id="{D204F4B8-E5D1-465D-BA1B-9DA5D965F108}"/>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50" name="Shape 11">
          <a:extLst>
            <a:ext uri="{FF2B5EF4-FFF2-40B4-BE49-F238E27FC236}">
              <a16:creationId xmlns:a16="http://schemas.microsoft.com/office/drawing/2014/main" xmlns="" id="{15F6163B-0955-4522-A47F-3B17B5AF92A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51" name="Shape 11">
          <a:extLst>
            <a:ext uri="{FF2B5EF4-FFF2-40B4-BE49-F238E27FC236}">
              <a16:creationId xmlns:a16="http://schemas.microsoft.com/office/drawing/2014/main" xmlns="" id="{50EB7BF3-7323-4BF2-97FE-E90578DFC61F}"/>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52" name="Shape 11">
          <a:extLst>
            <a:ext uri="{FF2B5EF4-FFF2-40B4-BE49-F238E27FC236}">
              <a16:creationId xmlns:a16="http://schemas.microsoft.com/office/drawing/2014/main" xmlns="" id="{D22AD7B3-A47C-42AA-8908-7AC4CC5F9413}"/>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53" name="Shape 11">
          <a:extLst>
            <a:ext uri="{FF2B5EF4-FFF2-40B4-BE49-F238E27FC236}">
              <a16:creationId xmlns:a16="http://schemas.microsoft.com/office/drawing/2014/main" xmlns="" id="{3C82CA02-3FD9-494B-B28A-B0FF4E63859A}"/>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54" name="Shape 12">
          <a:extLst>
            <a:ext uri="{FF2B5EF4-FFF2-40B4-BE49-F238E27FC236}">
              <a16:creationId xmlns:a16="http://schemas.microsoft.com/office/drawing/2014/main" xmlns="" id="{0E19791B-6C56-4E20-929E-75F337618A25}"/>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55" name="Shape 12">
          <a:extLst>
            <a:ext uri="{FF2B5EF4-FFF2-40B4-BE49-F238E27FC236}">
              <a16:creationId xmlns:a16="http://schemas.microsoft.com/office/drawing/2014/main" xmlns="" id="{8A7CFD61-4190-4B32-AB5D-BE4640C1B37B}"/>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56" name="Shape 12">
          <a:extLst>
            <a:ext uri="{FF2B5EF4-FFF2-40B4-BE49-F238E27FC236}">
              <a16:creationId xmlns:a16="http://schemas.microsoft.com/office/drawing/2014/main" xmlns="" id="{A45A71DE-BBB1-4118-9D6D-71A2C14D1C4F}"/>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57" name="Shape 12">
          <a:extLst>
            <a:ext uri="{FF2B5EF4-FFF2-40B4-BE49-F238E27FC236}">
              <a16:creationId xmlns:a16="http://schemas.microsoft.com/office/drawing/2014/main" xmlns="" id="{68DD31C0-C4BB-46EE-8133-D2BC4B100F5C}"/>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58" name="Shape 11">
          <a:extLst>
            <a:ext uri="{FF2B5EF4-FFF2-40B4-BE49-F238E27FC236}">
              <a16:creationId xmlns:a16="http://schemas.microsoft.com/office/drawing/2014/main" xmlns="" id="{83891EF6-351F-4C35-8D0B-87C90ECA2AF9}"/>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59" name="Shape 11">
          <a:extLst>
            <a:ext uri="{FF2B5EF4-FFF2-40B4-BE49-F238E27FC236}">
              <a16:creationId xmlns:a16="http://schemas.microsoft.com/office/drawing/2014/main" xmlns="" id="{7097D0C9-2E1E-40BB-B955-83B70170D79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0" name="Shape 11">
          <a:extLst>
            <a:ext uri="{FF2B5EF4-FFF2-40B4-BE49-F238E27FC236}">
              <a16:creationId xmlns:a16="http://schemas.microsoft.com/office/drawing/2014/main" xmlns="" id="{E9E304EA-1EAB-4F97-AB8C-79495B8D79DC}"/>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1" name="Shape 11">
          <a:extLst>
            <a:ext uri="{FF2B5EF4-FFF2-40B4-BE49-F238E27FC236}">
              <a16:creationId xmlns:a16="http://schemas.microsoft.com/office/drawing/2014/main" xmlns="" id="{03D5C5E9-DB18-49C5-991B-E162E351F488}"/>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2" name="Shape 11">
          <a:extLst>
            <a:ext uri="{FF2B5EF4-FFF2-40B4-BE49-F238E27FC236}">
              <a16:creationId xmlns:a16="http://schemas.microsoft.com/office/drawing/2014/main" xmlns="" id="{366226B9-CF3E-48B4-B653-A978D341A29D}"/>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3" name="Shape 11">
          <a:extLst>
            <a:ext uri="{FF2B5EF4-FFF2-40B4-BE49-F238E27FC236}">
              <a16:creationId xmlns:a16="http://schemas.microsoft.com/office/drawing/2014/main" xmlns="" id="{18AE335D-B381-41BD-A49C-68664C9783CA}"/>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4" name="Shape 11">
          <a:extLst>
            <a:ext uri="{FF2B5EF4-FFF2-40B4-BE49-F238E27FC236}">
              <a16:creationId xmlns:a16="http://schemas.microsoft.com/office/drawing/2014/main" xmlns="" id="{46FC3623-683E-41F2-856E-D183765C8093}"/>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5" name="Shape 11">
          <a:extLst>
            <a:ext uri="{FF2B5EF4-FFF2-40B4-BE49-F238E27FC236}">
              <a16:creationId xmlns:a16="http://schemas.microsoft.com/office/drawing/2014/main" xmlns="" id="{F6FF0914-7672-4257-96C6-72E7A529D4C9}"/>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6" name="Shape 11">
          <a:extLst>
            <a:ext uri="{FF2B5EF4-FFF2-40B4-BE49-F238E27FC236}">
              <a16:creationId xmlns:a16="http://schemas.microsoft.com/office/drawing/2014/main" xmlns="" id="{0E4FF297-EA66-4473-92C8-782F9944F3C9}"/>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7" name="Shape 11">
          <a:extLst>
            <a:ext uri="{FF2B5EF4-FFF2-40B4-BE49-F238E27FC236}">
              <a16:creationId xmlns:a16="http://schemas.microsoft.com/office/drawing/2014/main" xmlns="" id="{E4445CDF-3EF0-4794-8CC9-A2EF458817F8}"/>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8" name="Shape 11">
          <a:extLst>
            <a:ext uri="{FF2B5EF4-FFF2-40B4-BE49-F238E27FC236}">
              <a16:creationId xmlns:a16="http://schemas.microsoft.com/office/drawing/2014/main" xmlns="" id="{B49DD6D7-F08F-47D1-84EB-F7334CCDD3F6}"/>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69" name="Shape 11">
          <a:extLst>
            <a:ext uri="{FF2B5EF4-FFF2-40B4-BE49-F238E27FC236}">
              <a16:creationId xmlns:a16="http://schemas.microsoft.com/office/drawing/2014/main" xmlns="" id="{A9D11C6B-25B4-4ED5-8F62-EB3F72FC6CCD}"/>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0" name="Shape 11">
          <a:extLst>
            <a:ext uri="{FF2B5EF4-FFF2-40B4-BE49-F238E27FC236}">
              <a16:creationId xmlns:a16="http://schemas.microsoft.com/office/drawing/2014/main" xmlns="" id="{8BA0E745-B063-42DC-A3A7-1BEB283B27E3}"/>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1" name="Shape 11">
          <a:extLst>
            <a:ext uri="{FF2B5EF4-FFF2-40B4-BE49-F238E27FC236}">
              <a16:creationId xmlns:a16="http://schemas.microsoft.com/office/drawing/2014/main" xmlns="" id="{909F42CA-D0FD-4A94-9E58-30F9A6B9E9E5}"/>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2" name="Shape 11">
          <a:extLst>
            <a:ext uri="{FF2B5EF4-FFF2-40B4-BE49-F238E27FC236}">
              <a16:creationId xmlns:a16="http://schemas.microsoft.com/office/drawing/2014/main" xmlns="" id="{11FC735A-78DA-4DD8-A79B-18F14E0862B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3" name="Shape 11">
          <a:extLst>
            <a:ext uri="{FF2B5EF4-FFF2-40B4-BE49-F238E27FC236}">
              <a16:creationId xmlns:a16="http://schemas.microsoft.com/office/drawing/2014/main" xmlns="" id="{052AA5AE-430C-47EB-8EA3-3718AE4301BD}"/>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4" name="Shape 11">
          <a:extLst>
            <a:ext uri="{FF2B5EF4-FFF2-40B4-BE49-F238E27FC236}">
              <a16:creationId xmlns:a16="http://schemas.microsoft.com/office/drawing/2014/main" xmlns="" id="{765ADC87-0B27-4F21-A85F-996904604F22}"/>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5" name="Shape 11">
          <a:extLst>
            <a:ext uri="{FF2B5EF4-FFF2-40B4-BE49-F238E27FC236}">
              <a16:creationId xmlns:a16="http://schemas.microsoft.com/office/drawing/2014/main" xmlns="" id="{10B95A6B-465E-4ED2-8F6E-C62DFB0815AB}"/>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6" name="Shape 11">
          <a:extLst>
            <a:ext uri="{FF2B5EF4-FFF2-40B4-BE49-F238E27FC236}">
              <a16:creationId xmlns:a16="http://schemas.microsoft.com/office/drawing/2014/main" xmlns="" id="{C70C4924-30B6-435B-B168-C2CA794C5E78}"/>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7" name="Shape 11">
          <a:extLst>
            <a:ext uri="{FF2B5EF4-FFF2-40B4-BE49-F238E27FC236}">
              <a16:creationId xmlns:a16="http://schemas.microsoft.com/office/drawing/2014/main" xmlns="" id="{424CBD6E-4E1D-4524-96AC-6FD451D37D62}"/>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8" name="Shape 11">
          <a:extLst>
            <a:ext uri="{FF2B5EF4-FFF2-40B4-BE49-F238E27FC236}">
              <a16:creationId xmlns:a16="http://schemas.microsoft.com/office/drawing/2014/main" xmlns="" id="{AEACCDD5-9F18-41BC-A370-69932B0862CB}"/>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79" name="Shape 11">
          <a:extLst>
            <a:ext uri="{FF2B5EF4-FFF2-40B4-BE49-F238E27FC236}">
              <a16:creationId xmlns:a16="http://schemas.microsoft.com/office/drawing/2014/main" xmlns="" id="{D68E1003-F01F-47D1-9D9E-930AC2AAAF89}"/>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0" name="Shape 11">
          <a:extLst>
            <a:ext uri="{FF2B5EF4-FFF2-40B4-BE49-F238E27FC236}">
              <a16:creationId xmlns:a16="http://schemas.microsoft.com/office/drawing/2014/main" xmlns="" id="{21B5F0D6-259F-4F02-8FF1-00A12001921C}"/>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1" name="Shape 11">
          <a:extLst>
            <a:ext uri="{FF2B5EF4-FFF2-40B4-BE49-F238E27FC236}">
              <a16:creationId xmlns:a16="http://schemas.microsoft.com/office/drawing/2014/main" xmlns="" id="{056CACC5-6DCB-4741-B4F0-942FE2E7FD91}"/>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82" name="Shape 12">
          <a:extLst>
            <a:ext uri="{FF2B5EF4-FFF2-40B4-BE49-F238E27FC236}">
              <a16:creationId xmlns:a16="http://schemas.microsoft.com/office/drawing/2014/main" xmlns="" id="{9D6B0109-2710-46DC-851E-2BFA048C53D8}"/>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83" name="Shape 12">
          <a:extLst>
            <a:ext uri="{FF2B5EF4-FFF2-40B4-BE49-F238E27FC236}">
              <a16:creationId xmlns:a16="http://schemas.microsoft.com/office/drawing/2014/main" xmlns="" id="{8FBD3F51-590C-4060-9F7F-E53D311ADA89}"/>
            </a:ext>
          </a:extLst>
        </xdr:cNvPr>
        <xdr:cNvSpPr txBox="1"/>
      </xdr:nvSpPr>
      <xdr:spPr>
        <a:xfrm>
          <a:off x="6696075" y="485775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14300"/>
    <xdr:sp macro="" textlink="">
      <xdr:nvSpPr>
        <xdr:cNvPr id="84" name="Shape 12">
          <a:extLst>
            <a:ext uri="{FF2B5EF4-FFF2-40B4-BE49-F238E27FC236}">
              <a16:creationId xmlns:a16="http://schemas.microsoft.com/office/drawing/2014/main" xmlns="" id="{056F81C1-C4BF-4035-9A41-643F0224E4BC}"/>
            </a:ext>
          </a:extLst>
        </xdr:cNvPr>
        <xdr:cNvSpPr txBox="1"/>
      </xdr:nvSpPr>
      <xdr:spPr>
        <a:xfrm>
          <a:off x="6696075" y="48577500"/>
          <a:ext cx="76200"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5" name="Shape 11">
          <a:extLst>
            <a:ext uri="{FF2B5EF4-FFF2-40B4-BE49-F238E27FC236}">
              <a16:creationId xmlns:a16="http://schemas.microsoft.com/office/drawing/2014/main" xmlns="" id="{01767CB1-2681-48FE-8DBF-D36BCC4C700A}"/>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6" name="Shape 11">
          <a:extLst>
            <a:ext uri="{FF2B5EF4-FFF2-40B4-BE49-F238E27FC236}">
              <a16:creationId xmlns:a16="http://schemas.microsoft.com/office/drawing/2014/main" xmlns="" id="{3A796C5F-601C-4E6B-859F-EC5E51332DB5}"/>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7" name="Shape 11">
          <a:extLst>
            <a:ext uri="{FF2B5EF4-FFF2-40B4-BE49-F238E27FC236}">
              <a16:creationId xmlns:a16="http://schemas.microsoft.com/office/drawing/2014/main" xmlns="" id="{E2298EBD-97BD-4546-9D2E-B93C7B221DEF}"/>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8" name="Shape 11">
          <a:extLst>
            <a:ext uri="{FF2B5EF4-FFF2-40B4-BE49-F238E27FC236}">
              <a16:creationId xmlns:a16="http://schemas.microsoft.com/office/drawing/2014/main" xmlns="" id="{A2DE285F-1677-4F1B-B2F4-BDD4E216790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89" name="Shape 11">
          <a:extLst>
            <a:ext uri="{FF2B5EF4-FFF2-40B4-BE49-F238E27FC236}">
              <a16:creationId xmlns:a16="http://schemas.microsoft.com/office/drawing/2014/main" xmlns="" id="{0FD72EFA-283D-4F6A-B0F9-AEEFC9CEBC3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0" name="Shape 11">
          <a:extLst>
            <a:ext uri="{FF2B5EF4-FFF2-40B4-BE49-F238E27FC236}">
              <a16:creationId xmlns:a16="http://schemas.microsoft.com/office/drawing/2014/main" xmlns="" id="{9629F076-8E3E-449B-9CE8-F83EC2A545AE}"/>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1" name="Shape 11">
          <a:extLst>
            <a:ext uri="{FF2B5EF4-FFF2-40B4-BE49-F238E27FC236}">
              <a16:creationId xmlns:a16="http://schemas.microsoft.com/office/drawing/2014/main" xmlns="" id="{B7F88435-6117-4C9A-92E7-6DAF271FE653}"/>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2" name="Shape 11">
          <a:extLst>
            <a:ext uri="{FF2B5EF4-FFF2-40B4-BE49-F238E27FC236}">
              <a16:creationId xmlns:a16="http://schemas.microsoft.com/office/drawing/2014/main" xmlns="" id="{D0FA4FFA-EACE-4353-A9D9-5E7DA2EFE12A}"/>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3" name="Shape 11">
          <a:extLst>
            <a:ext uri="{FF2B5EF4-FFF2-40B4-BE49-F238E27FC236}">
              <a16:creationId xmlns:a16="http://schemas.microsoft.com/office/drawing/2014/main" xmlns="" id="{738242D8-DAEA-41AA-9CA3-CE8BE1B13F47}"/>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4" name="Shape 11">
          <a:extLst>
            <a:ext uri="{FF2B5EF4-FFF2-40B4-BE49-F238E27FC236}">
              <a16:creationId xmlns:a16="http://schemas.microsoft.com/office/drawing/2014/main" xmlns="" id="{83DE053D-0ECA-403B-B811-2BD74F77723B}"/>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5" name="Shape 11">
          <a:extLst>
            <a:ext uri="{FF2B5EF4-FFF2-40B4-BE49-F238E27FC236}">
              <a16:creationId xmlns:a16="http://schemas.microsoft.com/office/drawing/2014/main" xmlns="" id="{4E86A8D0-D130-4DFB-A6C5-5AEFF28FAA36}"/>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6" name="Shape 11">
          <a:extLst>
            <a:ext uri="{FF2B5EF4-FFF2-40B4-BE49-F238E27FC236}">
              <a16:creationId xmlns:a16="http://schemas.microsoft.com/office/drawing/2014/main" xmlns="" id="{E7D7C84B-53A5-46CB-9893-F289079A217A}"/>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7" name="Shape 11">
          <a:extLst>
            <a:ext uri="{FF2B5EF4-FFF2-40B4-BE49-F238E27FC236}">
              <a16:creationId xmlns:a16="http://schemas.microsoft.com/office/drawing/2014/main" xmlns="" id="{4EF38693-BD01-4F88-9E13-FC6E8D7DA808}"/>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8" name="Shape 11">
          <a:extLst>
            <a:ext uri="{FF2B5EF4-FFF2-40B4-BE49-F238E27FC236}">
              <a16:creationId xmlns:a16="http://schemas.microsoft.com/office/drawing/2014/main" xmlns="" id="{E778C1F8-D648-455C-84E3-160A698C026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99" name="Shape 11">
          <a:extLst>
            <a:ext uri="{FF2B5EF4-FFF2-40B4-BE49-F238E27FC236}">
              <a16:creationId xmlns:a16="http://schemas.microsoft.com/office/drawing/2014/main" xmlns="" id="{6BAE4F6C-745F-4D92-A472-73C1F1A8CA99}"/>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00" name="Shape 11">
          <a:extLst>
            <a:ext uri="{FF2B5EF4-FFF2-40B4-BE49-F238E27FC236}">
              <a16:creationId xmlns:a16="http://schemas.microsoft.com/office/drawing/2014/main" xmlns="" id="{BAED129A-2E7A-49CF-A4A1-07DC0097334D}"/>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01" name="Shape 11">
          <a:extLst>
            <a:ext uri="{FF2B5EF4-FFF2-40B4-BE49-F238E27FC236}">
              <a16:creationId xmlns:a16="http://schemas.microsoft.com/office/drawing/2014/main" xmlns="" id="{57D63FB4-D7EF-4C72-959F-04BCA0BD4568}"/>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02" name="Shape 11">
          <a:extLst>
            <a:ext uri="{FF2B5EF4-FFF2-40B4-BE49-F238E27FC236}">
              <a16:creationId xmlns:a16="http://schemas.microsoft.com/office/drawing/2014/main" xmlns="" id="{5CF9A9C3-F8B4-4544-A937-82E211730660}"/>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103" name="Shape 11">
          <a:extLst>
            <a:ext uri="{FF2B5EF4-FFF2-40B4-BE49-F238E27FC236}">
              <a16:creationId xmlns:a16="http://schemas.microsoft.com/office/drawing/2014/main" xmlns="" id="{D04CE143-0E2D-4686-999D-9C714894F474}"/>
            </a:ext>
          </a:extLst>
        </xdr:cNvPr>
        <xdr:cNvSpPr txBox="1"/>
      </xdr:nvSpPr>
      <xdr:spPr>
        <a:xfrm>
          <a:off x="6696075" y="485775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04" name="Shape 11">
          <a:extLst>
            <a:ext uri="{FF2B5EF4-FFF2-40B4-BE49-F238E27FC236}">
              <a16:creationId xmlns:a16="http://schemas.microsoft.com/office/drawing/2014/main" xmlns="" id="{B6267376-6065-48BA-AB04-ADC3BA3F1F3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05" name="Shape 11">
          <a:extLst>
            <a:ext uri="{FF2B5EF4-FFF2-40B4-BE49-F238E27FC236}">
              <a16:creationId xmlns:a16="http://schemas.microsoft.com/office/drawing/2014/main" xmlns="" id="{FED5E003-BE84-4824-A2E9-D894C759FF6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06" name="Shape 11">
          <a:extLst>
            <a:ext uri="{FF2B5EF4-FFF2-40B4-BE49-F238E27FC236}">
              <a16:creationId xmlns:a16="http://schemas.microsoft.com/office/drawing/2014/main" xmlns="" id="{4256874F-398E-44CE-9438-DBFA63666A5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07" name="Shape 11">
          <a:extLst>
            <a:ext uri="{FF2B5EF4-FFF2-40B4-BE49-F238E27FC236}">
              <a16:creationId xmlns:a16="http://schemas.microsoft.com/office/drawing/2014/main" xmlns="" id="{69EE9396-0791-45B2-B0E5-9838D8852B0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08" name="Shape 11">
          <a:extLst>
            <a:ext uri="{FF2B5EF4-FFF2-40B4-BE49-F238E27FC236}">
              <a16:creationId xmlns:a16="http://schemas.microsoft.com/office/drawing/2014/main" xmlns="" id="{BCE60746-8657-4948-A9FA-4BE40298A41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09" name="Shape 11">
          <a:extLst>
            <a:ext uri="{FF2B5EF4-FFF2-40B4-BE49-F238E27FC236}">
              <a16:creationId xmlns:a16="http://schemas.microsoft.com/office/drawing/2014/main" xmlns="" id="{942ED2F2-C957-4FA6-BE13-BD14F24E7DE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0" name="Shape 11">
          <a:extLst>
            <a:ext uri="{FF2B5EF4-FFF2-40B4-BE49-F238E27FC236}">
              <a16:creationId xmlns:a16="http://schemas.microsoft.com/office/drawing/2014/main" xmlns="" id="{87035B21-D9BE-4571-B709-A557BC3832E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1" name="Shape 11">
          <a:extLst>
            <a:ext uri="{FF2B5EF4-FFF2-40B4-BE49-F238E27FC236}">
              <a16:creationId xmlns:a16="http://schemas.microsoft.com/office/drawing/2014/main" xmlns="" id="{EDEF2672-B9D7-4F13-89B9-41D88053E3D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2" name="Shape 11">
          <a:extLst>
            <a:ext uri="{FF2B5EF4-FFF2-40B4-BE49-F238E27FC236}">
              <a16:creationId xmlns:a16="http://schemas.microsoft.com/office/drawing/2014/main" xmlns="" id="{65CED0B1-C2B1-41BF-AB10-55B3263148D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3" name="Shape 11">
          <a:extLst>
            <a:ext uri="{FF2B5EF4-FFF2-40B4-BE49-F238E27FC236}">
              <a16:creationId xmlns:a16="http://schemas.microsoft.com/office/drawing/2014/main" xmlns="" id="{F77939F6-862F-4417-9094-9563CACF3F0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4" name="Shape 11">
          <a:extLst>
            <a:ext uri="{FF2B5EF4-FFF2-40B4-BE49-F238E27FC236}">
              <a16:creationId xmlns:a16="http://schemas.microsoft.com/office/drawing/2014/main" xmlns="" id="{96A81EEB-7AF0-40AD-81E9-02499674E64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5" name="Shape 11">
          <a:extLst>
            <a:ext uri="{FF2B5EF4-FFF2-40B4-BE49-F238E27FC236}">
              <a16:creationId xmlns:a16="http://schemas.microsoft.com/office/drawing/2014/main" xmlns="" id="{F86C163F-5184-49BC-B0E7-9BEA5E1CA77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6" name="Shape 11">
          <a:extLst>
            <a:ext uri="{FF2B5EF4-FFF2-40B4-BE49-F238E27FC236}">
              <a16:creationId xmlns:a16="http://schemas.microsoft.com/office/drawing/2014/main" xmlns="" id="{1CCB305F-7DBA-47F7-9006-FD695654E75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7" name="Shape 11">
          <a:extLst>
            <a:ext uri="{FF2B5EF4-FFF2-40B4-BE49-F238E27FC236}">
              <a16:creationId xmlns:a16="http://schemas.microsoft.com/office/drawing/2014/main" xmlns="" id="{20BD055C-AAB3-414B-AF46-4420F29F2A5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8" name="Shape 11">
          <a:extLst>
            <a:ext uri="{FF2B5EF4-FFF2-40B4-BE49-F238E27FC236}">
              <a16:creationId xmlns:a16="http://schemas.microsoft.com/office/drawing/2014/main" xmlns="" id="{B370B39C-1858-4CFE-BE03-0A35B200D4F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19" name="Shape 11">
          <a:extLst>
            <a:ext uri="{FF2B5EF4-FFF2-40B4-BE49-F238E27FC236}">
              <a16:creationId xmlns:a16="http://schemas.microsoft.com/office/drawing/2014/main" xmlns="" id="{FCF68ACB-1249-4F3D-ADB1-CDA7786A497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0" name="Shape 11">
          <a:extLst>
            <a:ext uri="{FF2B5EF4-FFF2-40B4-BE49-F238E27FC236}">
              <a16:creationId xmlns:a16="http://schemas.microsoft.com/office/drawing/2014/main" xmlns="" id="{FDB3C086-D23C-47E2-A1AD-E5206C27E24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1" name="Shape 11">
          <a:extLst>
            <a:ext uri="{FF2B5EF4-FFF2-40B4-BE49-F238E27FC236}">
              <a16:creationId xmlns:a16="http://schemas.microsoft.com/office/drawing/2014/main" xmlns="" id="{20A114BE-F5E7-43CC-B4A0-2882C59531F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2" name="Shape 11">
          <a:extLst>
            <a:ext uri="{FF2B5EF4-FFF2-40B4-BE49-F238E27FC236}">
              <a16:creationId xmlns:a16="http://schemas.microsoft.com/office/drawing/2014/main" xmlns="" id="{0439B010-331B-4758-94C8-1966EA5DC13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3" name="Shape 11">
          <a:extLst>
            <a:ext uri="{FF2B5EF4-FFF2-40B4-BE49-F238E27FC236}">
              <a16:creationId xmlns:a16="http://schemas.microsoft.com/office/drawing/2014/main" xmlns="" id="{45C4CF52-D453-456B-9FDF-BC518ABD86D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4" name="Shape 11">
          <a:extLst>
            <a:ext uri="{FF2B5EF4-FFF2-40B4-BE49-F238E27FC236}">
              <a16:creationId xmlns:a16="http://schemas.microsoft.com/office/drawing/2014/main" xmlns="" id="{D0A30298-C1A5-4A4D-9E31-B3550B0F1C3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5" name="Shape 11">
          <a:extLst>
            <a:ext uri="{FF2B5EF4-FFF2-40B4-BE49-F238E27FC236}">
              <a16:creationId xmlns:a16="http://schemas.microsoft.com/office/drawing/2014/main" xmlns="" id="{B27A74CD-FCDE-4B83-BABE-0723AD9E083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6" name="Shape 11">
          <a:extLst>
            <a:ext uri="{FF2B5EF4-FFF2-40B4-BE49-F238E27FC236}">
              <a16:creationId xmlns:a16="http://schemas.microsoft.com/office/drawing/2014/main" xmlns="" id="{57333631-2703-418C-BAFF-3CDEF5CB969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27" name="Shape 11">
          <a:extLst>
            <a:ext uri="{FF2B5EF4-FFF2-40B4-BE49-F238E27FC236}">
              <a16:creationId xmlns:a16="http://schemas.microsoft.com/office/drawing/2014/main" xmlns="" id="{A7A71848-2AB2-4B1F-8693-905C65AE706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28" name="Shape 12">
          <a:extLst>
            <a:ext uri="{FF2B5EF4-FFF2-40B4-BE49-F238E27FC236}">
              <a16:creationId xmlns:a16="http://schemas.microsoft.com/office/drawing/2014/main" xmlns="" id="{4CED83A6-8B66-4FF0-9B3D-AA2DEE45EDF6}"/>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29" name="Shape 12">
          <a:extLst>
            <a:ext uri="{FF2B5EF4-FFF2-40B4-BE49-F238E27FC236}">
              <a16:creationId xmlns:a16="http://schemas.microsoft.com/office/drawing/2014/main" xmlns="" id="{00469C7F-F0AE-43B2-BDF0-2E50D39B5F54}"/>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30" name="Shape 12">
          <a:extLst>
            <a:ext uri="{FF2B5EF4-FFF2-40B4-BE49-F238E27FC236}">
              <a16:creationId xmlns:a16="http://schemas.microsoft.com/office/drawing/2014/main" xmlns="" id="{C2D34CFE-A984-4817-A1B2-D9D425FAB0C3}"/>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31" name="Shape 12">
          <a:extLst>
            <a:ext uri="{FF2B5EF4-FFF2-40B4-BE49-F238E27FC236}">
              <a16:creationId xmlns:a16="http://schemas.microsoft.com/office/drawing/2014/main" xmlns="" id="{E5D65DD7-95CD-401F-B3FC-F2B3E0FCBF06}"/>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132" name="Shape 6">
          <a:extLst>
            <a:ext uri="{FF2B5EF4-FFF2-40B4-BE49-F238E27FC236}">
              <a16:creationId xmlns:a16="http://schemas.microsoft.com/office/drawing/2014/main" xmlns="" id="{D82CFD89-9EF3-4DAD-A708-7343607DC9EC}"/>
            </a:ext>
          </a:extLst>
        </xdr:cNvPr>
        <xdr:cNvSpPr txBox="1"/>
      </xdr:nvSpPr>
      <xdr:spPr>
        <a:xfrm>
          <a:off x="6696075" y="485775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33" name="Shape 11">
          <a:extLst>
            <a:ext uri="{FF2B5EF4-FFF2-40B4-BE49-F238E27FC236}">
              <a16:creationId xmlns:a16="http://schemas.microsoft.com/office/drawing/2014/main" xmlns="" id="{0D62DCB8-2090-4865-9826-F07DC0E915D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34" name="Shape 11">
          <a:extLst>
            <a:ext uri="{FF2B5EF4-FFF2-40B4-BE49-F238E27FC236}">
              <a16:creationId xmlns:a16="http://schemas.microsoft.com/office/drawing/2014/main" xmlns="" id="{65346E92-0D7C-47C0-971C-767512C32BD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35" name="Shape 11">
          <a:extLst>
            <a:ext uri="{FF2B5EF4-FFF2-40B4-BE49-F238E27FC236}">
              <a16:creationId xmlns:a16="http://schemas.microsoft.com/office/drawing/2014/main" xmlns="" id="{1179FB20-F008-4223-9300-F61AEC4523E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36" name="Shape 11">
          <a:extLst>
            <a:ext uri="{FF2B5EF4-FFF2-40B4-BE49-F238E27FC236}">
              <a16:creationId xmlns:a16="http://schemas.microsoft.com/office/drawing/2014/main" xmlns="" id="{62E21E8B-E3F3-4FFF-9656-F9E9F0EC574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37" name="Shape 11">
          <a:extLst>
            <a:ext uri="{FF2B5EF4-FFF2-40B4-BE49-F238E27FC236}">
              <a16:creationId xmlns:a16="http://schemas.microsoft.com/office/drawing/2014/main" xmlns="" id="{E528A647-E5D7-45A5-BF81-7885B9A02C6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38" name="Shape 11">
          <a:extLst>
            <a:ext uri="{FF2B5EF4-FFF2-40B4-BE49-F238E27FC236}">
              <a16:creationId xmlns:a16="http://schemas.microsoft.com/office/drawing/2014/main" xmlns="" id="{9A06D1AE-EF98-4BBC-9C14-C1D5098087E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39" name="Shape 11">
          <a:extLst>
            <a:ext uri="{FF2B5EF4-FFF2-40B4-BE49-F238E27FC236}">
              <a16:creationId xmlns:a16="http://schemas.microsoft.com/office/drawing/2014/main" xmlns="" id="{14166E63-5031-4429-A0AB-F886D5BFD62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0" name="Shape 11">
          <a:extLst>
            <a:ext uri="{FF2B5EF4-FFF2-40B4-BE49-F238E27FC236}">
              <a16:creationId xmlns:a16="http://schemas.microsoft.com/office/drawing/2014/main" xmlns="" id="{CB53D894-961E-493C-9C95-FB687953C62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1" name="Shape 11">
          <a:extLst>
            <a:ext uri="{FF2B5EF4-FFF2-40B4-BE49-F238E27FC236}">
              <a16:creationId xmlns:a16="http://schemas.microsoft.com/office/drawing/2014/main" xmlns="" id="{E312040B-F090-4843-8EC5-4BB448B1082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2" name="Shape 11">
          <a:extLst>
            <a:ext uri="{FF2B5EF4-FFF2-40B4-BE49-F238E27FC236}">
              <a16:creationId xmlns:a16="http://schemas.microsoft.com/office/drawing/2014/main" xmlns="" id="{E17CD7C1-DD20-4351-816C-06F0C536B95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3" name="Shape 11">
          <a:extLst>
            <a:ext uri="{FF2B5EF4-FFF2-40B4-BE49-F238E27FC236}">
              <a16:creationId xmlns:a16="http://schemas.microsoft.com/office/drawing/2014/main" xmlns="" id="{92848BAD-8C95-4D6A-8734-B0489C841BE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4" name="Shape 11">
          <a:extLst>
            <a:ext uri="{FF2B5EF4-FFF2-40B4-BE49-F238E27FC236}">
              <a16:creationId xmlns:a16="http://schemas.microsoft.com/office/drawing/2014/main" xmlns="" id="{6D5D283B-1AA0-4EF7-B665-DD434E88DC8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5" name="Shape 11">
          <a:extLst>
            <a:ext uri="{FF2B5EF4-FFF2-40B4-BE49-F238E27FC236}">
              <a16:creationId xmlns:a16="http://schemas.microsoft.com/office/drawing/2014/main" xmlns="" id="{4693BC53-4B99-48F0-BC28-2911CD55AF2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6" name="Shape 11">
          <a:extLst>
            <a:ext uri="{FF2B5EF4-FFF2-40B4-BE49-F238E27FC236}">
              <a16:creationId xmlns:a16="http://schemas.microsoft.com/office/drawing/2014/main" xmlns="" id="{04326041-CB40-407F-9547-EF1F1CAC290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7" name="Shape 11">
          <a:extLst>
            <a:ext uri="{FF2B5EF4-FFF2-40B4-BE49-F238E27FC236}">
              <a16:creationId xmlns:a16="http://schemas.microsoft.com/office/drawing/2014/main" xmlns="" id="{4DFC1C32-3B93-468C-B99D-C527010815F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8" name="Shape 11">
          <a:extLst>
            <a:ext uri="{FF2B5EF4-FFF2-40B4-BE49-F238E27FC236}">
              <a16:creationId xmlns:a16="http://schemas.microsoft.com/office/drawing/2014/main" xmlns="" id="{81E25D50-6BAF-4818-9F28-9889C053FFF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49" name="Shape 11">
          <a:extLst>
            <a:ext uri="{FF2B5EF4-FFF2-40B4-BE49-F238E27FC236}">
              <a16:creationId xmlns:a16="http://schemas.microsoft.com/office/drawing/2014/main" xmlns="" id="{5CEF2D26-63AC-4F64-AE39-80D53F98B99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0" name="Shape 11">
          <a:extLst>
            <a:ext uri="{FF2B5EF4-FFF2-40B4-BE49-F238E27FC236}">
              <a16:creationId xmlns:a16="http://schemas.microsoft.com/office/drawing/2014/main" xmlns="" id="{99AD5336-F5AB-4C2E-8FC1-24A13F3C970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1" name="Shape 11">
          <a:extLst>
            <a:ext uri="{FF2B5EF4-FFF2-40B4-BE49-F238E27FC236}">
              <a16:creationId xmlns:a16="http://schemas.microsoft.com/office/drawing/2014/main" xmlns="" id="{9077D110-18AA-443C-9B4E-32415B19782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2" name="Shape 11">
          <a:extLst>
            <a:ext uri="{FF2B5EF4-FFF2-40B4-BE49-F238E27FC236}">
              <a16:creationId xmlns:a16="http://schemas.microsoft.com/office/drawing/2014/main" xmlns="" id="{F1B2B93C-D7AD-4BD9-AA3B-0346BA95924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3" name="Shape 11">
          <a:extLst>
            <a:ext uri="{FF2B5EF4-FFF2-40B4-BE49-F238E27FC236}">
              <a16:creationId xmlns:a16="http://schemas.microsoft.com/office/drawing/2014/main" xmlns="" id="{72BE87C2-4F43-4D5F-A6B3-8140C8A8AB0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4" name="Shape 11">
          <a:extLst>
            <a:ext uri="{FF2B5EF4-FFF2-40B4-BE49-F238E27FC236}">
              <a16:creationId xmlns:a16="http://schemas.microsoft.com/office/drawing/2014/main" xmlns="" id="{FBCFA1E9-6BAE-42A2-9044-D7CF6A4AAD5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5" name="Shape 11">
          <a:extLst>
            <a:ext uri="{FF2B5EF4-FFF2-40B4-BE49-F238E27FC236}">
              <a16:creationId xmlns:a16="http://schemas.microsoft.com/office/drawing/2014/main" xmlns="" id="{93A86840-53B2-46B1-8EBD-942A1DC659C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6" name="Shape 11">
          <a:extLst>
            <a:ext uri="{FF2B5EF4-FFF2-40B4-BE49-F238E27FC236}">
              <a16:creationId xmlns:a16="http://schemas.microsoft.com/office/drawing/2014/main" xmlns="" id="{D183DF8F-77CC-429E-A36D-0FC10627DAC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7" name="Shape 11">
          <a:extLst>
            <a:ext uri="{FF2B5EF4-FFF2-40B4-BE49-F238E27FC236}">
              <a16:creationId xmlns:a16="http://schemas.microsoft.com/office/drawing/2014/main" xmlns="" id="{DF961114-DC61-40D2-9C4D-0441A587B5A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8" name="Shape 11">
          <a:extLst>
            <a:ext uri="{FF2B5EF4-FFF2-40B4-BE49-F238E27FC236}">
              <a16:creationId xmlns:a16="http://schemas.microsoft.com/office/drawing/2014/main" xmlns="" id="{A8A194EC-AA00-4A18-AA8A-F92091256FE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59" name="Shape 11">
          <a:extLst>
            <a:ext uri="{FF2B5EF4-FFF2-40B4-BE49-F238E27FC236}">
              <a16:creationId xmlns:a16="http://schemas.microsoft.com/office/drawing/2014/main" xmlns="" id="{AFAC1E48-0656-46EB-AEC8-3FA59CC0CCF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0" name="Shape 11">
          <a:extLst>
            <a:ext uri="{FF2B5EF4-FFF2-40B4-BE49-F238E27FC236}">
              <a16:creationId xmlns:a16="http://schemas.microsoft.com/office/drawing/2014/main" xmlns="" id="{9FA17810-E07B-4D13-9E1B-12E2E31FF40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1" name="Shape 11">
          <a:extLst>
            <a:ext uri="{FF2B5EF4-FFF2-40B4-BE49-F238E27FC236}">
              <a16:creationId xmlns:a16="http://schemas.microsoft.com/office/drawing/2014/main" xmlns="" id="{B8D9FF28-692D-48B5-978D-46B0C29D1B7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2" name="Shape 11">
          <a:extLst>
            <a:ext uri="{FF2B5EF4-FFF2-40B4-BE49-F238E27FC236}">
              <a16:creationId xmlns:a16="http://schemas.microsoft.com/office/drawing/2014/main" xmlns="" id="{3FA31454-1EF9-4ED2-8C4E-8D53544D3D6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3" name="Shape 11">
          <a:extLst>
            <a:ext uri="{FF2B5EF4-FFF2-40B4-BE49-F238E27FC236}">
              <a16:creationId xmlns:a16="http://schemas.microsoft.com/office/drawing/2014/main" xmlns="" id="{34FF51E3-ECDC-4A1D-89F3-BD29FDDEF5D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4" name="Shape 11">
          <a:extLst>
            <a:ext uri="{FF2B5EF4-FFF2-40B4-BE49-F238E27FC236}">
              <a16:creationId xmlns:a16="http://schemas.microsoft.com/office/drawing/2014/main" xmlns="" id="{1CCFDF2A-C2B6-42C3-9452-6868AC1F170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5" name="Shape 11">
          <a:extLst>
            <a:ext uri="{FF2B5EF4-FFF2-40B4-BE49-F238E27FC236}">
              <a16:creationId xmlns:a16="http://schemas.microsoft.com/office/drawing/2014/main" xmlns="" id="{0DD711A7-A1F3-452F-936D-B0B6B7193FD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6" name="Shape 11">
          <a:extLst>
            <a:ext uri="{FF2B5EF4-FFF2-40B4-BE49-F238E27FC236}">
              <a16:creationId xmlns:a16="http://schemas.microsoft.com/office/drawing/2014/main" xmlns="" id="{F2AF49CC-9860-4828-A244-91162888828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7" name="Shape 11">
          <a:extLst>
            <a:ext uri="{FF2B5EF4-FFF2-40B4-BE49-F238E27FC236}">
              <a16:creationId xmlns:a16="http://schemas.microsoft.com/office/drawing/2014/main" xmlns="" id="{83678B33-4E01-4F51-AF67-67DCD26C11B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8" name="Shape 11">
          <a:extLst>
            <a:ext uri="{FF2B5EF4-FFF2-40B4-BE49-F238E27FC236}">
              <a16:creationId xmlns:a16="http://schemas.microsoft.com/office/drawing/2014/main" xmlns="" id="{B1B893DC-1BAB-4217-AC41-5A66C531258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69" name="Shape 11">
          <a:extLst>
            <a:ext uri="{FF2B5EF4-FFF2-40B4-BE49-F238E27FC236}">
              <a16:creationId xmlns:a16="http://schemas.microsoft.com/office/drawing/2014/main" xmlns="" id="{9B55E4D6-170E-4268-8DCC-F5E0C988CAA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70" name="Shape 11">
          <a:extLst>
            <a:ext uri="{FF2B5EF4-FFF2-40B4-BE49-F238E27FC236}">
              <a16:creationId xmlns:a16="http://schemas.microsoft.com/office/drawing/2014/main" xmlns="" id="{D7190FAB-F967-4455-AA08-7F0E5CC0F66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71" name="Shape 11">
          <a:extLst>
            <a:ext uri="{FF2B5EF4-FFF2-40B4-BE49-F238E27FC236}">
              <a16:creationId xmlns:a16="http://schemas.microsoft.com/office/drawing/2014/main" xmlns="" id="{481D338C-7A7D-42FE-A04B-458E21624E5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72" name="Shape 11">
          <a:extLst>
            <a:ext uri="{FF2B5EF4-FFF2-40B4-BE49-F238E27FC236}">
              <a16:creationId xmlns:a16="http://schemas.microsoft.com/office/drawing/2014/main" xmlns="" id="{8CE36499-60F9-4FFC-9283-B458AEAE676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73" name="Shape 11">
          <a:extLst>
            <a:ext uri="{FF2B5EF4-FFF2-40B4-BE49-F238E27FC236}">
              <a16:creationId xmlns:a16="http://schemas.microsoft.com/office/drawing/2014/main" xmlns="" id="{36216EDE-D46F-4EEF-82C7-7AE9182C7B5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74" name="Shape 11">
          <a:extLst>
            <a:ext uri="{FF2B5EF4-FFF2-40B4-BE49-F238E27FC236}">
              <a16:creationId xmlns:a16="http://schemas.microsoft.com/office/drawing/2014/main" xmlns="" id="{FA6635B4-3000-45BD-A066-B5B21B51F7A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75" name="Shape 11">
          <a:extLst>
            <a:ext uri="{FF2B5EF4-FFF2-40B4-BE49-F238E27FC236}">
              <a16:creationId xmlns:a16="http://schemas.microsoft.com/office/drawing/2014/main" xmlns="" id="{0B2F8673-A8A9-4DA7-A6B0-0B9AD36868B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76" name="Shape 12">
          <a:extLst>
            <a:ext uri="{FF2B5EF4-FFF2-40B4-BE49-F238E27FC236}">
              <a16:creationId xmlns:a16="http://schemas.microsoft.com/office/drawing/2014/main" xmlns="" id="{7DF69B66-9CD9-4A45-9AE6-4C78005B9EC9}"/>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77" name="Shape 12">
          <a:extLst>
            <a:ext uri="{FF2B5EF4-FFF2-40B4-BE49-F238E27FC236}">
              <a16:creationId xmlns:a16="http://schemas.microsoft.com/office/drawing/2014/main" xmlns="" id="{B7A57A18-6922-4AD4-8EBE-E23CED67CB0F}"/>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78" name="Shape 12">
          <a:extLst>
            <a:ext uri="{FF2B5EF4-FFF2-40B4-BE49-F238E27FC236}">
              <a16:creationId xmlns:a16="http://schemas.microsoft.com/office/drawing/2014/main" xmlns="" id="{42AD2092-3125-4702-82EE-ECE3FCED86D6}"/>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179" name="Shape 12">
          <a:extLst>
            <a:ext uri="{FF2B5EF4-FFF2-40B4-BE49-F238E27FC236}">
              <a16:creationId xmlns:a16="http://schemas.microsoft.com/office/drawing/2014/main" xmlns="" id="{2DC0E776-F0DF-4833-B48C-B3A57168C9B2}"/>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0" name="Shape 11">
          <a:extLst>
            <a:ext uri="{FF2B5EF4-FFF2-40B4-BE49-F238E27FC236}">
              <a16:creationId xmlns:a16="http://schemas.microsoft.com/office/drawing/2014/main" xmlns="" id="{D09E43E5-7CCE-40A7-9327-0EB5CEF476B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1" name="Shape 11">
          <a:extLst>
            <a:ext uri="{FF2B5EF4-FFF2-40B4-BE49-F238E27FC236}">
              <a16:creationId xmlns:a16="http://schemas.microsoft.com/office/drawing/2014/main" xmlns="" id="{19285FDF-964B-432B-86A5-9688277ECF0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2" name="Shape 11">
          <a:extLst>
            <a:ext uri="{FF2B5EF4-FFF2-40B4-BE49-F238E27FC236}">
              <a16:creationId xmlns:a16="http://schemas.microsoft.com/office/drawing/2014/main" xmlns="" id="{18392F25-E817-466F-8AFB-190F9755D56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3" name="Shape 11">
          <a:extLst>
            <a:ext uri="{FF2B5EF4-FFF2-40B4-BE49-F238E27FC236}">
              <a16:creationId xmlns:a16="http://schemas.microsoft.com/office/drawing/2014/main" xmlns="" id="{4F944CE3-6B56-4D1E-9F5D-C591FC15A86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4" name="Shape 11">
          <a:extLst>
            <a:ext uri="{FF2B5EF4-FFF2-40B4-BE49-F238E27FC236}">
              <a16:creationId xmlns:a16="http://schemas.microsoft.com/office/drawing/2014/main" xmlns="" id="{1730268C-706D-4B06-894A-E7E5E53ABB4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5" name="Shape 11">
          <a:extLst>
            <a:ext uri="{FF2B5EF4-FFF2-40B4-BE49-F238E27FC236}">
              <a16:creationId xmlns:a16="http://schemas.microsoft.com/office/drawing/2014/main" xmlns="" id="{CE1B8F3D-0C9E-49AA-AA9A-52D72046D61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6" name="Shape 11">
          <a:extLst>
            <a:ext uri="{FF2B5EF4-FFF2-40B4-BE49-F238E27FC236}">
              <a16:creationId xmlns:a16="http://schemas.microsoft.com/office/drawing/2014/main" xmlns="" id="{E6C4760E-E49B-4464-AC99-06DFC0989F9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7" name="Shape 11">
          <a:extLst>
            <a:ext uri="{FF2B5EF4-FFF2-40B4-BE49-F238E27FC236}">
              <a16:creationId xmlns:a16="http://schemas.microsoft.com/office/drawing/2014/main" xmlns="" id="{C2784D33-8771-4785-B53A-AD512998A30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8" name="Shape 11">
          <a:extLst>
            <a:ext uri="{FF2B5EF4-FFF2-40B4-BE49-F238E27FC236}">
              <a16:creationId xmlns:a16="http://schemas.microsoft.com/office/drawing/2014/main" xmlns="" id="{C8C04B77-8BC6-4678-A34D-B9C65DACF2D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89" name="Shape 11">
          <a:extLst>
            <a:ext uri="{FF2B5EF4-FFF2-40B4-BE49-F238E27FC236}">
              <a16:creationId xmlns:a16="http://schemas.microsoft.com/office/drawing/2014/main" xmlns="" id="{32CA7B6C-B86A-46B2-8EB3-725334A9298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0" name="Shape 11">
          <a:extLst>
            <a:ext uri="{FF2B5EF4-FFF2-40B4-BE49-F238E27FC236}">
              <a16:creationId xmlns:a16="http://schemas.microsoft.com/office/drawing/2014/main" xmlns="" id="{FC56C66C-6095-4FBB-88BD-A209715075C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1" name="Shape 11">
          <a:extLst>
            <a:ext uri="{FF2B5EF4-FFF2-40B4-BE49-F238E27FC236}">
              <a16:creationId xmlns:a16="http://schemas.microsoft.com/office/drawing/2014/main" xmlns="" id="{899C188E-7D83-4727-8C73-59EAB7DF5B9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2" name="Shape 11">
          <a:extLst>
            <a:ext uri="{FF2B5EF4-FFF2-40B4-BE49-F238E27FC236}">
              <a16:creationId xmlns:a16="http://schemas.microsoft.com/office/drawing/2014/main" xmlns="" id="{58C985F8-A356-4590-B37F-9385D1CCFC0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3" name="Shape 11">
          <a:extLst>
            <a:ext uri="{FF2B5EF4-FFF2-40B4-BE49-F238E27FC236}">
              <a16:creationId xmlns:a16="http://schemas.microsoft.com/office/drawing/2014/main" xmlns="" id="{B0CE35B7-5E4E-4649-BDA5-7C77D3C99A7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4" name="Shape 11">
          <a:extLst>
            <a:ext uri="{FF2B5EF4-FFF2-40B4-BE49-F238E27FC236}">
              <a16:creationId xmlns:a16="http://schemas.microsoft.com/office/drawing/2014/main" xmlns="" id="{A17C0E2B-1C37-4A15-BC24-34356C12D77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5" name="Shape 11">
          <a:extLst>
            <a:ext uri="{FF2B5EF4-FFF2-40B4-BE49-F238E27FC236}">
              <a16:creationId xmlns:a16="http://schemas.microsoft.com/office/drawing/2014/main" xmlns="" id="{D6C87B97-0B2D-4F40-96F7-30C88258F92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6" name="Shape 11">
          <a:extLst>
            <a:ext uri="{FF2B5EF4-FFF2-40B4-BE49-F238E27FC236}">
              <a16:creationId xmlns:a16="http://schemas.microsoft.com/office/drawing/2014/main" xmlns="" id="{99252958-C812-448E-A574-23D47CD07F0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7" name="Shape 11">
          <a:extLst>
            <a:ext uri="{FF2B5EF4-FFF2-40B4-BE49-F238E27FC236}">
              <a16:creationId xmlns:a16="http://schemas.microsoft.com/office/drawing/2014/main" xmlns="" id="{0C48A9D5-9784-431C-9995-032123234D5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8" name="Shape 11">
          <a:extLst>
            <a:ext uri="{FF2B5EF4-FFF2-40B4-BE49-F238E27FC236}">
              <a16:creationId xmlns:a16="http://schemas.microsoft.com/office/drawing/2014/main" xmlns="" id="{D8AB0F2E-7DF1-421D-958E-2672F63582D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199" name="Shape 11">
          <a:extLst>
            <a:ext uri="{FF2B5EF4-FFF2-40B4-BE49-F238E27FC236}">
              <a16:creationId xmlns:a16="http://schemas.microsoft.com/office/drawing/2014/main" xmlns="" id="{C74DF75B-7F64-4E68-827B-4E06F011499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0" name="Shape 11">
          <a:extLst>
            <a:ext uri="{FF2B5EF4-FFF2-40B4-BE49-F238E27FC236}">
              <a16:creationId xmlns:a16="http://schemas.microsoft.com/office/drawing/2014/main" xmlns="" id="{AA617102-9129-4178-87C8-3CE588476A7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1" name="Shape 11">
          <a:extLst>
            <a:ext uri="{FF2B5EF4-FFF2-40B4-BE49-F238E27FC236}">
              <a16:creationId xmlns:a16="http://schemas.microsoft.com/office/drawing/2014/main" xmlns="" id="{FE125676-1382-4991-B13E-8C314FAD3FA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2" name="Shape 11">
          <a:extLst>
            <a:ext uri="{FF2B5EF4-FFF2-40B4-BE49-F238E27FC236}">
              <a16:creationId xmlns:a16="http://schemas.microsoft.com/office/drawing/2014/main" xmlns="" id="{A5EC67CA-877F-46C9-A6BA-98C73B4B5B7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3" name="Shape 11">
          <a:extLst>
            <a:ext uri="{FF2B5EF4-FFF2-40B4-BE49-F238E27FC236}">
              <a16:creationId xmlns:a16="http://schemas.microsoft.com/office/drawing/2014/main" xmlns="" id="{C2B63BF1-728B-4BDD-808B-66B37A364DF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04" name="Shape 12">
          <a:extLst>
            <a:ext uri="{FF2B5EF4-FFF2-40B4-BE49-F238E27FC236}">
              <a16:creationId xmlns:a16="http://schemas.microsoft.com/office/drawing/2014/main" xmlns="" id="{A24E9C1D-1389-4DD6-BA9D-5A43A51C5C5E}"/>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05" name="Shape 12">
          <a:extLst>
            <a:ext uri="{FF2B5EF4-FFF2-40B4-BE49-F238E27FC236}">
              <a16:creationId xmlns:a16="http://schemas.microsoft.com/office/drawing/2014/main" xmlns="" id="{7035D426-C0CB-4B48-9025-C03B23EB97FB}"/>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6" name="Shape 11">
          <a:extLst>
            <a:ext uri="{FF2B5EF4-FFF2-40B4-BE49-F238E27FC236}">
              <a16:creationId xmlns:a16="http://schemas.microsoft.com/office/drawing/2014/main" xmlns="" id="{2ACA30BB-ADCC-47A1-A62D-034F5F6EBFA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7" name="Shape 11">
          <a:extLst>
            <a:ext uri="{FF2B5EF4-FFF2-40B4-BE49-F238E27FC236}">
              <a16:creationId xmlns:a16="http://schemas.microsoft.com/office/drawing/2014/main" xmlns="" id="{C24D264F-1AE7-4F81-8536-47FFE8117F7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8" name="Shape 11">
          <a:extLst>
            <a:ext uri="{FF2B5EF4-FFF2-40B4-BE49-F238E27FC236}">
              <a16:creationId xmlns:a16="http://schemas.microsoft.com/office/drawing/2014/main" xmlns="" id="{CF7926B7-D9F7-42C2-90C0-8EE0FE85F97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09" name="Shape 11">
          <a:extLst>
            <a:ext uri="{FF2B5EF4-FFF2-40B4-BE49-F238E27FC236}">
              <a16:creationId xmlns:a16="http://schemas.microsoft.com/office/drawing/2014/main" xmlns="" id="{E87999A8-1D60-4289-9B97-2F2DB576056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0" name="Shape 11">
          <a:extLst>
            <a:ext uri="{FF2B5EF4-FFF2-40B4-BE49-F238E27FC236}">
              <a16:creationId xmlns:a16="http://schemas.microsoft.com/office/drawing/2014/main" xmlns="" id="{BEC3479D-2FDF-4948-A48B-0DD69118EBA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1" name="Shape 11">
          <a:extLst>
            <a:ext uri="{FF2B5EF4-FFF2-40B4-BE49-F238E27FC236}">
              <a16:creationId xmlns:a16="http://schemas.microsoft.com/office/drawing/2014/main" xmlns="" id="{CA78898E-BADE-4F41-B60C-5AB8A8133B9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2" name="Shape 11">
          <a:extLst>
            <a:ext uri="{FF2B5EF4-FFF2-40B4-BE49-F238E27FC236}">
              <a16:creationId xmlns:a16="http://schemas.microsoft.com/office/drawing/2014/main" xmlns="" id="{632E801E-1F52-4129-8D0E-B1D2A55E4D6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3" name="Shape 11">
          <a:extLst>
            <a:ext uri="{FF2B5EF4-FFF2-40B4-BE49-F238E27FC236}">
              <a16:creationId xmlns:a16="http://schemas.microsoft.com/office/drawing/2014/main" xmlns="" id="{F93CBD12-B82D-42EC-83B0-FFBB8AC92F1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4" name="Shape 11">
          <a:extLst>
            <a:ext uri="{FF2B5EF4-FFF2-40B4-BE49-F238E27FC236}">
              <a16:creationId xmlns:a16="http://schemas.microsoft.com/office/drawing/2014/main" xmlns="" id="{93D6D312-F6C2-44FC-ADBC-A7CFEE5AEAE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5" name="Shape 11">
          <a:extLst>
            <a:ext uri="{FF2B5EF4-FFF2-40B4-BE49-F238E27FC236}">
              <a16:creationId xmlns:a16="http://schemas.microsoft.com/office/drawing/2014/main" xmlns="" id="{5ADC1950-C1D3-46ED-AB5B-76626359235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6" name="Shape 11">
          <a:extLst>
            <a:ext uri="{FF2B5EF4-FFF2-40B4-BE49-F238E27FC236}">
              <a16:creationId xmlns:a16="http://schemas.microsoft.com/office/drawing/2014/main" xmlns="" id="{135C48B5-B424-404E-ACD6-900472C9B50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7" name="Shape 11">
          <a:extLst>
            <a:ext uri="{FF2B5EF4-FFF2-40B4-BE49-F238E27FC236}">
              <a16:creationId xmlns:a16="http://schemas.microsoft.com/office/drawing/2014/main" xmlns="" id="{9057D7E5-86DE-4F81-9572-424F8B46710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8" name="Shape 11">
          <a:extLst>
            <a:ext uri="{FF2B5EF4-FFF2-40B4-BE49-F238E27FC236}">
              <a16:creationId xmlns:a16="http://schemas.microsoft.com/office/drawing/2014/main" xmlns="" id="{424C787A-0041-45CB-86E8-D3E4C93D89F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19" name="Shape 11">
          <a:extLst>
            <a:ext uri="{FF2B5EF4-FFF2-40B4-BE49-F238E27FC236}">
              <a16:creationId xmlns:a16="http://schemas.microsoft.com/office/drawing/2014/main" xmlns="" id="{D2D300D8-31A6-4FB9-B716-45C684AFE34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0" name="Shape 11">
          <a:extLst>
            <a:ext uri="{FF2B5EF4-FFF2-40B4-BE49-F238E27FC236}">
              <a16:creationId xmlns:a16="http://schemas.microsoft.com/office/drawing/2014/main" xmlns="" id="{96C72B79-E0D9-4280-BC4B-1C71D525A73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1" name="Shape 11">
          <a:extLst>
            <a:ext uri="{FF2B5EF4-FFF2-40B4-BE49-F238E27FC236}">
              <a16:creationId xmlns:a16="http://schemas.microsoft.com/office/drawing/2014/main" xmlns="" id="{DF375EC1-7B7B-4E11-B50C-50554C8F933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2" name="Shape 11">
          <a:extLst>
            <a:ext uri="{FF2B5EF4-FFF2-40B4-BE49-F238E27FC236}">
              <a16:creationId xmlns:a16="http://schemas.microsoft.com/office/drawing/2014/main" xmlns="" id="{692D8255-2544-4775-8F95-916F8A0F8D5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3" name="Shape 11">
          <a:extLst>
            <a:ext uri="{FF2B5EF4-FFF2-40B4-BE49-F238E27FC236}">
              <a16:creationId xmlns:a16="http://schemas.microsoft.com/office/drawing/2014/main" xmlns="" id="{9F751E76-D839-462C-9FE2-FD0EB7CF963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4" name="Shape 11">
          <a:extLst>
            <a:ext uri="{FF2B5EF4-FFF2-40B4-BE49-F238E27FC236}">
              <a16:creationId xmlns:a16="http://schemas.microsoft.com/office/drawing/2014/main" xmlns="" id="{902F5705-EF71-4860-819B-ADB3342FF9C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5" name="Shape 11">
          <a:extLst>
            <a:ext uri="{FF2B5EF4-FFF2-40B4-BE49-F238E27FC236}">
              <a16:creationId xmlns:a16="http://schemas.microsoft.com/office/drawing/2014/main" xmlns="" id="{59E39BDF-C5F6-4FD6-AE16-F73E487E6E8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6" name="Shape 11">
          <a:extLst>
            <a:ext uri="{FF2B5EF4-FFF2-40B4-BE49-F238E27FC236}">
              <a16:creationId xmlns:a16="http://schemas.microsoft.com/office/drawing/2014/main" xmlns="" id="{1E568D12-D3B4-4929-AC5E-48B2A6BD773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7" name="Shape 11">
          <a:extLst>
            <a:ext uri="{FF2B5EF4-FFF2-40B4-BE49-F238E27FC236}">
              <a16:creationId xmlns:a16="http://schemas.microsoft.com/office/drawing/2014/main" xmlns="" id="{E7662EF9-F4BD-40C3-B5B2-C644241B549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8" name="Shape 11">
          <a:extLst>
            <a:ext uri="{FF2B5EF4-FFF2-40B4-BE49-F238E27FC236}">
              <a16:creationId xmlns:a16="http://schemas.microsoft.com/office/drawing/2014/main" xmlns="" id="{8909C6DE-AF64-4EB2-8425-C277EF928CD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29" name="Shape 11">
          <a:extLst>
            <a:ext uri="{FF2B5EF4-FFF2-40B4-BE49-F238E27FC236}">
              <a16:creationId xmlns:a16="http://schemas.microsoft.com/office/drawing/2014/main" xmlns="" id="{1CEE3705-3007-43A3-BDBD-CA0700CD14A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30" name="Shape 12">
          <a:extLst>
            <a:ext uri="{FF2B5EF4-FFF2-40B4-BE49-F238E27FC236}">
              <a16:creationId xmlns:a16="http://schemas.microsoft.com/office/drawing/2014/main" xmlns="" id="{6193538B-1C0D-4FD5-830A-D798F6112325}"/>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31" name="Shape 12">
          <a:extLst>
            <a:ext uri="{FF2B5EF4-FFF2-40B4-BE49-F238E27FC236}">
              <a16:creationId xmlns:a16="http://schemas.microsoft.com/office/drawing/2014/main" xmlns="" id="{89A6D292-C7CB-41C2-B214-8CBF0EA7F56F}"/>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32" name="Shape 12">
          <a:extLst>
            <a:ext uri="{FF2B5EF4-FFF2-40B4-BE49-F238E27FC236}">
              <a16:creationId xmlns:a16="http://schemas.microsoft.com/office/drawing/2014/main" xmlns="" id="{68BABF30-5938-4FA1-986F-1366B63C8671}"/>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33" name="Shape 12">
          <a:extLst>
            <a:ext uri="{FF2B5EF4-FFF2-40B4-BE49-F238E27FC236}">
              <a16:creationId xmlns:a16="http://schemas.microsoft.com/office/drawing/2014/main" xmlns="" id="{2288EFFC-2E27-4520-BFDF-117B4BF1E61F}"/>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34" name="Shape 11">
          <a:extLst>
            <a:ext uri="{FF2B5EF4-FFF2-40B4-BE49-F238E27FC236}">
              <a16:creationId xmlns:a16="http://schemas.microsoft.com/office/drawing/2014/main" xmlns="" id="{2E6EC19D-AB01-4CAF-9385-FAC281BC049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35" name="Shape 11">
          <a:extLst>
            <a:ext uri="{FF2B5EF4-FFF2-40B4-BE49-F238E27FC236}">
              <a16:creationId xmlns:a16="http://schemas.microsoft.com/office/drawing/2014/main" xmlns="" id="{FB205492-9E6C-41BE-8D3D-25692528687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36" name="Shape 11">
          <a:extLst>
            <a:ext uri="{FF2B5EF4-FFF2-40B4-BE49-F238E27FC236}">
              <a16:creationId xmlns:a16="http://schemas.microsoft.com/office/drawing/2014/main" xmlns="" id="{8E5BE395-F9C6-4932-B5C6-8B1E8DAAC54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37" name="Shape 11">
          <a:extLst>
            <a:ext uri="{FF2B5EF4-FFF2-40B4-BE49-F238E27FC236}">
              <a16:creationId xmlns:a16="http://schemas.microsoft.com/office/drawing/2014/main" xmlns="" id="{AE3F9F06-8601-48F1-BFBD-72FBB96F11B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38" name="Shape 11">
          <a:extLst>
            <a:ext uri="{FF2B5EF4-FFF2-40B4-BE49-F238E27FC236}">
              <a16:creationId xmlns:a16="http://schemas.microsoft.com/office/drawing/2014/main" xmlns="" id="{97533DD8-8A11-4FE6-9780-4BDAB762FA1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39" name="Shape 11">
          <a:extLst>
            <a:ext uri="{FF2B5EF4-FFF2-40B4-BE49-F238E27FC236}">
              <a16:creationId xmlns:a16="http://schemas.microsoft.com/office/drawing/2014/main" xmlns="" id="{556FE3DC-6E6F-4F2B-BD36-945335CC042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0" name="Shape 11">
          <a:extLst>
            <a:ext uri="{FF2B5EF4-FFF2-40B4-BE49-F238E27FC236}">
              <a16:creationId xmlns:a16="http://schemas.microsoft.com/office/drawing/2014/main" xmlns="" id="{064C4EE8-9AD0-4A5B-BDA6-F0EDDEE28AB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1" name="Shape 11">
          <a:extLst>
            <a:ext uri="{FF2B5EF4-FFF2-40B4-BE49-F238E27FC236}">
              <a16:creationId xmlns:a16="http://schemas.microsoft.com/office/drawing/2014/main" xmlns="" id="{DBC8601B-C696-45C1-AB84-265F3C0288B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2" name="Shape 11">
          <a:extLst>
            <a:ext uri="{FF2B5EF4-FFF2-40B4-BE49-F238E27FC236}">
              <a16:creationId xmlns:a16="http://schemas.microsoft.com/office/drawing/2014/main" xmlns="" id="{A69DA839-8574-4623-8E31-80BBDBA9CCE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3" name="Shape 11">
          <a:extLst>
            <a:ext uri="{FF2B5EF4-FFF2-40B4-BE49-F238E27FC236}">
              <a16:creationId xmlns:a16="http://schemas.microsoft.com/office/drawing/2014/main" xmlns="" id="{22B55786-7947-4114-88D8-4385EB88FEA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4" name="Shape 11">
          <a:extLst>
            <a:ext uri="{FF2B5EF4-FFF2-40B4-BE49-F238E27FC236}">
              <a16:creationId xmlns:a16="http://schemas.microsoft.com/office/drawing/2014/main" xmlns="" id="{B2D7D86C-E5F3-48DC-9565-CCFEBB4CF7D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5" name="Shape 11">
          <a:extLst>
            <a:ext uri="{FF2B5EF4-FFF2-40B4-BE49-F238E27FC236}">
              <a16:creationId xmlns:a16="http://schemas.microsoft.com/office/drawing/2014/main" xmlns="" id="{BD2BB25A-6FE9-47CF-82E1-F866BE8A6AF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6" name="Shape 11">
          <a:extLst>
            <a:ext uri="{FF2B5EF4-FFF2-40B4-BE49-F238E27FC236}">
              <a16:creationId xmlns:a16="http://schemas.microsoft.com/office/drawing/2014/main" xmlns="" id="{98A8C11D-7A80-49AF-AF58-FE1BA4A6537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7" name="Shape 11">
          <a:extLst>
            <a:ext uri="{FF2B5EF4-FFF2-40B4-BE49-F238E27FC236}">
              <a16:creationId xmlns:a16="http://schemas.microsoft.com/office/drawing/2014/main" xmlns="" id="{89EE9426-A0AB-4BC0-A84C-15CF95E9560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8" name="Shape 11">
          <a:extLst>
            <a:ext uri="{FF2B5EF4-FFF2-40B4-BE49-F238E27FC236}">
              <a16:creationId xmlns:a16="http://schemas.microsoft.com/office/drawing/2014/main" xmlns="" id="{4287FF8F-EB20-4055-9794-8E1780BECCE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49" name="Shape 11">
          <a:extLst>
            <a:ext uri="{FF2B5EF4-FFF2-40B4-BE49-F238E27FC236}">
              <a16:creationId xmlns:a16="http://schemas.microsoft.com/office/drawing/2014/main" xmlns="" id="{47182C06-D54D-4AFB-A99A-533E17A0563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0" name="Shape 11">
          <a:extLst>
            <a:ext uri="{FF2B5EF4-FFF2-40B4-BE49-F238E27FC236}">
              <a16:creationId xmlns:a16="http://schemas.microsoft.com/office/drawing/2014/main" xmlns="" id="{8A33234E-E751-4AE6-A22E-FFADBA03B26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1" name="Shape 11">
          <a:extLst>
            <a:ext uri="{FF2B5EF4-FFF2-40B4-BE49-F238E27FC236}">
              <a16:creationId xmlns:a16="http://schemas.microsoft.com/office/drawing/2014/main" xmlns="" id="{422D4CA9-1237-44BC-B6D2-B9980701E26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2" name="Shape 11">
          <a:extLst>
            <a:ext uri="{FF2B5EF4-FFF2-40B4-BE49-F238E27FC236}">
              <a16:creationId xmlns:a16="http://schemas.microsoft.com/office/drawing/2014/main" xmlns="" id="{C30DC8EB-D2AC-4D27-8FE3-5F9A9820D59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3" name="Shape 11">
          <a:extLst>
            <a:ext uri="{FF2B5EF4-FFF2-40B4-BE49-F238E27FC236}">
              <a16:creationId xmlns:a16="http://schemas.microsoft.com/office/drawing/2014/main" xmlns="" id="{C537081B-B39B-4356-8001-C1124287075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4" name="Shape 11">
          <a:extLst>
            <a:ext uri="{FF2B5EF4-FFF2-40B4-BE49-F238E27FC236}">
              <a16:creationId xmlns:a16="http://schemas.microsoft.com/office/drawing/2014/main" xmlns="" id="{5A2976E1-0B00-4B65-B332-430A94C8CFA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5" name="Shape 11">
          <a:extLst>
            <a:ext uri="{FF2B5EF4-FFF2-40B4-BE49-F238E27FC236}">
              <a16:creationId xmlns:a16="http://schemas.microsoft.com/office/drawing/2014/main" xmlns="" id="{EB434B18-21D8-484C-BCDE-16B4A358BEC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6" name="Shape 11">
          <a:extLst>
            <a:ext uri="{FF2B5EF4-FFF2-40B4-BE49-F238E27FC236}">
              <a16:creationId xmlns:a16="http://schemas.microsoft.com/office/drawing/2014/main" xmlns="" id="{57B0FF63-1210-4A4A-A529-D66A9896008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57" name="Shape 11">
          <a:extLst>
            <a:ext uri="{FF2B5EF4-FFF2-40B4-BE49-F238E27FC236}">
              <a16:creationId xmlns:a16="http://schemas.microsoft.com/office/drawing/2014/main" xmlns="" id="{E1199B6B-5E38-4B77-A0D0-042BC371CA4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58" name="Shape 12">
          <a:extLst>
            <a:ext uri="{FF2B5EF4-FFF2-40B4-BE49-F238E27FC236}">
              <a16:creationId xmlns:a16="http://schemas.microsoft.com/office/drawing/2014/main" xmlns="" id="{B9BFA5E6-B891-4D84-B2ED-3D325954C213}"/>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59" name="Shape 12">
          <a:extLst>
            <a:ext uri="{FF2B5EF4-FFF2-40B4-BE49-F238E27FC236}">
              <a16:creationId xmlns:a16="http://schemas.microsoft.com/office/drawing/2014/main" xmlns="" id="{4F2ED497-6420-40EF-927C-716AD106DC88}"/>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260" name="Shape 13">
          <a:extLst>
            <a:ext uri="{FF2B5EF4-FFF2-40B4-BE49-F238E27FC236}">
              <a16:creationId xmlns:a16="http://schemas.microsoft.com/office/drawing/2014/main" xmlns="" id="{96A0EB77-DAEF-459D-8255-24877600C531}"/>
            </a:ext>
          </a:extLst>
        </xdr:cNvPr>
        <xdr:cNvSpPr txBox="1"/>
      </xdr:nvSpPr>
      <xdr:spPr>
        <a:xfrm>
          <a:off x="6696075" y="485775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1" name="Shape 11">
          <a:extLst>
            <a:ext uri="{FF2B5EF4-FFF2-40B4-BE49-F238E27FC236}">
              <a16:creationId xmlns:a16="http://schemas.microsoft.com/office/drawing/2014/main" xmlns="" id="{426A2749-6BEB-42FA-82A7-2CAB325F3DB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2" name="Shape 11">
          <a:extLst>
            <a:ext uri="{FF2B5EF4-FFF2-40B4-BE49-F238E27FC236}">
              <a16:creationId xmlns:a16="http://schemas.microsoft.com/office/drawing/2014/main" xmlns="" id="{AF8D1AFE-A70D-4855-9FAE-BE245E01572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3" name="Shape 11">
          <a:extLst>
            <a:ext uri="{FF2B5EF4-FFF2-40B4-BE49-F238E27FC236}">
              <a16:creationId xmlns:a16="http://schemas.microsoft.com/office/drawing/2014/main" xmlns="" id="{EB0DE725-4204-4F82-B8B1-15026B20D85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4" name="Shape 11">
          <a:extLst>
            <a:ext uri="{FF2B5EF4-FFF2-40B4-BE49-F238E27FC236}">
              <a16:creationId xmlns:a16="http://schemas.microsoft.com/office/drawing/2014/main" xmlns="" id="{B8697D66-F4E2-43C8-B38F-EF66FC4F48C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5" name="Shape 11">
          <a:extLst>
            <a:ext uri="{FF2B5EF4-FFF2-40B4-BE49-F238E27FC236}">
              <a16:creationId xmlns:a16="http://schemas.microsoft.com/office/drawing/2014/main" xmlns="" id="{715654C4-9C00-4A60-8486-AB79EA6E2F8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6" name="Shape 11">
          <a:extLst>
            <a:ext uri="{FF2B5EF4-FFF2-40B4-BE49-F238E27FC236}">
              <a16:creationId xmlns:a16="http://schemas.microsoft.com/office/drawing/2014/main" xmlns="" id="{1D0183EB-A9AE-4565-9116-B9FED7B6C31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7" name="Shape 11">
          <a:extLst>
            <a:ext uri="{FF2B5EF4-FFF2-40B4-BE49-F238E27FC236}">
              <a16:creationId xmlns:a16="http://schemas.microsoft.com/office/drawing/2014/main" xmlns="" id="{F906D1C2-ADDC-4359-8A41-23196BB346F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8" name="Shape 11">
          <a:extLst>
            <a:ext uri="{FF2B5EF4-FFF2-40B4-BE49-F238E27FC236}">
              <a16:creationId xmlns:a16="http://schemas.microsoft.com/office/drawing/2014/main" xmlns="" id="{6C335D46-EC46-4E14-84A9-D1A3909F9C2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69" name="Shape 11">
          <a:extLst>
            <a:ext uri="{FF2B5EF4-FFF2-40B4-BE49-F238E27FC236}">
              <a16:creationId xmlns:a16="http://schemas.microsoft.com/office/drawing/2014/main" xmlns="" id="{0882653F-80A0-4B83-B9D7-C65A12F8B26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0" name="Shape 11">
          <a:extLst>
            <a:ext uri="{FF2B5EF4-FFF2-40B4-BE49-F238E27FC236}">
              <a16:creationId xmlns:a16="http://schemas.microsoft.com/office/drawing/2014/main" xmlns="" id="{33300594-93BB-4947-B70D-A502127BD5A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1" name="Shape 11">
          <a:extLst>
            <a:ext uri="{FF2B5EF4-FFF2-40B4-BE49-F238E27FC236}">
              <a16:creationId xmlns:a16="http://schemas.microsoft.com/office/drawing/2014/main" xmlns="" id="{ADFA13FF-F071-45B6-B281-B0845319D1E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2" name="Shape 11">
          <a:extLst>
            <a:ext uri="{FF2B5EF4-FFF2-40B4-BE49-F238E27FC236}">
              <a16:creationId xmlns:a16="http://schemas.microsoft.com/office/drawing/2014/main" xmlns="" id="{AA21AB81-1193-41FB-91C1-09FED1BA2D8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3" name="Shape 11">
          <a:extLst>
            <a:ext uri="{FF2B5EF4-FFF2-40B4-BE49-F238E27FC236}">
              <a16:creationId xmlns:a16="http://schemas.microsoft.com/office/drawing/2014/main" xmlns="" id="{C44C1580-244D-41AF-AB86-21AB326BC81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4" name="Shape 11">
          <a:extLst>
            <a:ext uri="{FF2B5EF4-FFF2-40B4-BE49-F238E27FC236}">
              <a16:creationId xmlns:a16="http://schemas.microsoft.com/office/drawing/2014/main" xmlns="" id="{F3938890-4D29-465F-922E-757D5CEEC1F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5" name="Shape 11">
          <a:extLst>
            <a:ext uri="{FF2B5EF4-FFF2-40B4-BE49-F238E27FC236}">
              <a16:creationId xmlns:a16="http://schemas.microsoft.com/office/drawing/2014/main" xmlns="" id="{CB7C9935-CD9A-40FB-B3BB-0C0EFBE6FD5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6" name="Shape 11">
          <a:extLst>
            <a:ext uri="{FF2B5EF4-FFF2-40B4-BE49-F238E27FC236}">
              <a16:creationId xmlns:a16="http://schemas.microsoft.com/office/drawing/2014/main" xmlns="" id="{5B4A104A-98E6-41C3-A6A4-42BE60F30FD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7" name="Shape 11">
          <a:extLst>
            <a:ext uri="{FF2B5EF4-FFF2-40B4-BE49-F238E27FC236}">
              <a16:creationId xmlns:a16="http://schemas.microsoft.com/office/drawing/2014/main" xmlns="" id="{1921624A-964B-40B8-B948-A81E1F95119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8" name="Shape 11">
          <a:extLst>
            <a:ext uri="{FF2B5EF4-FFF2-40B4-BE49-F238E27FC236}">
              <a16:creationId xmlns:a16="http://schemas.microsoft.com/office/drawing/2014/main" xmlns="" id="{31044731-2238-46D7-8DCB-14E01107D82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79" name="Shape 11">
          <a:extLst>
            <a:ext uri="{FF2B5EF4-FFF2-40B4-BE49-F238E27FC236}">
              <a16:creationId xmlns:a16="http://schemas.microsoft.com/office/drawing/2014/main" xmlns="" id="{8C4F16CB-B99C-446B-8ED4-02D84BEA800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80" name="Shape 11">
          <a:extLst>
            <a:ext uri="{FF2B5EF4-FFF2-40B4-BE49-F238E27FC236}">
              <a16:creationId xmlns:a16="http://schemas.microsoft.com/office/drawing/2014/main" xmlns="" id="{CDE8F2D3-43F8-4F2C-8A2F-662FCB8F1F9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81" name="Shape 11">
          <a:extLst>
            <a:ext uri="{FF2B5EF4-FFF2-40B4-BE49-F238E27FC236}">
              <a16:creationId xmlns:a16="http://schemas.microsoft.com/office/drawing/2014/main" xmlns="" id="{49D10379-802E-4338-A290-6628BBBF7FE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82" name="Shape 11">
          <a:extLst>
            <a:ext uri="{FF2B5EF4-FFF2-40B4-BE49-F238E27FC236}">
              <a16:creationId xmlns:a16="http://schemas.microsoft.com/office/drawing/2014/main" xmlns="" id="{94BAF025-5BAE-46E4-AA0F-6E5AF4A8FAC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83" name="Shape 11">
          <a:extLst>
            <a:ext uri="{FF2B5EF4-FFF2-40B4-BE49-F238E27FC236}">
              <a16:creationId xmlns:a16="http://schemas.microsoft.com/office/drawing/2014/main" xmlns="" id="{F4AE743B-CD57-4FFC-AC46-9C80BBA7FE5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84" name="Shape 11">
          <a:extLst>
            <a:ext uri="{FF2B5EF4-FFF2-40B4-BE49-F238E27FC236}">
              <a16:creationId xmlns:a16="http://schemas.microsoft.com/office/drawing/2014/main" xmlns="" id="{BEEDE5B8-15ED-46EF-B792-DB8F3D59E03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85" name="Shape 12">
          <a:extLst>
            <a:ext uri="{FF2B5EF4-FFF2-40B4-BE49-F238E27FC236}">
              <a16:creationId xmlns:a16="http://schemas.microsoft.com/office/drawing/2014/main" xmlns="" id="{FA216F5C-540B-458B-B367-7D5DB1F21168}"/>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86" name="Shape 12">
          <a:extLst>
            <a:ext uri="{FF2B5EF4-FFF2-40B4-BE49-F238E27FC236}">
              <a16:creationId xmlns:a16="http://schemas.microsoft.com/office/drawing/2014/main" xmlns="" id="{1A40F0DC-54FD-47BA-92EF-05B01AF86CF3}"/>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87" name="Shape 12">
          <a:extLst>
            <a:ext uri="{FF2B5EF4-FFF2-40B4-BE49-F238E27FC236}">
              <a16:creationId xmlns:a16="http://schemas.microsoft.com/office/drawing/2014/main" xmlns="" id="{3F336A81-1C4D-482F-88B2-3E5D44941D57}"/>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288" name="Shape 12">
          <a:extLst>
            <a:ext uri="{FF2B5EF4-FFF2-40B4-BE49-F238E27FC236}">
              <a16:creationId xmlns:a16="http://schemas.microsoft.com/office/drawing/2014/main" xmlns="" id="{7B2167FF-47C7-4645-9F21-E4A5B5C25C6F}"/>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89" name="Shape 11">
          <a:extLst>
            <a:ext uri="{FF2B5EF4-FFF2-40B4-BE49-F238E27FC236}">
              <a16:creationId xmlns:a16="http://schemas.microsoft.com/office/drawing/2014/main" xmlns="" id="{80726D88-9CEF-4FD2-9AE0-88A8CB1CE87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0" name="Shape 11">
          <a:extLst>
            <a:ext uri="{FF2B5EF4-FFF2-40B4-BE49-F238E27FC236}">
              <a16:creationId xmlns:a16="http://schemas.microsoft.com/office/drawing/2014/main" xmlns="" id="{5A99844D-DF78-4C64-9532-C22EC57FFAC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1" name="Shape 11">
          <a:extLst>
            <a:ext uri="{FF2B5EF4-FFF2-40B4-BE49-F238E27FC236}">
              <a16:creationId xmlns:a16="http://schemas.microsoft.com/office/drawing/2014/main" xmlns="" id="{2BA8028C-841B-446B-9AEC-307F7CFD7D3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2" name="Shape 11">
          <a:extLst>
            <a:ext uri="{FF2B5EF4-FFF2-40B4-BE49-F238E27FC236}">
              <a16:creationId xmlns:a16="http://schemas.microsoft.com/office/drawing/2014/main" xmlns="" id="{0A9B5CB7-DC78-442B-9358-20ACAEBD605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3" name="Shape 11">
          <a:extLst>
            <a:ext uri="{FF2B5EF4-FFF2-40B4-BE49-F238E27FC236}">
              <a16:creationId xmlns:a16="http://schemas.microsoft.com/office/drawing/2014/main" xmlns="" id="{E0B4F406-B66A-4A68-8E42-FBB6EFA5175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4" name="Shape 11">
          <a:extLst>
            <a:ext uri="{FF2B5EF4-FFF2-40B4-BE49-F238E27FC236}">
              <a16:creationId xmlns:a16="http://schemas.microsoft.com/office/drawing/2014/main" xmlns="" id="{3B74331E-5344-473D-8D5C-324D4A6398D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5" name="Shape 11">
          <a:extLst>
            <a:ext uri="{FF2B5EF4-FFF2-40B4-BE49-F238E27FC236}">
              <a16:creationId xmlns:a16="http://schemas.microsoft.com/office/drawing/2014/main" xmlns="" id="{A484A884-1D14-4FCC-9398-91E4282B1D3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6" name="Shape 11">
          <a:extLst>
            <a:ext uri="{FF2B5EF4-FFF2-40B4-BE49-F238E27FC236}">
              <a16:creationId xmlns:a16="http://schemas.microsoft.com/office/drawing/2014/main" xmlns="" id="{774AE193-66E6-44A2-AA5D-77366683290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7" name="Shape 11">
          <a:extLst>
            <a:ext uri="{FF2B5EF4-FFF2-40B4-BE49-F238E27FC236}">
              <a16:creationId xmlns:a16="http://schemas.microsoft.com/office/drawing/2014/main" xmlns="" id="{082BF128-90CB-46EB-99D7-5596FF887D1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8" name="Shape 11">
          <a:extLst>
            <a:ext uri="{FF2B5EF4-FFF2-40B4-BE49-F238E27FC236}">
              <a16:creationId xmlns:a16="http://schemas.microsoft.com/office/drawing/2014/main" xmlns="" id="{E15157E5-7DD2-4C2F-B867-CFFF6135B02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299" name="Shape 11">
          <a:extLst>
            <a:ext uri="{FF2B5EF4-FFF2-40B4-BE49-F238E27FC236}">
              <a16:creationId xmlns:a16="http://schemas.microsoft.com/office/drawing/2014/main" xmlns="" id="{A1D0A605-CFBC-49B9-A7AE-41D982E50B4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0" name="Shape 11">
          <a:extLst>
            <a:ext uri="{FF2B5EF4-FFF2-40B4-BE49-F238E27FC236}">
              <a16:creationId xmlns:a16="http://schemas.microsoft.com/office/drawing/2014/main" xmlns="" id="{EB6FACCF-1546-44B6-80C1-280C2C1A1E7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1" name="Shape 11">
          <a:extLst>
            <a:ext uri="{FF2B5EF4-FFF2-40B4-BE49-F238E27FC236}">
              <a16:creationId xmlns:a16="http://schemas.microsoft.com/office/drawing/2014/main" xmlns="" id="{3800F586-1541-4899-818B-6BFAB225F97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2" name="Shape 11">
          <a:extLst>
            <a:ext uri="{FF2B5EF4-FFF2-40B4-BE49-F238E27FC236}">
              <a16:creationId xmlns:a16="http://schemas.microsoft.com/office/drawing/2014/main" xmlns="" id="{2541E39B-91A0-4DE8-BD58-CBAD287995D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3" name="Shape 11">
          <a:extLst>
            <a:ext uri="{FF2B5EF4-FFF2-40B4-BE49-F238E27FC236}">
              <a16:creationId xmlns:a16="http://schemas.microsoft.com/office/drawing/2014/main" xmlns="" id="{D69AB330-7BA6-409E-BED0-6DEF752F56D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4" name="Shape 11">
          <a:extLst>
            <a:ext uri="{FF2B5EF4-FFF2-40B4-BE49-F238E27FC236}">
              <a16:creationId xmlns:a16="http://schemas.microsoft.com/office/drawing/2014/main" xmlns="" id="{C06C65F5-688B-4878-841E-CDFBA6E178F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5" name="Shape 11">
          <a:extLst>
            <a:ext uri="{FF2B5EF4-FFF2-40B4-BE49-F238E27FC236}">
              <a16:creationId xmlns:a16="http://schemas.microsoft.com/office/drawing/2014/main" xmlns="" id="{1ACAFE64-DD91-4E5D-AE77-86CC11FCC57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6" name="Shape 11">
          <a:extLst>
            <a:ext uri="{FF2B5EF4-FFF2-40B4-BE49-F238E27FC236}">
              <a16:creationId xmlns:a16="http://schemas.microsoft.com/office/drawing/2014/main" xmlns="" id="{4C21636E-C210-4DBE-AA4D-E99C717E910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7" name="Shape 11">
          <a:extLst>
            <a:ext uri="{FF2B5EF4-FFF2-40B4-BE49-F238E27FC236}">
              <a16:creationId xmlns:a16="http://schemas.microsoft.com/office/drawing/2014/main" xmlns="" id="{4277B2D6-7B42-4D59-9BC9-E8EA78A3CBE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8" name="Shape 11">
          <a:extLst>
            <a:ext uri="{FF2B5EF4-FFF2-40B4-BE49-F238E27FC236}">
              <a16:creationId xmlns:a16="http://schemas.microsoft.com/office/drawing/2014/main" xmlns="" id="{DAFB1B59-EB40-4ECA-91F3-BD6A68210B4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09" name="Shape 11">
          <a:extLst>
            <a:ext uri="{FF2B5EF4-FFF2-40B4-BE49-F238E27FC236}">
              <a16:creationId xmlns:a16="http://schemas.microsoft.com/office/drawing/2014/main" xmlns="" id="{8F0497AF-48F3-4039-955B-1E1BDE40726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10" name="Shape 11">
          <a:extLst>
            <a:ext uri="{FF2B5EF4-FFF2-40B4-BE49-F238E27FC236}">
              <a16:creationId xmlns:a16="http://schemas.microsoft.com/office/drawing/2014/main" xmlns="" id="{E6472A65-518E-49A2-8754-CD1C58B7F75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11" name="Shape 11">
          <a:extLst>
            <a:ext uri="{FF2B5EF4-FFF2-40B4-BE49-F238E27FC236}">
              <a16:creationId xmlns:a16="http://schemas.microsoft.com/office/drawing/2014/main" xmlns="" id="{E956EE98-5D81-4BB6-B9C2-D908059EFEE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12" name="Shape 11">
          <a:extLst>
            <a:ext uri="{FF2B5EF4-FFF2-40B4-BE49-F238E27FC236}">
              <a16:creationId xmlns:a16="http://schemas.microsoft.com/office/drawing/2014/main" xmlns="" id="{DC2E0505-ABDD-4252-827F-E43C42619AC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13" name="Shape 12">
          <a:extLst>
            <a:ext uri="{FF2B5EF4-FFF2-40B4-BE49-F238E27FC236}">
              <a16:creationId xmlns:a16="http://schemas.microsoft.com/office/drawing/2014/main" xmlns="" id="{8C07AFE0-2CCD-4F3E-9519-83B9B0B5B9FC}"/>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14" name="Shape 12">
          <a:extLst>
            <a:ext uri="{FF2B5EF4-FFF2-40B4-BE49-F238E27FC236}">
              <a16:creationId xmlns:a16="http://schemas.microsoft.com/office/drawing/2014/main" xmlns="" id="{5EA2FE80-5A0B-426F-B550-47BF19AC3C97}"/>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315" name="Shape 13">
          <a:extLst>
            <a:ext uri="{FF2B5EF4-FFF2-40B4-BE49-F238E27FC236}">
              <a16:creationId xmlns:a16="http://schemas.microsoft.com/office/drawing/2014/main" xmlns="" id="{23E682E6-227B-4283-AF39-8A4E9A86C02A}"/>
            </a:ext>
          </a:extLst>
        </xdr:cNvPr>
        <xdr:cNvSpPr txBox="1"/>
      </xdr:nvSpPr>
      <xdr:spPr>
        <a:xfrm>
          <a:off x="6696075" y="485775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316" name="Shape 13">
          <a:extLst>
            <a:ext uri="{FF2B5EF4-FFF2-40B4-BE49-F238E27FC236}">
              <a16:creationId xmlns:a16="http://schemas.microsoft.com/office/drawing/2014/main" xmlns="" id="{96FE4B6E-F697-4AC6-83E9-01223CC20B99}"/>
            </a:ext>
          </a:extLst>
        </xdr:cNvPr>
        <xdr:cNvSpPr txBox="1"/>
      </xdr:nvSpPr>
      <xdr:spPr>
        <a:xfrm>
          <a:off x="6696075" y="485775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17" name="Shape 11">
          <a:extLst>
            <a:ext uri="{FF2B5EF4-FFF2-40B4-BE49-F238E27FC236}">
              <a16:creationId xmlns:a16="http://schemas.microsoft.com/office/drawing/2014/main" xmlns="" id="{81578C9C-1696-46A1-A7A5-35A49DACF25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18" name="Shape 11">
          <a:extLst>
            <a:ext uri="{FF2B5EF4-FFF2-40B4-BE49-F238E27FC236}">
              <a16:creationId xmlns:a16="http://schemas.microsoft.com/office/drawing/2014/main" xmlns="" id="{937C791A-BC99-4EE9-936F-557E85D8FDC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19" name="Shape 11">
          <a:extLst>
            <a:ext uri="{FF2B5EF4-FFF2-40B4-BE49-F238E27FC236}">
              <a16:creationId xmlns:a16="http://schemas.microsoft.com/office/drawing/2014/main" xmlns="" id="{57A1A2DD-03A6-48E1-9347-E3CE9903E2A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0" name="Shape 11">
          <a:extLst>
            <a:ext uri="{FF2B5EF4-FFF2-40B4-BE49-F238E27FC236}">
              <a16:creationId xmlns:a16="http://schemas.microsoft.com/office/drawing/2014/main" xmlns="" id="{93FCFC46-8A7E-4879-9537-DDF34175FE2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1" name="Shape 11">
          <a:extLst>
            <a:ext uri="{FF2B5EF4-FFF2-40B4-BE49-F238E27FC236}">
              <a16:creationId xmlns:a16="http://schemas.microsoft.com/office/drawing/2014/main" xmlns="" id="{6334343B-AA98-4ADA-8F45-5ABA41DD24A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2" name="Shape 11">
          <a:extLst>
            <a:ext uri="{FF2B5EF4-FFF2-40B4-BE49-F238E27FC236}">
              <a16:creationId xmlns:a16="http://schemas.microsoft.com/office/drawing/2014/main" xmlns="" id="{DE35154E-6179-452F-B8EE-A65AC155607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3" name="Shape 11">
          <a:extLst>
            <a:ext uri="{FF2B5EF4-FFF2-40B4-BE49-F238E27FC236}">
              <a16:creationId xmlns:a16="http://schemas.microsoft.com/office/drawing/2014/main" xmlns="" id="{B2A492CA-C7E6-44A3-BA4E-0CAFA8A0FC4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4" name="Shape 11">
          <a:extLst>
            <a:ext uri="{FF2B5EF4-FFF2-40B4-BE49-F238E27FC236}">
              <a16:creationId xmlns:a16="http://schemas.microsoft.com/office/drawing/2014/main" xmlns="" id="{68C60324-C47B-44C9-A0CA-3BFF8914649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5" name="Shape 11">
          <a:extLst>
            <a:ext uri="{FF2B5EF4-FFF2-40B4-BE49-F238E27FC236}">
              <a16:creationId xmlns:a16="http://schemas.microsoft.com/office/drawing/2014/main" xmlns="" id="{D879DC0A-4D84-4A20-97FB-89B8DEBC4B00}"/>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6" name="Shape 11">
          <a:extLst>
            <a:ext uri="{FF2B5EF4-FFF2-40B4-BE49-F238E27FC236}">
              <a16:creationId xmlns:a16="http://schemas.microsoft.com/office/drawing/2014/main" xmlns="" id="{FD391F95-5C70-487B-9B72-AAA8488127A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7" name="Shape 11">
          <a:extLst>
            <a:ext uri="{FF2B5EF4-FFF2-40B4-BE49-F238E27FC236}">
              <a16:creationId xmlns:a16="http://schemas.microsoft.com/office/drawing/2014/main" xmlns="" id="{660F7EB3-6556-4358-B25D-9319102D67A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8" name="Shape 11">
          <a:extLst>
            <a:ext uri="{FF2B5EF4-FFF2-40B4-BE49-F238E27FC236}">
              <a16:creationId xmlns:a16="http://schemas.microsoft.com/office/drawing/2014/main" xmlns="" id="{D4F6F91C-53D7-4A02-85C1-AEA7DE8C2E2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29" name="Shape 11">
          <a:extLst>
            <a:ext uri="{FF2B5EF4-FFF2-40B4-BE49-F238E27FC236}">
              <a16:creationId xmlns:a16="http://schemas.microsoft.com/office/drawing/2014/main" xmlns="" id="{F1E64710-9C5F-4ACD-9A64-7726EE03CD32}"/>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0" name="Shape 11">
          <a:extLst>
            <a:ext uri="{FF2B5EF4-FFF2-40B4-BE49-F238E27FC236}">
              <a16:creationId xmlns:a16="http://schemas.microsoft.com/office/drawing/2014/main" xmlns="" id="{5A9C234B-38B1-42CA-AD14-FFBB41563B8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1" name="Shape 11">
          <a:extLst>
            <a:ext uri="{FF2B5EF4-FFF2-40B4-BE49-F238E27FC236}">
              <a16:creationId xmlns:a16="http://schemas.microsoft.com/office/drawing/2014/main" xmlns="" id="{5D028AD7-8C4A-4F2E-B28D-9D325D5F9FA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2" name="Shape 11">
          <a:extLst>
            <a:ext uri="{FF2B5EF4-FFF2-40B4-BE49-F238E27FC236}">
              <a16:creationId xmlns:a16="http://schemas.microsoft.com/office/drawing/2014/main" xmlns="" id="{5CBF85DE-6F45-403B-AAD4-C558CF34C01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3" name="Shape 11">
          <a:extLst>
            <a:ext uri="{FF2B5EF4-FFF2-40B4-BE49-F238E27FC236}">
              <a16:creationId xmlns:a16="http://schemas.microsoft.com/office/drawing/2014/main" xmlns="" id="{EFA67687-3C37-4B96-82A9-D06342FAF8A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4" name="Shape 11">
          <a:extLst>
            <a:ext uri="{FF2B5EF4-FFF2-40B4-BE49-F238E27FC236}">
              <a16:creationId xmlns:a16="http://schemas.microsoft.com/office/drawing/2014/main" xmlns="" id="{44D31E36-4245-4BB8-84CB-7400DD8884D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5" name="Shape 11">
          <a:extLst>
            <a:ext uri="{FF2B5EF4-FFF2-40B4-BE49-F238E27FC236}">
              <a16:creationId xmlns:a16="http://schemas.microsoft.com/office/drawing/2014/main" xmlns="" id="{F318337B-4B7B-4306-97BB-7F47C6FA4C1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6" name="Shape 11">
          <a:extLst>
            <a:ext uri="{FF2B5EF4-FFF2-40B4-BE49-F238E27FC236}">
              <a16:creationId xmlns:a16="http://schemas.microsoft.com/office/drawing/2014/main" xmlns="" id="{A2686F39-5377-430C-AD30-120BFB7F3D7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7" name="Shape 11">
          <a:extLst>
            <a:ext uri="{FF2B5EF4-FFF2-40B4-BE49-F238E27FC236}">
              <a16:creationId xmlns:a16="http://schemas.microsoft.com/office/drawing/2014/main" xmlns="" id="{CBF174DE-9087-4DCF-B9DE-53896E2F298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8" name="Shape 11">
          <a:extLst>
            <a:ext uri="{FF2B5EF4-FFF2-40B4-BE49-F238E27FC236}">
              <a16:creationId xmlns:a16="http://schemas.microsoft.com/office/drawing/2014/main" xmlns="" id="{67FD21A7-FA5B-44AF-BB35-14752D39D9E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39" name="Shape 11">
          <a:extLst>
            <a:ext uri="{FF2B5EF4-FFF2-40B4-BE49-F238E27FC236}">
              <a16:creationId xmlns:a16="http://schemas.microsoft.com/office/drawing/2014/main" xmlns="" id="{FC392BFD-D71F-4283-A851-1027746EB26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40" name="Shape 11">
          <a:extLst>
            <a:ext uri="{FF2B5EF4-FFF2-40B4-BE49-F238E27FC236}">
              <a16:creationId xmlns:a16="http://schemas.microsoft.com/office/drawing/2014/main" xmlns="" id="{EC60DC4A-4EC9-4AD8-82B9-51BAE0C979E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41" name="Shape 12">
          <a:extLst>
            <a:ext uri="{FF2B5EF4-FFF2-40B4-BE49-F238E27FC236}">
              <a16:creationId xmlns:a16="http://schemas.microsoft.com/office/drawing/2014/main" xmlns="" id="{20AA1ADA-0BD5-4D40-8628-D25CD7E64458}"/>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42" name="Shape 12">
          <a:extLst>
            <a:ext uri="{FF2B5EF4-FFF2-40B4-BE49-F238E27FC236}">
              <a16:creationId xmlns:a16="http://schemas.microsoft.com/office/drawing/2014/main" xmlns="" id="{84F7727A-8346-46EC-BAF6-635DC97ACE9D}"/>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43" name="Shape 12">
          <a:extLst>
            <a:ext uri="{FF2B5EF4-FFF2-40B4-BE49-F238E27FC236}">
              <a16:creationId xmlns:a16="http://schemas.microsoft.com/office/drawing/2014/main" xmlns="" id="{DF2918A3-0BAD-4203-A38B-95EE1951B26A}"/>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44" name="Shape 12">
          <a:extLst>
            <a:ext uri="{FF2B5EF4-FFF2-40B4-BE49-F238E27FC236}">
              <a16:creationId xmlns:a16="http://schemas.microsoft.com/office/drawing/2014/main" xmlns="" id="{54D8479A-7B40-4B68-A0EE-9FBE90A2BB7B}"/>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45" name="Shape 11">
          <a:extLst>
            <a:ext uri="{FF2B5EF4-FFF2-40B4-BE49-F238E27FC236}">
              <a16:creationId xmlns:a16="http://schemas.microsoft.com/office/drawing/2014/main" xmlns="" id="{63B764A0-C675-42A1-968F-08AD67F17BE9}"/>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46" name="Shape 11">
          <a:extLst>
            <a:ext uri="{FF2B5EF4-FFF2-40B4-BE49-F238E27FC236}">
              <a16:creationId xmlns:a16="http://schemas.microsoft.com/office/drawing/2014/main" xmlns="" id="{EE297B12-2CF9-408F-A556-209AFCD4758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47" name="Shape 11">
          <a:extLst>
            <a:ext uri="{FF2B5EF4-FFF2-40B4-BE49-F238E27FC236}">
              <a16:creationId xmlns:a16="http://schemas.microsoft.com/office/drawing/2014/main" xmlns="" id="{524C7153-3BD2-4D3D-B7AB-CB17DF4468F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48" name="Shape 11">
          <a:extLst>
            <a:ext uri="{FF2B5EF4-FFF2-40B4-BE49-F238E27FC236}">
              <a16:creationId xmlns:a16="http://schemas.microsoft.com/office/drawing/2014/main" xmlns="" id="{365FA9B2-1C39-4C9C-8018-4AAFBD4EC89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49" name="Shape 11">
          <a:extLst>
            <a:ext uri="{FF2B5EF4-FFF2-40B4-BE49-F238E27FC236}">
              <a16:creationId xmlns:a16="http://schemas.microsoft.com/office/drawing/2014/main" xmlns="" id="{463337BC-2141-49EC-A8B2-9FA9E4794238}"/>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0" name="Shape 11">
          <a:extLst>
            <a:ext uri="{FF2B5EF4-FFF2-40B4-BE49-F238E27FC236}">
              <a16:creationId xmlns:a16="http://schemas.microsoft.com/office/drawing/2014/main" xmlns="" id="{059BE2AF-844C-4801-8E1B-4D1D42795BF5}"/>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1" name="Shape 11">
          <a:extLst>
            <a:ext uri="{FF2B5EF4-FFF2-40B4-BE49-F238E27FC236}">
              <a16:creationId xmlns:a16="http://schemas.microsoft.com/office/drawing/2014/main" xmlns="" id="{5295022A-3B97-4A46-9758-877CAD791F7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2" name="Shape 11">
          <a:extLst>
            <a:ext uri="{FF2B5EF4-FFF2-40B4-BE49-F238E27FC236}">
              <a16:creationId xmlns:a16="http://schemas.microsoft.com/office/drawing/2014/main" xmlns="" id="{76B4704F-D613-4FFF-9A58-0CF6B0354C1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3" name="Shape 11">
          <a:extLst>
            <a:ext uri="{FF2B5EF4-FFF2-40B4-BE49-F238E27FC236}">
              <a16:creationId xmlns:a16="http://schemas.microsoft.com/office/drawing/2014/main" xmlns="" id="{9F2B12A7-BF8D-4804-82A7-A707E181127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4" name="Shape 11">
          <a:extLst>
            <a:ext uri="{FF2B5EF4-FFF2-40B4-BE49-F238E27FC236}">
              <a16:creationId xmlns:a16="http://schemas.microsoft.com/office/drawing/2014/main" xmlns="" id="{B4BB1F18-925C-44DF-9F0E-455249C64254}"/>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5" name="Shape 11">
          <a:extLst>
            <a:ext uri="{FF2B5EF4-FFF2-40B4-BE49-F238E27FC236}">
              <a16:creationId xmlns:a16="http://schemas.microsoft.com/office/drawing/2014/main" xmlns="" id="{3E39F395-25CB-4C58-8670-1A5BC06579AF}"/>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6" name="Shape 11">
          <a:extLst>
            <a:ext uri="{FF2B5EF4-FFF2-40B4-BE49-F238E27FC236}">
              <a16:creationId xmlns:a16="http://schemas.microsoft.com/office/drawing/2014/main" xmlns="" id="{D7F0A7F4-FCC8-4DA0-B096-EC79C71E398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7" name="Shape 11">
          <a:extLst>
            <a:ext uri="{FF2B5EF4-FFF2-40B4-BE49-F238E27FC236}">
              <a16:creationId xmlns:a16="http://schemas.microsoft.com/office/drawing/2014/main" xmlns="" id="{78F99015-7089-4FBA-9698-5EB48F0F776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8" name="Shape 11">
          <a:extLst>
            <a:ext uri="{FF2B5EF4-FFF2-40B4-BE49-F238E27FC236}">
              <a16:creationId xmlns:a16="http://schemas.microsoft.com/office/drawing/2014/main" xmlns="" id="{C67829A7-CF99-488F-8250-4D30BF9151CD}"/>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59" name="Shape 11">
          <a:extLst>
            <a:ext uri="{FF2B5EF4-FFF2-40B4-BE49-F238E27FC236}">
              <a16:creationId xmlns:a16="http://schemas.microsoft.com/office/drawing/2014/main" xmlns="" id="{D3BCC38D-54B9-4014-A648-DC42A3CF2ECA}"/>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0" name="Shape 11">
          <a:extLst>
            <a:ext uri="{FF2B5EF4-FFF2-40B4-BE49-F238E27FC236}">
              <a16:creationId xmlns:a16="http://schemas.microsoft.com/office/drawing/2014/main" xmlns="" id="{C3A882F6-C882-4C17-8050-E7F4D48AA5FB}"/>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1" name="Shape 11">
          <a:extLst>
            <a:ext uri="{FF2B5EF4-FFF2-40B4-BE49-F238E27FC236}">
              <a16:creationId xmlns:a16="http://schemas.microsoft.com/office/drawing/2014/main" xmlns="" id="{45E82407-EB40-40CA-B2A3-B8735AC59EB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2" name="Shape 11">
          <a:extLst>
            <a:ext uri="{FF2B5EF4-FFF2-40B4-BE49-F238E27FC236}">
              <a16:creationId xmlns:a16="http://schemas.microsoft.com/office/drawing/2014/main" xmlns="" id="{01315068-2C3F-4761-A650-79DA689BCF61}"/>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3" name="Shape 11">
          <a:extLst>
            <a:ext uri="{FF2B5EF4-FFF2-40B4-BE49-F238E27FC236}">
              <a16:creationId xmlns:a16="http://schemas.microsoft.com/office/drawing/2014/main" xmlns="" id="{BCD94DCA-BA49-4FAD-B510-B31DB9B57A2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4" name="Shape 11">
          <a:extLst>
            <a:ext uri="{FF2B5EF4-FFF2-40B4-BE49-F238E27FC236}">
              <a16:creationId xmlns:a16="http://schemas.microsoft.com/office/drawing/2014/main" xmlns="" id="{742C37CB-2E4C-49D8-A62D-8A892CF298D6}"/>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5" name="Shape 11">
          <a:extLst>
            <a:ext uri="{FF2B5EF4-FFF2-40B4-BE49-F238E27FC236}">
              <a16:creationId xmlns:a16="http://schemas.microsoft.com/office/drawing/2014/main" xmlns="" id="{A318A071-F91C-4717-B68D-D9D766DEC2A3}"/>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6" name="Shape 11">
          <a:extLst>
            <a:ext uri="{FF2B5EF4-FFF2-40B4-BE49-F238E27FC236}">
              <a16:creationId xmlns:a16="http://schemas.microsoft.com/office/drawing/2014/main" xmlns="" id="{E87CCCAE-7A54-4FA3-A1BA-22069135F407}"/>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7" name="Shape 11">
          <a:extLst>
            <a:ext uri="{FF2B5EF4-FFF2-40B4-BE49-F238E27FC236}">
              <a16:creationId xmlns:a16="http://schemas.microsoft.com/office/drawing/2014/main" xmlns="" id="{933D9BC2-DDC2-427C-B57A-A593B021DD3E}"/>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368" name="Shape 11">
          <a:extLst>
            <a:ext uri="{FF2B5EF4-FFF2-40B4-BE49-F238E27FC236}">
              <a16:creationId xmlns:a16="http://schemas.microsoft.com/office/drawing/2014/main" xmlns="" id="{A17D6CE0-DF13-4996-A5F4-47CA9DCB770C}"/>
            </a:ext>
          </a:extLst>
        </xdr:cNvPr>
        <xdr:cNvSpPr txBox="1"/>
      </xdr:nvSpPr>
      <xdr:spPr>
        <a:xfrm>
          <a:off x="6696075" y="485775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69" name="Shape 12">
          <a:extLst>
            <a:ext uri="{FF2B5EF4-FFF2-40B4-BE49-F238E27FC236}">
              <a16:creationId xmlns:a16="http://schemas.microsoft.com/office/drawing/2014/main" xmlns="" id="{3276C6C7-6147-4193-B663-CFAC41461B41}"/>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370" name="Shape 12">
          <a:extLst>
            <a:ext uri="{FF2B5EF4-FFF2-40B4-BE49-F238E27FC236}">
              <a16:creationId xmlns:a16="http://schemas.microsoft.com/office/drawing/2014/main" xmlns="" id="{B318E3BC-0270-4F49-8902-37C8CC06E5FE}"/>
            </a:ext>
          </a:extLst>
        </xdr:cNvPr>
        <xdr:cNvSpPr txBox="1"/>
      </xdr:nvSpPr>
      <xdr:spPr>
        <a:xfrm>
          <a:off x="6696075" y="485775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371" name="Shape 13">
          <a:extLst>
            <a:ext uri="{FF2B5EF4-FFF2-40B4-BE49-F238E27FC236}">
              <a16:creationId xmlns:a16="http://schemas.microsoft.com/office/drawing/2014/main" xmlns="" id="{21F18523-FDD5-4ECD-A091-6AC05A0A49EF}"/>
            </a:ext>
          </a:extLst>
        </xdr:cNvPr>
        <xdr:cNvSpPr txBox="1"/>
      </xdr:nvSpPr>
      <xdr:spPr>
        <a:xfrm>
          <a:off x="6696075" y="485775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2" name="Shape 11">
          <a:extLst>
            <a:ext uri="{FF2B5EF4-FFF2-40B4-BE49-F238E27FC236}">
              <a16:creationId xmlns:a16="http://schemas.microsoft.com/office/drawing/2014/main" xmlns="" id="{B387454B-8458-471A-914E-F53623F432ED}"/>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3" name="Shape 11">
          <a:extLst>
            <a:ext uri="{FF2B5EF4-FFF2-40B4-BE49-F238E27FC236}">
              <a16:creationId xmlns:a16="http://schemas.microsoft.com/office/drawing/2014/main" xmlns="" id="{6A1914A0-602B-49FF-9000-4D1D2EFA1254}"/>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4" name="Shape 11">
          <a:extLst>
            <a:ext uri="{FF2B5EF4-FFF2-40B4-BE49-F238E27FC236}">
              <a16:creationId xmlns:a16="http://schemas.microsoft.com/office/drawing/2014/main" xmlns="" id="{6EE6786A-CC38-4E4B-837A-8F649068CF5B}"/>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5" name="Shape 11">
          <a:extLst>
            <a:ext uri="{FF2B5EF4-FFF2-40B4-BE49-F238E27FC236}">
              <a16:creationId xmlns:a16="http://schemas.microsoft.com/office/drawing/2014/main" xmlns="" id="{17E40085-7558-4B86-9C3E-B5C20AB1247F}"/>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6" name="Shape 11">
          <a:extLst>
            <a:ext uri="{FF2B5EF4-FFF2-40B4-BE49-F238E27FC236}">
              <a16:creationId xmlns:a16="http://schemas.microsoft.com/office/drawing/2014/main" xmlns="" id="{163C0193-0598-4C32-AE75-017B952F7951}"/>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7" name="Shape 11">
          <a:extLst>
            <a:ext uri="{FF2B5EF4-FFF2-40B4-BE49-F238E27FC236}">
              <a16:creationId xmlns:a16="http://schemas.microsoft.com/office/drawing/2014/main" xmlns="" id="{5855DA2D-B4BE-4804-8AB2-4F9CCDEE78B9}"/>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8" name="Shape 11">
          <a:extLst>
            <a:ext uri="{FF2B5EF4-FFF2-40B4-BE49-F238E27FC236}">
              <a16:creationId xmlns:a16="http://schemas.microsoft.com/office/drawing/2014/main" xmlns="" id="{B5393AF8-76B7-4765-B8B0-0F285ED13624}"/>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79" name="Shape 11">
          <a:extLst>
            <a:ext uri="{FF2B5EF4-FFF2-40B4-BE49-F238E27FC236}">
              <a16:creationId xmlns:a16="http://schemas.microsoft.com/office/drawing/2014/main" xmlns="" id="{7580012C-4310-46BB-B174-FEE3A2E05E00}"/>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0" name="Shape 11">
          <a:extLst>
            <a:ext uri="{FF2B5EF4-FFF2-40B4-BE49-F238E27FC236}">
              <a16:creationId xmlns:a16="http://schemas.microsoft.com/office/drawing/2014/main" xmlns="" id="{F37F6E6A-7C39-4D0D-95A8-3B3BE2EDDD06}"/>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1" name="Shape 11">
          <a:extLst>
            <a:ext uri="{FF2B5EF4-FFF2-40B4-BE49-F238E27FC236}">
              <a16:creationId xmlns:a16="http://schemas.microsoft.com/office/drawing/2014/main" xmlns="" id="{113177BC-F65C-42F1-9204-0BF7291B03F6}"/>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2" name="Shape 11">
          <a:extLst>
            <a:ext uri="{FF2B5EF4-FFF2-40B4-BE49-F238E27FC236}">
              <a16:creationId xmlns:a16="http://schemas.microsoft.com/office/drawing/2014/main" xmlns="" id="{38B698F3-CCC8-4F79-9C1C-578376E89419}"/>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3" name="Shape 11">
          <a:extLst>
            <a:ext uri="{FF2B5EF4-FFF2-40B4-BE49-F238E27FC236}">
              <a16:creationId xmlns:a16="http://schemas.microsoft.com/office/drawing/2014/main" xmlns="" id="{DC75DFC5-C6BD-4490-BE4F-DEF858768665}"/>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4" name="Shape 11">
          <a:extLst>
            <a:ext uri="{FF2B5EF4-FFF2-40B4-BE49-F238E27FC236}">
              <a16:creationId xmlns:a16="http://schemas.microsoft.com/office/drawing/2014/main" xmlns="" id="{A2EBBE62-1955-49F6-BD67-90FCC3671364}"/>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5" name="Shape 11">
          <a:extLst>
            <a:ext uri="{FF2B5EF4-FFF2-40B4-BE49-F238E27FC236}">
              <a16:creationId xmlns:a16="http://schemas.microsoft.com/office/drawing/2014/main" xmlns="" id="{F888A9E3-AF7C-4DCD-A88D-6ACB68B37871}"/>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6" name="Shape 11">
          <a:extLst>
            <a:ext uri="{FF2B5EF4-FFF2-40B4-BE49-F238E27FC236}">
              <a16:creationId xmlns:a16="http://schemas.microsoft.com/office/drawing/2014/main" xmlns="" id="{71944CBA-CF5A-4E0E-8325-C7AB20ABEED4}"/>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7" name="Shape 11">
          <a:extLst>
            <a:ext uri="{FF2B5EF4-FFF2-40B4-BE49-F238E27FC236}">
              <a16:creationId xmlns:a16="http://schemas.microsoft.com/office/drawing/2014/main" xmlns="" id="{578C213E-183D-406C-9DF6-1B7F94BD859F}"/>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8" name="Shape 11">
          <a:extLst>
            <a:ext uri="{FF2B5EF4-FFF2-40B4-BE49-F238E27FC236}">
              <a16:creationId xmlns:a16="http://schemas.microsoft.com/office/drawing/2014/main" xmlns="" id="{923FE10C-6F25-49A8-9330-6EFB8BFC372E}"/>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89" name="Shape 11">
          <a:extLst>
            <a:ext uri="{FF2B5EF4-FFF2-40B4-BE49-F238E27FC236}">
              <a16:creationId xmlns:a16="http://schemas.microsoft.com/office/drawing/2014/main" xmlns="" id="{2A3C273B-D411-4638-9A19-364756F21259}"/>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90" name="Shape 11">
          <a:extLst>
            <a:ext uri="{FF2B5EF4-FFF2-40B4-BE49-F238E27FC236}">
              <a16:creationId xmlns:a16="http://schemas.microsoft.com/office/drawing/2014/main" xmlns="" id="{ABDE2D82-7887-42CA-886D-43CC8EC8EBB5}"/>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91" name="Shape 11">
          <a:extLst>
            <a:ext uri="{FF2B5EF4-FFF2-40B4-BE49-F238E27FC236}">
              <a16:creationId xmlns:a16="http://schemas.microsoft.com/office/drawing/2014/main" xmlns="" id="{19928AC0-AB69-40F9-BF1F-9A4E00AE0510}"/>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92" name="Shape 11">
          <a:extLst>
            <a:ext uri="{FF2B5EF4-FFF2-40B4-BE49-F238E27FC236}">
              <a16:creationId xmlns:a16="http://schemas.microsoft.com/office/drawing/2014/main" xmlns="" id="{11014586-4C8B-423C-ADAC-149385CCEF56}"/>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93" name="Shape 11">
          <a:extLst>
            <a:ext uri="{FF2B5EF4-FFF2-40B4-BE49-F238E27FC236}">
              <a16:creationId xmlns:a16="http://schemas.microsoft.com/office/drawing/2014/main" xmlns="" id="{78656FAF-CE53-4FD1-8A2F-E4FA847B53F7}"/>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94" name="Shape 11">
          <a:extLst>
            <a:ext uri="{FF2B5EF4-FFF2-40B4-BE49-F238E27FC236}">
              <a16:creationId xmlns:a16="http://schemas.microsoft.com/office/drawing/2014/main" xmlns="" id="{D1D2B3AA-FE82-4A9D-8B70-C54D20E55E89}"/>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395" name="Shape 11">
          <a:extLst>
            <a:ext uri="{FF2B5EF4-FFF2-40B4-BE49-F238E27FC236}">
              <a16:creationId xmlns:a16="http://schemas.microsoft.com/office/drawing/2014/main" xmlns="" id="{BAFDC8A2-B826-4874-B0C4-DF8981DB29C5}"/>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396" name="Shape 12">
          <a:extLst>
            <a:ext uri="{FF2B5EF4-FFF2-40B4-BE49-F238E27FC236}">
              <a16:creationId xmlns:a16="http://schemas.microsoft.com/office/drawing/2014/main" xmlns="" id="{75304E34-DDA6-4FA3-BB67-B91C27E80335}"/>
            </a:ext>
          </a:extLst>
        </xdr:cNvPr>
        <xdr:cNvSpPr txBox="1"/>
      </xdr:nvSpPr>
      <xdr:spPr>
        <a:xfrm>
          <a:off x="6696075" y="478917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397" name="Shape 12">
          <a:extLst>
            <a:ext uri="{FF2B5EF4-FFF2-40B4-BE49-F238E27FC236}">
              <a16:creationId xmlns:a16="http://schemas.microsoft.com/office/drawing/2014/main" xmlns="" id="{4286D172-D5BE-4B1F-A6AF-07335FD694AA}"/>
            </a:ext>
          </a:extLst>
        </xdr:cNvPr>
        <xdr:cNvSpPr txBox="1"/>
      </xdr:nvSpPr>
      <xdr:spPr>
        <a:xfrm>
          <a:off x="6696075" y="478917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398" name="Shape 12">
          <a:extLst>
            <a:ext uri="{FF2B5EF4-FFF2-40B4-BE49-F238E27FC236}">
              <a16:creationId xmlns:a16="http://schemas.microsoft.com/office/drawing/2014/main" xmlns="" id="{6FAABEB1-9186-4559-B207-7E863C4033CC}"/>
            </a:ext>
          </a:extLst>
        </xdr:cNvPr>
        <xdr:cNvSpPr txBox="1"/>
      </xdr:nvSpPr>
      <xdr:spPr>
        <a:xfrm>
          <a:off x="6696075" y="478917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399" name="Shape 12">
          <a:extLst>
            <a:ext uri="{FF2B5EF4-FFF2-40B4-BE49-F238E27FC236}">
              <a16:creationId xmlns:a16="http://schemas.microsoft.com/office/drawing/2014/main" xmlns="" id="{B2C91328-9482-49CF-B2AA-FEF56E871D81}"/>
            </a:ext>
          </a:extLst>
        </xdr:cNvPr>
        <xdr:cNvSpPr txBox="1"/>
      </xdr:nvSpPr>
      <xdr:spPr>
        <a:xfrm>
          <a:off x="6696075" y="478917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0" name="Shape 11">
          <a:extLst>
            <a:ext uri="{FF2B5EF4-FFF2-40B4-BE49-F238E27FC236}">
              <a16:creationId xmlns:a16="http://schemas.microsoft.com/office/drawing/2014/main" xmlns="" id="{D53469BD-399D-4154-85E9-468396D6F337}"/>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1" name="Shape 11">
          <a:extLst>
            <a:ext uri="{FF2B5EF4-FFF2-40B4-BE49-F238E27FC236}">
              <a16:creationId xmlns:a16="http://schemas.microsoft.com/office/drawing/2014/main" xmlns="" id="{739D8F50-A6B8-4DB2-9C0C-C553556D85D2}"/>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2" name="Shape 11">
          <a:extLst>
            <a:ext uri="{FF2B5EF4-FFF2-40B4-BE49-F238E27FC236}">
              <a16:creationId xmlns:a16="http://schemas.microsoft.com/office/drawing/2014/main" xmlns="" id="{BED5D8E5-8686-4134-8B2D-F0FC5BA58033}"/>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3" name="Shape 11">
          <a:extLst>
            <a:ext uri="{FF2B5EF4-FFF2-40B4-BE49-F238E27FC236}">
              <a16:creationId xmlns:a16="http://schemas.microsoft.com/office/drawing/2014/main" xmlns="" id="{2EB8BC93-DCB0-4957-8C7A-E1EB7C0122BD}"/>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4" name="Shape 11">
          <a:extLst>
            <a:ext uri="{FF2B5EF4-FFF2-40B4-BE49-F238E27FC236}">
              <a16:creationId xmlns:a16="http://schemas.microsoft.com/office/drawing/2014/main" xmlns="" id="{5F5D8EF2-3817-4F86-AE2A-D6F5C6524A57}"/>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5" name="Shape 11">
          <a:extLst>
            <a:ext uri="{FF2B5EF4-FFF2-40B4-BE49-F238E27FC236}">
              <a16:creationId xmlns:a16="http://schemas.microsoft.com/office/drawing/2014/main" xmlns="" id="{90297C6A-2FB0-4889-B485-88AEEDC161F7}"/>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6" name="Shape 11">
          <a:extLst>
            <a:ext uri="{FF2B5EF4-FFF2-40B4-BE49-F238E27FC236}">
              <a16:creationId xmlns:a16="http://schemas.microsoft.com/office/drawing/2014/main" xmlns="" id="{B27BC49B-CF47-4812-BB19-4B9C7F2E67AD}"/>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7" name="Shape 11">
          <a:extLst>
            <a:ext uri="{FF2B5EF4-FFF2-40B4-BE49-F238E27FC236}">
              <a16:creationId xmlns:a16="http://schemas.microsoft.com/office/drawing/2014/main" xmlns="" id="{C3A0FF68-6601-405E-B839-1394C5538EE2}"/>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8" name="Shape 11">
          <a:extLst>
            <a:ext uri="{FF2B5EF4-FFF2-40B4-BE49-F238E27FC236}">
              <a16:creationId xmlns:a16="http://schemas.microsoft.com/office/drawing/2014/main" xmlns="" id="{82853E22-02BF-4F9C-9F71-AFD3EBEBA4F0}"/>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09" name="Shape 11">
          <a:extLst>
            <a:ext uri="{FF2B5EF4-FFF2-40B4-BE49-F238E27FC236}">
              <a16:creationId xmlns:a16="http://schemas.microsoft.com/office/drawing/2014/main" xmlns="" id="{61851117-48D5-462E-9378-5DD3448A4327}"/>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0" name="Shape 11">
          <a:extLst>
            <a:ext uri="{FF2B5EF4-FFF2-40B4-BE49-F238E27FC236}">
              <a16:creationId xmlns:a16="http://schemas.microsoft.com/office/drawing/2014/main" xmlns="" id="{8C004264-F628-473A-9AA1-5EEA765B6A26}"/>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1" name="Shape 11">
          <a:extLst>
            <a:ext uri="{FF2B5EF4-FFF2-40B4-BE49-F238E27FC236}">
              <a16:creationId xmlns:a16="http://schemas.microsoft.com/office/drawing/2014/main" xmlns="" id="{4D309F6D-B7BC-4C79-95F0-F808DDC9203D}"/>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2" name="Shape 11">
          <a:extLst>
            <a:ext uri="{FF2B5EF4-FFF2-40B4-BE49-F238E27FC236}">
              <a16:creationId xmlns:a16="http://schemas.microsoft.com/office/drawing/2014/main" xmlns="" id="{188D5B58-C599-485C-A963-194F15747A88}"/>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3" name="Shape 11">
          <a:extLst>
            <a:ext uri="{FF2B5EF4-FFF2-40B4-BE49-F238E27FC236}">
              <a16:creationId xmlns:a16="http://schemas.microsoft.com/office/drawing/2014/main" xmlns="" id="{B5249092-6937-4A0C-9992-266AFCB67535}"/>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4" name="Shape 11">
          <a:extLst>
            <a:ext uri="{FF2B5EF4-FFF2-40B4-BE49-F238E27FC236}">
              <a16:creationId xmlns:a16="http://schemas.microsoft.com/office/drawing/2014/main" xmlns="" id="{0929F39D-66A2-4BEA-9923-784E15115E85}"/>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5" name="Shape 11">
          <a:extLst>
            <a:ext uri="{FF2B5EF4-FFF2-40B4-BE49-F238E27FC236}">
              <a16:creationId xmlns:a16="http://schemas.microsoft.com/office/drawing/2014/main" xmlns="" id="{458CF77A-B746-4D79-A55E-49C8B9D9DF1F}"/>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6" name="Shape 11">
          <a:extLst>
            <a:ext uri="{FF2B5EF4-FFF2-40B4-BE49-F238E27FC236}">
              <a16:creationId xmlns:a16="http://schemas.microsoft.com/office/drawing/2014/main" xmlns="" id="{0FD0D759-76BC-4FCE-AC3F-76EA7243CFFF}"/>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7" name="Shape 11">
          <a:extLst>
            <a:ext uri="{FF2B5EF4-FFF2-40B4-BE49-F238E27FC236}">
              <a16:creationId xmlns:a16="http://schemas.microsoft.com/office/drawing/2014/main" xmlns="" id="{1CBEB37A-C018-43F5-9615-14DF5940F686}"/>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8" name="Shape 11">
          <a:extLst>
            <a:ext uri="{FF2B5EF4-FFF2-40B4-BE49-F238E27FC236}">
              <a16:creationId xmlns:a16="http://schemas.microsoft.com/office/drawing/2014/main" xmlns="" id="{BC9F0196-A60A-4BCB-AC0C-8130C4F8BA53}"/>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19" name="Shape 11">
          <a:extLst>
            <a:ext uri="{FF2B5EF4-FFF2-40B4-BE49-F238E27FC236}">
              <a16:creationId xmlns:a16="http://schemas.microsoft.com/office/drawing/2014/main" xmlns="" id="{57F436CA-EF01-4B73-876F-1234DC7E3988}"/>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20" name="Shape 11">
          <a:extLst>
            <a:ext uri="{FF2B5EF4-FFF2-40B4-BE49-F238E27FC236}">
              <a16:creationId xmlns:a16="http://schemas.microsoft.com/office/drawing/2014/main" xmlns="" id="{D271FA93-FF2F-4519-B8E0-E054F563DEA4}"/>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21" name="Shape 11">
          <a:extLst>
            <a:ext uri="{FF2B5EF4-FFF2-40B4-BE49-F238E27FC236}">
              <a16:creationId xmlns:a16="http://schemas.microsoft.com/office/drawing/2014/main" xmlns="" id="{3E191774-37CE-44FA-98A9-9814F3ABE26B}"/>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22" name="Shape 11">
          <a:extLst>
            <a:ext uri="{FF2B5EF4-FFF2-40B4-BE49-F238E27FC236}">
              <a16:creationId xmlns:a16="http://schemas.microsoft.com/office/drawing/2014/main" xmlns="" id="{0170F7AF-934B-4E93-B717-382AA7120E42}"/>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23" name="Shape 11">
          <a:extLst>
            <a:ext uri="{FF2B5EF4-FFF2-40B4-BE49-F238E27FC236}">
              <a16:creationId xmlns:a16="http://schemas.microsoft.com/office/drawing/2014/main" xmlns="" id="{4C6D5E74-3F69-4415-82AC-6C794967FDDA}"/>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424" name="Shape 12">
          <a:extLst>
            <a:ext uri="{FF2B5EF4-FFF2-40B4-BE49-F238E27FC236}">
              <a16:creationId xmlns:a16="http://schemas.microsoft.com/office/drawing/2014/main" xmlns="" id="{E2B79872-B7A0-463A-9BDD-999BFFE3995A}"/>
            </a:ext>
          </a:extLst>
        </xdr:cNvPr>
        <xdr:cNvSpPr txBox="1"/>
      </xdr:nvSpPr>
      <xdr:spPr>
        <a:xfrm>
          <a:off x="6696075" y="481203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425" name="Shape 12">
          <a:extLst>
            <a:ext uri="{FF2B5EF4-FFF2-40B4-BE49-F238E27FC236}">
              <a16:creationId xmlns:a16="http://schemas.microsoft.com/office/drawing/2014/main" xmlns="" id="{5D3C5F05-5B4A-4FCD-8A37-E2A9E6A58BE6}"/>
            </a:ext>
          </a:extLst>
        </xdr:cNvPr>
        <xdr:cNvSpPr txBox="1"/>
      </xdr:nvSpPr>
      <xdr:spPr>
        <a:xfrm>
          <a:off x="6696075" y="481203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426" name="Shape 12">
          <a:extLst>
            <a:ext uri="{FF2B5EF4-FFF2-40B4-BE49-F238E27FC236}">
              <a16:creationId xmlns:a16="http://schemas.microsoft.com/office/drawing/2014/main" xmlns="" id="{BA88FEBC-07B1-4ABF-8D2E-47F85B7AB8C0}"/>
            </a:ext>
          </a:extLst>
        </xdr:cNvPr>
        <xdr:cNvSpPr txBox="1"/>
      </xdr:nvSpPr>
      <xdr:spPr>
        <a:xfrm>
          <a:off x="6696075" y="481203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427" name="Shape 12">
          <a:extLst>
            <a:ext uri="{FF2B5EF4-FFF2-40B4-BE49-F238E27FC236}">
              <a16:creationId xmlns:a16="http://schemas.microsoft.com/office/drawing/2014/main" xmlns="" id="{EFBC2D9D-434E-428F-9BAA-1691715F643A}"/>
            </a:ext>
          </a:extLst>
        </xdr:cNvPr>
        <xdr:cNvSpPr txBox="1"/>
      </xdr:nvSpPr>
      <xdr:spPr>
        <a:xfrm>
          <a:off x="6696075" y="481203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28" name="Shape 11">
          <a:extLst>
            <a:ext uri="{FF2B5EF4-FFF2-40B4-BE49-F238E27FC236}">
              <a16:creationId xmlns:a16="http://schemas.microsoft.com/office/drawing/2014/main" xmlns="" id="{FD059055-2F93-4EB7-B7BE-1AB3CF58C7F3}"/>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29" name="Shape 11">
          <a:extLst>
            <a:ext uri="{FF2B5EF4-FFF2-40B4-BE49-F238E27FC236}">
              <a16:creationId xmlns:a16="http://schemas.microsoft.com/office/drawing/2014/main" xmlns="" id="{C9951E8E-CAB6-4316-990F-26FA72A32367}"/>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0" name="Shape 11">
          <a:extLst>
            <a:ext uri="{FF2B5EF4-FFF2-40B4-BE49-F238E27FC236}">
              <a16:creationId xmlns:a16="http://schemas.microsoft.com/office/drawing/2014/main" xmlns="" id="{5439D573-107A-4C0A-A212-10BE927E9A19}"/>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1" name="Shape 11">
          <a:extLst>
            <a:ext uri="{FF2B5EF4-FFF2-40B4-BE49-F238E27FC236}">
              <a16:creationId xmlns:a16="http://schemas.microsoft.com/office/drawing/2014/main" xmlns="" id="{0FE8A4CD-2921-4C56-A309-BB58AE3DF338}"/>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2" name="Shape 11">
          <a:extLst>
            <a:ext uri="{FF2B5EF4-FFF2-40B4-BE49-F238E27FC236}">
              <a16:creationId xmlns:a16="http://schemas.microsoft.com/office/drawing/2014/main" xmlns="" id="{0C5B80A5-D3C9-4E62-AFC0-585D7A3F85EE}"/>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3" name="Shape 11">
          <a:extLst>
            <a:ext uri="{FF2B5EF4-FFF2-40B4-BE49-F238E27FC236}">
              <a16:creationId xmlns:a16="http://schemas.microsoft.com/office/drawing/2014/main" xmlns="" id="{41FBBBC2-C9D3-4955-8323-DFBE147058A6}"/>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4" name="Shape 11">
          <a:extLst>
            <a:ext uri="{FF2B5EF4-FFF2-40B4-BE49-F238E27FC236}">
              <a16:creationId xmlns:a16="http://schemas.microsoft.com/office/drawing/2014/main" xmlns="" id="{40FBAE68-4C76-4E1A-B7FD-09D40098C1AA}"/>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5" name="Shape 11">
          <a:extLst>
            <a:ext uri="{FF2B5EF4-FFF2-40B4-BE49-F238E27FC236}">
              <a16:creationId xmlns:a16="http://schemas.microsoft.com/office/drawing/2014/main" xmlns="" id="{3D969499-3E2A-4A1A-A3B8-5CCE99D3912C}"/>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6" name="Shape 11">
          <a:extLst>
            <a:ext uri="{FF2B5EF4-FFF2-40B4-BE49-F238E27FC236}">
              <a16:creationId xmlns:a16="http://schemas.microsoft.com/office/drawing/2014/main" xmlns="" id="{7F390D33-6022-45EF-84D0-66EB46FDE2B0}"/>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7" name="Shape 11">
          <a:extLst>
            <a:ext uri="{FF2B5EF4-FFF2-40B4-BE49-F238E27FC236}">
              <a16:creationId xmlns:a16="http://schemas.microsoft.com/office/drawing/2014/main" xmlns="" id="{9D331AED-862B-4DAF-B54F-79C8A993FBA2}"/>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8" name="Shape 11">
          <a:extLst>
            <a:ext uri="{FF2B5EF4-FFF2-40B4-BE49-F238E27FC236}">
              <a16:creationId xmlns:a16="http://schemas.microsoft.com/office/drawing/2014/main" xmlns="" id="{D9D4207E-DD2E-461E-9802-7F551D263829}"/>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39" name="Shape 11">
          <a:extLst>
            <a:ext uri="{FF2B5EF4-FFF2-40B4-BE49-F238E27FC236}">
              <a16:creationId xmlns:a16="http://schemas.microsoft.com/office/drawing/2014/main" xmlns="" id="{5CBAAA2F-ABAD-428D-A8DF-970302078866}"/>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0" name="Shape 11">
          <a:extLst>
            <a:ext uri="{FF2B5EF4-FFF2-40B4-BE49-F238E27FC236}">
              <a16:creationId xmlns:a16="http://schemas.microsoft.com/office/drawing/2014/main" xmlns="" id="{3EBA4A0D-1C5E-4736-801D-896451313498}"/>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1" name="Shape 11">
          <a:extLst>
            <a:ext uri="{FF2B5EF4-FFF2-40B4-BE49-F238E27FC236}">
              <a16:creationId xmlns:a16="http://schemas.microsoft.com/office/drawing/2014/main" xmlns="" id="{5527BCA9-082B-4E2D-A1C0-8D2104DFB341}"/>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2" name="Shape 11">
          <a:extLst>
            <a:ext uri="{FF2B5EF4-FFF2-40B4-BE49-F238E27FC236}">
              <a16:creationId xmlns:a16="http://schemas.microsoft.com/office/drawing/2014/main" xmlns="" id="{91E66634-12E2-4E4A-B4A8-0E68F8DA0E7F}"/>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3" name="Shape 11">
          <a:extLst>
            <a:ext uri="{FF2B5EF4-FFF2-40B4-BE49-F238E27FC236}">
              <a16:creationId xmlns:a16="http://schemas.microsoft.com/office/drawing/2014/main" xmlns="" id="{572175B8-BCCE-496E-AA11-FDEB13D29CD4}"/>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4" name="Shape 11">
          <a:extLst>
            <a:ext uri="{FF2B5EF4-FFF2-40B4-BE49-F238E27FC236}">
              <a16:creationId xmlns:a16="http://schemas.microsoft.com/office/drawing/2014/main" xmlns="" id="{01C50B76-A52E-47BE-A625-D225CA1C0663}"/>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5" name="Shape 11">
          <a:extLst>
            <a:ext uri="{FF2B5EF4-FFF2-40B4-BE49-F238E27FC236}">
              <a16:creationId xmlns:a16="http://schemas.microsoft.com/office/drawing/2014/main" xmlns="" id="{856F0309-105B-4832-A740-C556812D2F53}"/>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6" name="Shape 11">
          <a:extLst>
            <a:ext uri="{FF2B5EF4-FFF2-40B4-BE49-F238E27FC236}">
              <a16:creationId xmlns:a16="http://schemas.microsoft.com/office/drawing/2014/main" xmlns="" id="{FCA9B7A9-C5A7-41A0-8151-A742E4982E2F}"/>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7" name="Shape 11">
          <a:extLst>
            <a:ext uri="{FF2B5EF4-FFF2-40B4-BE49-F238E27FC236}">
              <a16:creationId xmlns:a16="http://schemas.microsoft.com/office/drawing/2014/main" xmlns="" id="{90A651F3-C865-4240-8B19-3486C850E7A6}"/>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8" name="Shape 11">
          <a:extLst>
            <a:ext uri="{FF2B5EF4-FFF2-40B4-BE49-F238E27FC236}">
              <a16:creationId xmlns:a16="http://schemas.microsoft.com/office/drawing/2014/main" xmlns="" id="{A3CCACA8-5636-4AAE-93EE-AD2210E21C15}"/>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49" name="Shape 11">
          <a:extLst>
            <a:ext uri="{FF2B5EF4-FFF2-40B4-BE49-F238E27FC236}">
              <a16:creationId xmlns:a16="http://schemas.microsoft.com/office/drawing/2014/main" xmlns="" id="{57FD093D-1B6E-4974-B74D-D82CADDCB07E}"/>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0" name="Shape 11">
          <a:extLst>
            <a:ext uri="{FF2B5EF4-FFF2-40B4-BE49-F238E27FC236}">
              <a16:creationId xmlns:a16="http://schemas.microsoft.com/office/drawing/2014/main" xmlns="" id="{2062DEE5-9E06-4DE7-9C22-D36BED27EC44}"/>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1" name="Shape 11">
          <a:extLst>
            <a:ext uri="{FF2B5EF4-FFF2-40B4-BE49-F238E27FC236}">
              <a16:creationId xmlns:a16="http://schemas.microsoft.com/office/drawing/2014/main" xmlns="" id="{689F81C4-D99F-42F4-B870-1DD20098E790}"/>
            </a:ext>
          </a:extLst>
        </xdr:cNvPr>
        <xdr:cNvSpPr txBox="1"/>
      </xdr:nvSpPr>
      <xdr:spPr>
        <a:xfrm>
          <a:off x="6696075" y="478917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452" name="Shape 12">
          <a:extLst>
            <a:ext uri="{FF2B5EF4-FFF2-40B4-BE49-F238E27FC236}">
              <a16:creationId xmlns:a16="http://schemas.microsoft.com/office/drawing/2014/main" xmlns="" id="{45EB3F39-A46B-4AA5-B63D-2FC8B96EBD9E}"/>
            </a:ext>
          </a:extLst>
        </xdr:cNvPr>
        <xdr:cNvSpPr txBox="1"/>
      </xdr:nvSpPr>
      <xdr:spPr>
        <a:xfrm>
          <a:off x="6696075" y="478917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04775"/>
    <xdr:sp macro="" textlink="">
      <xdr:nvSpPr>
        <xdr:cNvPr id="453" name="Shape 12">
          <a:extLst>
            <a:ext uri="{FF2B5EF4-FFF2-40B4-BE49-F238E27FC236}">
              <a16:creationId xmlns:a16="http://schemas.microsoft.com/office/drawing/2014/main" xmlns="" id="{9A5D6C03-C4B2-4895-A1FD-B6D6447093C9}"/>
            </a:ext>
          </a:extLst>
        </xdr:cNvPr>
        <xdr:cNvSpPr txBox="1"/>
      </xdr:nvSpPr>
      <xdr:spPr>
        <a:xfrm>
          <a:off x="6696075" y="47891700"/>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95250"/>
    <xdr:sp macro="" textlink="">
      <xdr:nvSpPr>
        <xdr:cNvPr id="454" name="Shape 14">
          <a:extLst>
            <a:ext uri="{FF2B5EF4-FFF2-40B4-BE49-F238E27FC236}">
              <a16:creationId xmlns:a16="http://schemas.microsoft.com/office/drawing/2014/main" xmlns="" id="{0521A3FB-4413-4D37-8213-0FF5CDFD6F80}"/>
            </a:ext>
          </a:extLst>
        </xdr:cNvPr>
        <xdr:cNvSpPr txBox="1"/>
      </xdr:nvSpPr>
      <xdr:spPr>
        <a:xfrm>
          <a:off x="6696075" y="48082200"/>
          <a:ext cx="76200" cy="95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5" name="Shape 11">
          <a:extLst>
            <a:ext uri="{FF2B5EF4-FFF2-40B4-BE49-F238E27FC236}">
              <a16:creationId xmlns:a16="http://schemas.microsoft.com/office/drawing/2014/main" xmlns="" id="{BF16B347-7D99-482F-A2C3-DE78C22ACB96}"/>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6" name="Shape 11">
          <a:extLst>
            <a:ext uri="{FF2B5EF4-FFF2-40B4-BE49-F238E27FC236}">
              <a16:creationId xmlns:a16="http://schemas.microsoft.com/office/drawing/2014/main" xmlns="" id="{31F9C485-1138-4731-9D4C-0FEBB890B345}"/>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7" name="Shape 11">
          <a:extLst>
            <a:ext uri="{FF2B5EF4-FFF2-40B4-BE49-F238E27FC236}">
              <a16:creationId xmlns:a16="http://schemas.microsoft.com/office/drawing/2014/main" xmlns="" id="{961D1091-2D7F-4D6F-8B86-7B77529150D8}"/>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8" name="Shape 11">
          <a:extLst>
            <a:ext uri="{FF2B5EF4-FFF2-40B4-BE49-F238E27FC236}">
              <a16:creationId xmlns:a16="http://schemas.microsoft.com/office/drawing/2014/main" xmlns="" id="{8A44E027-CCEC-4120-A2A1-1C1B4993DC30}"/>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59" name="Shape 11">
          <a:extLst>
            <a:ext uri="{FF2B5EF4-FFF2-40B4-BE49-F238E27FC236}">
              <a16:creationId xmlns:a16="http://schemas.microsoft.com/office/drawing/2014/main" xmlns="" id="{FF0FFF49-94E5-490C-97F2-C8E30E7768A4}"/>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0" name="Shape 11">
          <a:extLst>
            <a:ext uri="{FF2B5EF4-FFF2-40B4-BE49-F238E27FC236}">
              <a16:creationId xmlns:a16="http://schemas.microsoft.com/office/drawing/2014/main" xmlns="" id="{38117305-E06B-4C9D-9F41-CA297C5FF059}"/>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1" name="Shape 11">
          <a:extLst>
            <a:ext uri="{FF2B5EF4-FFF2-40B4-BE49-F238E27FC236}">
              <a16:creationId xmlns:a16="http://schemas.microsoft.com/office/drawing/2014/main" xmlns="" id="{40BAF539-129C-4692-BC5E-92EA9F2A5570}"/>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2" name="Shape 11">
          <a:extLst>
            <a:ext uri="{FF2B5EF4-FFF2-40B4-BE49-F238E27FC236}">
              <a16:creationId xmlns:a16="http://schemas.microsoft.com/office/drawing/2014/main" xmlns="" id="{E5832770-2142-4F10-82BE-8587E8C4B8FE}"/>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3" name="Shape 11">
          <a:extLst>
            <a:ext uri="{FF2B5EF4-FFF2-40B4-BE49-F238E27FC236}">
              <a16:creationId xmlns:a16="http://schemas.microsoft.com/office/drawing/2014/main" xmlns="" id="{AA2E158A-FBA0-462E-9C14-A9C031B33066}"/>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4" name="Shape 11">
          <a:extLst>
            <a:ext uri="{FF2B5EF4-FFF2-40B4-BE49-F238E27FC236}">
              <a16:creationId xmlns:a16="http://schemas.microsoft.com/office/drawing/2014/main" xmlns="" id="{FFAA9347-DC70-44C2-A78F-799570FEFFFA}"/>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5" name="Shape 11">
          <a:extLst>
            <a:ext uri="{FF2B5EF4-FFF2-40B4-BE49-F238E27FC236}">
              <a16:creationId xmlns:a16="http://schemas.microsoft.com/office/drawing/2014/main" xmlns="" id="{E50C78BA-79C0-410B-94FB-5C0A142A9B9C}"/>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6" name="Shape 11">
          <a:extLst>
            <a:ext uri="{FF2B5EF4-FFF2-40B4-BE49-F238E27FC236}">
              <a16:creationId xmlns:a16="http://schemas.microsoft.com/office/drawing/2014/main" xmlns="" id="{A8DA5620-327E-479B-84F5-EF9C8F983521}"/>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7" name="Shape 11">
          <a:extLst>
            <a:ext uri="{FF2B5EF4-FFF2-40B4-BE49-F238E27FC236}">
              <a16:creationId xmlns:a16="http://schemas.microsoft.com/office/drawing/2014/main" xmlns="" id="{F2C00AF8-3A0A-4118-820E-A17E9F0787A6}"/>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8" name="Shape 11">
          <a:extLst>
            <a:ext uri="{FF2B5EF4-FFF2-40B4-BE49-F238E27FC236}">
              <a16:creationId xmlns:a16="http://schemas.microsoft.com/office/drawing/2014/main" xmlns="" id="{0A430A25-2DAE-4371-ADAB-08FA5E1EC29C}"/>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69" name="Shape 11">
          <a:extLst>
            <a:ext uri="{FF2B5EF4-FFF2-40B4-BE49-F238E27FC236}">
              <a16:creationId xmlns:a16="http://schemas.microsoft.com/office/drawing/2014/main" xmlns="" id="{5E7CF131-D59E-4F80-AF2E-A03F152DD7A0}"/>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70" name="Shape 11">
          <a:extLst>
            <a:ext uri="{FF2B5EF4-FFF2-40B4-BE49-F238E27FC236}">
              <a16:creationId xmlns:a16="http://schemas.microsoft.com/office/drawing/2014/main" xmlns="" id="{D181F85F-6457-4575-8D0A-45179E1BFA1B}"/>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71" name="Shape 11">
          <a:extLst>
            <a:ext uri="{FF2B5EF4-FFF2-40B4-BE49-F238E27FC236}">
              <a16:creationId xmlns:a16="http://schemas.microsoft.com/office/drawing/2014/main" xmlns="" id="{23872B7B-1A77-4CD8-B59E-E23DA7A23CF3}"/>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72" name="Shape 11">
          <a:extLst>
            <a:ext uri="{FF2B5EF4-FFF2-40B4-BE49-F238E27FC236}">
              <a16:creationId xmlns:a16="http://schemas.microsoft.com/office/drawing/2014/main" xmlns="" id="{8FD04EA2-9F29-452D-BA56-77F04AAD5E64}"/>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76200" cy="123825"/>
    <xdr:sp macro="" textlink="">
      <xdr:nvSpPr>
        <xdr:cNvPr id="473" name="Shape 11">
          <a:extLst>
            <a:ext uri="{FF2B5EF4-FFF2-40B4-BE49-F238E27FC236}">
              <a16:creationId xmlns:a16="http://schemas.microsoft.com/office/drawing/2014/main" xmlns="" id="{0F150199-3B53-47BA-8020-F75EF5C8CE89}"/>
            </a:ext>
          </a:extLst>
        </xdr:cNvPr>
        <xdr:cNvSpPr txBox="1"/>
      </xdr:nvSpPr>
      <xdr:spPr>
        <a:xfrm>
          <a:off x="6696075" y="48120300"/>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474" name="Shape 15">
          <a:extLst>
            <a:ext uri="{FF2B5EF4-FFF2-40B4-BE49-F238E27FC236}">
              <a16:creationId xmlns:a16="http://schemas.microsoft.com/office/drawing/2014/main" xmlns="" id="{BF3C9D53-AFEE-4EE3-8780-A03002E6E33C}"/>
            </a:ext>
          </a:extLst>
        </xdr:cNvPr>
        <xdr:cNvSpPr txBox="1"/>
      </xdr:nvSpPr>
      <xdr:spPr>
        <a:xfrm>
          <a:off x="6696075" y="483108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75" name="Shape 11">
          <a:extLst>
            <a:ext uri="{FF2B5EF4-FFF2-40B4-BE49-F238E27FC236}">
              <a16:creationId xmlns:a16="http://schemas.microsoft.com/office/drawing/2014/main" xmlns="" id="{FC7C4354-6FC7-433B-AD19-152912CEC93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76" name="Shape 11">
          <a:extLst>
            <a:ext uri="{FF2B5EF4-FFF2-40B4-BE49-F238E27FC236}">
              <a16:creationId xmlns:a16="http://schemas.microsoft.com/office/drawing/2014/main" xmlns="" id="{11B048CA-A3CF-4630-BE92-9CC5096E3C9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77" name="Shape 11">
          <a:extLst>
            <a:ext uri="{FF2B5EF4-FFF2-40B4-BE49-F238E27FC236}">
              <a16:creationId xmlns:a16="http://schemas.microsoft.com/office/drawing/2014/main" xmlns="" id="{DC25DE7C-33FF-48A6-9B8C-6F3AD1CD5C50}"/>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78" name="Shape 11">
          <a:extLst>
            <a:ext uri="{FF2B5EF4-FFF2-40B4-BE49-F238E27FC236}">
              <a16:creationId xmlns:a16="http://schemas.microsoft.com/office/drawing/2014/main" xmlns="" id="{728ECCF9-C381-4EBC-AFAB-588B4C490BA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79" name="Shape 11">
          <a:extLst>
            <a:ext uri="{FF2B5EF4-FFF2-40B4-BE49-F238E27FC236}">
              <a16:creationId xmlns:a16="http://schemas.microsoft.com/office/drawing/2014/main" xmlns="" id="{41F8F266-1B94-46BA-9597-DB11158064A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0" name="Shape 11">
          <a:extLst>
            <a:ext uri="{FF2B5EF4-FFF2-40B4-BE49-F238E27FC236}">
              <a16:creationId xmlns:a16="http://schemas.microsoft.com/office/drawing/2014/main" xmlns="" id="{9F12987A-8EFD-4098-9FC9-D5D76091580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1" name="Shape 11">
          <a:extLst>
            <a:ext uri="{FF2B5EF4-FFF2-40B4-BE49-F238E27FC236}">
              <a16:creationId xmlns:a16="http://schemas.microsoft.com/office/drawing/2014/main" xmlns="" id="{EE41B32E-309B-4D09-AB4F-F8D4EB77A92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2" name="Shape 11">
          <a:extLst>
            <a:ext uri="{FF2B5EF4-FFF2-40B4-BE49-F238E27FC236}">
              <a16:creationId xmlns:a16="http://schemas.microsoft.com/office/drawing/2014/main" xmlns="" id="{D2293699-06CF-4CAD-BB43-CCB72C6AEDB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3" name="Shape 11">
          <a:extLst>
            <a:ext uri="{FF2B5EF4-FFF2-40B4-BE49-F238E27FC236}">
              <a16:creationId xmlns:a16="http://schemas.microsoft.com/office/drawing/2014/main" xmlns="" id="{235CD66F-4B97-468C-A317-AF036678135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4" name="Shape 11">
          <a:extLst>
            <a:ext uri="{FF2B5EF4-FFF2-40B4-BE49-F238E27FC236}">
              <a16:creationId xmlns:a16="http://schemas.microsoft.com/office/drawing/2014/main" xmlns="" id="{5095F172-C5ED-4DD1-B0F7-669DC5742FF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5" name="Shape 11">
          <a:extLst>
            <a:ext uri="{FF2B5EF4-FFF2-40B4-BE49-F238E27FC236}">
              <a16:creationId xmlns:a16="http://schemas.microsoft.com/office/drawing/2014/main" xmlns="" id="{E6DBC392-2130-4897-914A-6B0656B5388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6" name="Shape 11">
          <a:extLst>
            <a:ext uri="{FF2B5EF4-FFF2-40B4-BE49-F238E27FC236}">
              <a16:creationId xmlns:a16="http://schemas.microsoft.com/office/drawing/2014/main" xmlns="" id="{7AADBF81-F257-403B-9C66-7074EF28260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7" name="Shape 11">
          <a:extLst>
            <a:ext uri="{FF2B5EF4-FFF2-40B4-BE49-F238E27FC236}">
              <a16:creationId xmlns:a16="http://schemas.microsoft.com/office/drawing/2014/main" xmlns="" id="{962A91D7-5923-46B7-BDA4-4E88777B620F}"/>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8" name="Shape 11">
          <a:extLst>
            <a:ext uri="{FF2B5EF4-FFF2-40B4-BE49-F238E27FC236}">
              <a16:creationId xmlns:a16="http://schemas.microsoft.com/office/drawing/2014/main" xmlns="" id="{61E62F75-973F-41EC-A55F-9AD426B2988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89" name="Shape 11">
          <a:extLst>
            <a:ext uri="{FF2B5EF4-FFF2-40B4-BE49-F238E27FC236}">
              <a16:creationId xmlns:a16="http://schemas.microsoft.com/office/drawing/2014/main" xmlns="" id="{CE070473-78D8-409E-97B6-953E70ADB91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0" name="Shape 11">
          <a:extLst>
            <a:ext uri="{FF2B5EF4-FFF2-40B4-BE49-F238E27FC236}">
              <a16:creationId xmlns:a16="http://schemas.microsoft.com/office/drawing/2014/main" xmlns="" id="{BEB44BAD-CD4C-47A0-8B04-8F8C5908B88C}"/>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1" name="Shape 11">
          <a:extLst>
            <a:ext uri="{FF2B5EF4-FFF2-40B4-BE49-F238E27FC236}">
              <a16:creationId xmlns:a16="http://schemas.microsoft.com/office/drawing/2014/main" xmlns="" id="{9358563B-6430-432A-B218-E2615541442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2" name="Shape 11">
          <a:extLst>
            <a:ext uri="{FF2B5EF4-FFF2-40B4-BE49-F238E27FC236}">
              <a16:creationId xmlns:a16="http://schemas.microsoft.com/office/drawing/2014/main" xmlns="" id="{F4EB3DE7-25B6-4C8C-B754-75D29E33BC0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3" name="Shape 11">
          <a:extLst>
            <a:ext uri="{FF2B5EF4-FFF2-40B4-BE49-F238E27FC236}">
              <a16:creationId xmlns:a16="http://schemas.microsoft.com/office/drawing/2014/main" xmlns="" id="{1DFCD8EA-7370-48FC-863E-5F4220BABB0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4" name="Shape 11">
          <a:extLst>
            <a:ext uri="{FF2B5EF4-FFF2-40B4-BE49-F238E27FC236}">
              <a16:creationId xmlns:a16="http://schemas.microsoft.com/office/drawing/2014/main" xmlns="" id="{E282F485-E480-4A10-827D-78B30D237D90}"/>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5" name="Shape 11">
          <a:extLst>
            <a:ext uri="{FF2B5EF4-FFF2-40B4-BE49-F238E27FC236}">
              <a16:creationId xmlns:a16="http://schemas.microsoft.com/office/drawing/2014/main" xmlns="" id="{F5F57A87-0080-41AE-BCC4-9358D7320F7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6" name="Shape 11">
          <a:extLst>
            <a:ext uri="{FF2B5EF4-FFF2-40B4-BE49-F238E27FC236}">
              <a16:creationId xmlns:a16="http://schemas.microsoft.com/office/drawing/2014/main" xmlns="" id="{9AEA8627-A5FA-45DA-BBD0-C8DC647688A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7" name="Shape 11">
          <a:extLst>
            <a:ext uri="{FF2B5EF4-FFF2-40B4-BE49-F238E27FC236}">
              <a16:creationId xmlns:a16="http://schemas.microsoft.com/office/drawing/2014/main" xmlns="" id="{79D77A7E-5FEB-49C5-8C6F-1D7A63EDD93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498" name="Shape 11">
          <a:extLst>
            <a:ext uri="{FF2B5EF4-FFF2-40B4-BE49-F238E27FC236}">
              <a16:creationId xmlns:a16="http://schemas.microsoft.com/office/drawing/2014/main" xmlns="" id="{95C61956-2C59-434F-B592-36254DFCE45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499" name="Shape 12">
          <a:extLst>
            <a:ext uri="{FF2B5EF4-FFF2-40B4-BE49-F238E27FC236}">
              <a16:creationId xmlns:a16="http://schemas.microsoft.com/office/drawing/2014/main" xmlns="" id="{78FA1C08-C9EA-4087-B6CF-DB4CE3D4F3B4}"/>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00" name="Shape 12">
          <a:extLst>
            <a:ext uri="{FF2B5EF4-FFF2-40B4-BE49-F238E27FC236}">
              <a16:creationId xmlns:a16="http://schemas.microsoft.com/office/drawing/2014/main" xmlns="" id="{E7FA4DBA-B64B-4B6B-A3E3-F3D221E7150B}"/>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01" name="Shape 12">
          <a:extLst>
            <a:ext uri="{FF2B5EF4-FFF2-40B4-BE49-F238E27FC236}">
              <a16:creationId xmlns:a16="http://schemas.microsoft.com/office/drawing/2014/main" xmlns="" id="{A4975D4E-E77D-42A6-AF0A-97020FCEA1D3}"/>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02" name="Shape 12">
          <a:extLst>
            <a:ext uri="{FF2B5EF4-FFF2-40B4-BE49-F238E27FC236}">
              <a16:creationId xmlns:a16="http://schemas.microsoft.com/office/drawing/2014/main" xmlns="" id="{25E1E00D-207F-4556-A867-42008885FE90}"/>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03" name="Shape 11">
          <a:extLst>
            <a:ext uri="{FF2B5EF4-FFF2-40B4-BE49-F238E27FC236}">
              <a16:creationId xmlns:a16="http://schemas.microsoft.com/office/drawing/2014/main" xmlns="" id="{4009539C-77BD-4E77-82E4-861C669CA21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04" name="Shape 11">
          <a:extLst>
            <a:ext uri="{FF2B5EF4-FFF2-40B4-BE49-F238E27FC236}">
              <a16:creationId xmlns:a16="http://schemas.microsoft.com/office/drawing/2014/main" xmlns="" id="{9E702EEB-9918-404A-B8AC-C9C04A1B9D9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05" name="Shape 11">
          <a:extLst>
            <a:ext uri="{FF2B5EF4-FFF2-40B4-BE49-F238E27FC236}">
              <a16:creationId xmlns:a16="http://schemas.microsoft.com/office/drawing/2014/main" xmlns="" id="{4C448DAA-0E7B-4C57-ACF1-5A4A29D3DE7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06" name="Shape 11">
          <a:extLst>
            <a:ext uri="{FF2B5EF4-FFF2-40B4-BE49-F238E27FC236}">
              <a16:creationId xmlns:a16="http://schemas.microsoft.com/office/drawing/2014/main" xmlns="" id="{A3B80019-CA46-4BD6-BDE6-7EB13B55019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07" name="Shape 11">
          <a:extLst>
            <a:ext uri="{FF2B5EF4-FFF2-40B4-BE49-F238E27FC236}">
              <a16:creationId xmlns:a16="http://schemas.microsoft.com/office/drawing/2014/main" xmlns="" id="{2A6C3DBC-9B21-43C8-86EE-16A9ACD31D2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08" name="Shape 11">
          <a:extLst>
            <a:ext uri="{FF2B5EF4-FFF2-40B4-BE49-F238E27FC236}">
              <a16:creationId xmlns:a16="http://schemas.microsoft.com/office/drawing/2014/main" xmlns="" id="{C1926B71-0691-4053-B00D-0CA36351663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09" name="Shape 11">
          <a:extLst>
            <a:ext uri="{FF2B5EF4-FFF2-40B4-BE49-F238E27FC236}">
              <a16:creationId xmlns:a16="http://schemas.microsoft.com/office/drawing/2014/main" xmlns="" id="{8B5CA866-63BB-4AA6-A543-4F60C95143A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0" name="Shape 11">
          <a:extLst>
            <a:ext uri="{FF2B5EF4-FFF2-40B4-BE49-F238E27FC236}">
              <a16:creationId xmlns:a16="http://schemas.microsoft.com/office/drawing/2014/main" xmlns="" id="{676FFE3C-A78D-49E2-B605-B18D655463C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1" name="Shape 11">
          <a:extLst>
            <a:ext uri="{FF2B5EF4-FFF2-40B4-BE49-F238E27FC236}">
              <a16:creationId xmlns:a16="http://schemas.microsoft.com/office/drawing/2014/main" xmlns="" id="{D0BE4AAB-94FE-48DE-9705-882337D2590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2" name="Shape 11">
          <a:extLst>
            <a:ext uri="{FF2B5EF4-FFF2-40B4-BE49-F238E27FC236}">
              <a16:creationId xmlns:a16="http://schemas.microsoft.com/office/drawing/2014/main" xmlns="" id="{9B2CD447-5292-4EC9-9129-A7358C7C190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3" name="Shape 11">
          <a:extLst>
            <a:ext uri="{FF2B5EF4-FFF2-40B4-BE49-F238E27FC236}">
              <a16:creationId xmlns:a16="http://schemas.microsoft.com/office/drawing/2014/main" xmlns="" id="{098264E0-3BD0-4870-A59D-E98DCBD459B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4" name="Shape 11">
          <a:extLst>
            <a:ext uri="{FF2B5EF4-FFF2-40B4-BE49-F238E27FC236}">
              <a16:creationId xmlns:a16="http://schemas.microsoft.com/office/drawing/2014/main" xmlns="" id="{F9E6B845-39F5-4AAC-85D0-60DA25638AD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5" name="Shape 11">
          <a:extLst>
            <a:ext uri="{FF2B5EF4-FFF2-40B4-BE49-F238E27FC236}">
              <a16:creationId xmlns:a16="http://schemas.microsoft.com/office/drawing/2014/main" xmlns="" id="{417D9CF2-48F3-4668-B22E-98D1569456E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6" name="Shape 11">
          <a:extLst>
            <a:ext uri="{FF2B5EF4-FFF2-40B4-BE49-F238E27FC236}">
              <a16:creationId xmlns:a16="http://schemas.microsoft.com/office/drawing/2014/main" xmlns="" id="{13125E27-8735-493D-BBBF-653C37376F2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7" name="Shape 11">
          <a:extLst>
            <a:ext uri="{FF2B5EF4-FFF2-40B4-BE49-F238E27FC236}">
              <a16:creationId xmlns:a16="http://schemas.microsoft.com/office/drawing/2014/main" xmlns="" id="{62AF95CB-33C9-4EB4-8A69-700A0F235A1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8" name="Shape 11">
          <a:extLst>
            <a:ext uri="{FF2B5EF4-FFF2-40B4-BE49-F238E27FC236}">
              <a16:creationId xmlns:a16="http://schemas.microsoft.com/office/drawing/2014/main" xmlns="" id="{C5B78567-FE72-4566-B196-6CA9A3070950}"/>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19" name="Shape 11">
          <a:extLst>
            <a:ext uri="{FF2B5EF4-FFF2-40B4-BE49-F238E27FC236}">
              <a16:creationId xmlns:a16="http://schemas.microsoft.com/office/drawing/2014/main" xmlns="" id="{16ED111D-2E38-4CE9-BCC1-FDD3D3E9CEE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20" name="Shape 11">
          <a:extLst>
            <a:ext uri="{FF2B5EF4-FFF2-40B4-BE49-F238E27FC236}">
              <a16:creationId xmlns:a16="http://schemas.microsoft.com/office/drawing/2014/main" xmlns="" id="{E4B47B9D-40C0-4903-A54F-2DB6699A59A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21" name="Shape 11">
          <a:extLst>
            <a:ext uri="{FF2B5EF4-FFF2-40B4-BE49-F238E27FC236}">
              <a16:creationId xmlns:a16="http://schemas.microsoft.com/office/drawing/2014/main" xmlns="" id="{AA54494E-4002-4357-BCB3-7FE980BB7CB6}"/>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22" name="Shape 11">
          <a:extLst>
            <a:ext uri="{FF2B5EF4-FFF2-40B4-BE49-F238E27FC236}">
              <a16:creationId xmlns:a16="http://schemas.microsoft.com/office/drawing/2014/main" xmlns="" id="{0029A5E9-46E0-45B4-8E52-B80D68C27BB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23" name="Shape 11">
          <a:extLst>
            <a:ext uri="{FF2B5EF4-FFF2-40B4-BE49-F238E27FC236}">
              <a16:creationId xmlns:a16="http://schemas.microsoft.com/office/drawing/2014/main" xmlns="" id="{A4833B72-BE89-4F59-B79F-97EAD7E525DB}"/>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24" name="Shape 11">
          <a:extLst>
            <a:ext uri="{FF2B5EF4-FFF2-40B4-BE49-F238E27FC236}">
              <a16:creationId xmlns:a16="http://schemas.microsoft.com/office/drawing/2014/main" xmlns="" id="{6BB47AAA-6499-4B11-9366-C4D14A27661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25" name="Shape 11">
          <a:extLst>
            <a:ext uri="{FF2B5EF4-FFF2-40B4-BE49-F238E27FC236}">
              <a16:creationId xmlns:a16="http://schemas.microsoft.com/office/drawing/2014/main" xmlns="" id="{7C4AC926-B795-4338-9F57-28E59959CD8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26" name="Shape 11">
          <a:extLst>
            <a:ext uri="{FF2B5EF4-FFF2-40B4-BE49-F238E27FC236}">
              <a16:creationId xmlns:a16="http://schemas.microsoft.com/office/drawing/2014/main" xmlns="" id="{0145F8D3-3842-4859-A505-13F2D04AFABF}"/>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27" name="Shape 12">
          <a:extLst>
            <a:ext uri="{FF2B5EF4-FFF2-40B4-BE49-F238E27FC236}">
              <a16:creationId xmlns:a16="http://schemas.microsoft.com/office/drawing/2014/main" xmlns="" id="{1045449C-414E-43A8-A629-7194F3C7CF89}"/>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28" name="Shape 12">
          <a:extLst>
            <a:ext uri="{FF2B5EF4-FFF2-40B4-BE49-F238E27FC236}">
              <a16:creationId xmlns:a16="http://schemas.microsoft.com/office/drawing/2014/main" xmlns="" id="{ACE35C53-1906-4F09-B919-3B6E2AB7BB2E}"/>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529" name="Shape 16">
          <a:extLst>
            <a:ext uri="{FF2B5EF4-FFF2-40B4-BE49-F238E27FC236}">
              <a16:creationId xmlns:a16="http://schemas.microsoft.com/office/drawing/2014/main" xmlns="" id="{95120F4D-F29B-4BBB-9087-5D0350546F6E}"/>
            </a:ext>
          </a:extLst>
        </xdr:cNvPr>
        <xdr:cNvSpPr txBox="1"/>
      </xdr:nvSpPr>
      <xdr:spPr>
        <a:xfrm>
          <a:off x="6696075" y="481203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0" name="Shape 11">
          <a:extLst>
            <a:ext uri="{FF2B5EF4-FFF2-40B4-BE49-F238E27FC236}">
              <a16:creationId xmlns:a16="http://schemas.microsoft.com/office/drawing/2014/main" xmlns="" id="{CC694ABE-273A-4765-80E7-ED5EDBCB828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1" name="Shape 11">
          <a:extLst>
            <a:ext uri="{FF2B5EF4-FFF2-40B4-BE49-F238E27FC236}">
              <a16:creationId xmlns:a16="http://schemas.microsoft.com/office/drawing/2014/main" xmlns="" id="{C1877FB5-B0BC-41FF-A4F8-F18FC905150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2" name="Shape 11">
          <a:extLst>
            <a:ext uri="{FF2B5EF4-FFF2-40B4-BE49-F238E27FC236}">
              <a16:creationId xmlns:a16="http://schemas.microsoft.com/office/drawing/2014/main" xmlns="" id="{3353ACBC-79E6-4E2C-89EE-72A0FE25AA3B}"/>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3" name="Shape 11">
          <a:extLst>
            <a:ext uri="{FF2B5EF4-FFF2-40B4-BE49-F238E27FC236}">
              <a16:creationId xmlns:a16="http://schemas.microsoft.com/office/drawing/2014/main" xmlns="" id="{44D1C256-330A-4529-9830-11C739AB096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4" name="Shape 11">
          <a:extLst>
            <a:ext uri="{FF2B5EF4-FFF2-40B4-BE49-F238E27FC236}">
              <a16:creationId xmlns:a16="http://schemas.microsoft.com/office/drawing/2014/main" xmlns="" id="{81CCB877-CC7B-4F2B-BFFC-E17C3735208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5" name="Shape 11">
          <a:extLst>
            <a:ext uri="{FF2B5EF4-FFF2-40B4-BE49-F238E27FC236}">
              <a16:creationId xmlns:a16="http://schemas.microsoft.com/office/drawing/2014/main" xmlns="" id="{18788DBC-03D4-4B4E-AF33-3120DA62D84C}"/>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6" name="Shape 11">
          <a:extLst>
            <a:ext uri="{FF2B5EF4-FFF2-40B4-BE49-F238E27FC236}">
              <a16:creationId xmlns:a16="http://schemas.microsoft.com/office/drawing/2014/main" xmlns="" id="{B1BA94CA-BA9C-4E62-B8F6-30CA74C1D5F6}"/>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7" name="Shape 11">
          <a:extLst>
            <a:ext uri="{FF2B5EF4-FFF2-40B4-BE49-F238E27FC236}">
              <a16:creationId xmlns:a16="http://schemas.microsoft.com/office/drawing/2014/main" xmlns="" id="{3F50C9F6-195A-4191-9055-83180305806B}"/>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8" name="Shape 11">
          <a:extLst>
            <a:ext uri="{FF2B5EF4-FFF2-40B4-BE49-F238E27FC236}">
              <a16:creationId xmlns:a16="http://schemas.microsoft.com/office/drawing/2014/main" xmlns="" id="{C439F45E-188A-491D-8293-BB092825A5B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39" name="Shape 11">
          <a:extLst>
            <a:ext uri="{FF2B5EF4-FFF2-40B4-BE49-F238E27FC236}">
              <a16:creationId xmlns:a16="http://schemas.microsoft.com/office/drawing/2014/main" xmlns="" id="{2242B5E3-963D-4A6F-B485-2CF3A81657F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0" name="Shape 11">
          <a:extLst>
            <a:ext uri="{FF2B5EF4-FFF2-40B4-BE49-F238E27FC236}">
              <a16:creationId xmlns:a16="http://schemas.microsoft.com/office/drawing/2014/main" xmlns="" id="{374CFFF2-01CE-4628-9224-6B4F36790736}"/>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1" name="Shape 11">
          <a:extLst>
            <a:ext uri="{FF2B5EF4-FFF2-40B4-BE49-F238E27FC236}">
              <a16:creationId xmlns:a16="http://schemas.microsoft.com/office/drawing/2014/main" xmlns="" id="{14787E76-04AF-4C49-B680-242595E41D3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2" name="Shape 11">
          <a:extLst>
            <a:ext uri="{FF2B5EF4-FFF2-40B4-BE49-F238E27FC236}">
              <a16:creationId xmlns:a16="http://schemas.microsoft.com/office/drawing/2014/main" xmlns="" id="{D0D98637-34A4-41E1-8730-D61F22184536}"/>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3" name="Shape 11">
          <a:extLst>
            <a:ext uri="{FF2B5EF4-FFF2-40B4-BE49-F238E27FC236}">
              <a16:creationId xmlns:a16="http://schemas.microsoft.com/office/drawing/2014/main" xmlns="" id="{8080ED1F-A0A3-4613-95AC-75C6709A5A0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4" name="Shape 11">
          <a:extLst>
            <a:ext uri="{FF2B5EF4-FFF2-40B4-BE49-F238E27FC236}">
              <a16:creationId xmlns:a16="http://schemas.microsoft.com/office/drawing/2014/main" xmlns="" id="{77E2F70F-8D4E-4F22-8C12-3A8F6B69816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5" name="Shape 11">
          <a:extLst>
            <a:ext uri="{FF2B5EF4-FFF2-40B4-BE49-F238E27FC236}">
              <a16:creationId xmlns:a16="http://schemas.microsoft.com/office/drawing/2014/main" xmlns="" id="{D784B4E6-8898-4102-9D3F-3125CB47DB9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6" name="Shape 11">
          <a:extLst>
            <a:ext uri="{FF2B5EF4-FFF2-40B4-BE49-F238E27FC236}">
              <a16:creationId xmlns:a16="http://schemas.microsoft.com/office/drawing/2014/main" xmlns="" id="{B60DA258-6598-48C4-A9DC-8DAD9DF91E30}"/>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7" name="Shape 11">
          <a:extLst>
            <a:ext uri="{FF2B5EF4-FFF2-40B4-BE49-F238E27FC236}">
              <a16:creationId xmlns:a16="http://schemas.microsoft.com/office/drawing/2014/main" xmlns="" id="{65FB5ECB-1F89-4C30-8206-93CD118EDCC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8" name="Shape 11">
          <a:extLst>
            <a:ext uri="{FF2B5EF4-FFF2-40B4-BE49-F238E27FC236}">
              <a16:creationId xmlns:a16="http://schemas.microsoft.com/office/drawing/2014/main" xmlns="" id="{F3A5BBBA-40AD-42E0-BC5D-15E7E524D35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49" name="Shape 11">
          <a:extLst>
            <a:ext uri="{FF2B5EF4-FFF2-40B4-BE49-F238E27FC236}">
              <a16:creationId xmlns:a16="http://schemas.microsoft.com/office/drawing/2014/main" xmlns="" id="{BF397F07-40C6-4B3B-B8DF-F9C37451A0CC}"/>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50" name="Shape 11">
          <a:extLst>
            <a:ext uri="{FF2B5EF4-FFF2-40B4-BE49-F238E27FC236}">
              <a16:creationId xmlns:a16="http://schemas.microsoft.com/office/drawing/2014/main" xmlns="" id="{1F4DE448-5F4D-4E80-968C-700E052703D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51" name="Shape 11">
          <a:extLst>
            <a:ext uri="{FF2B5EF4-FFF2-40B4-BE49-F238E27FC236}">
              <a16:creationId xmlns:a16="http://schemas.microsoft.com/office/drawing/2014/main" xmlns="" id="{635F2D80-ACE4-49EB-82DD-8102EFBAEC2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52" name="Shape 11">
          <a:extLst>
            <a:ext uri="{FF2B5EF4-FFF2-40B4-BE49-F238E27FC236}">
              <a16:creationId xmlns:a16="http://schemas.microsoft.com/office/drawing/2014/main" xmlns="" id="{62926789-B965-4C3E-BFCB-1C290C87503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53" name="Shape 11">
          <a:extLst>
            <a:ext uri="{FF2B5EF4-FFF2-40B4-BE49-F238E27FC236}">
              <a16:creationId xmlns:a16="http://schemas.microsoft.com/office/drawing/2014/main" xmlns="" id="{F186FB71-708E-4BC4-87E0-412984D7AAD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54" name="Shape 12">
          <a:extLst>
            <a:ext uri="{FF2B5EF4-FFF2-40B4-BE49-F238E27FC236}">
              <a16:creationId xmlns:a16="http://schemas.microsoft.com/office/drawing/2014/main" xmlns="" id="{47F0E9AE-0C2C-48E9-89E4-C9155F0579B2}"/>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55" name="Shape 12">
          <a:extLst>
            <a:ext uri="{FF2B5EF4-FFF2-40B4-BE49-F238E27FC236}">
              <a16:creationId xmlns:a16="http://schemas.microsoft.com/office/drawing/2014/main" xmlns="" id="{5B432584-9276-48C7-A5FF-44321107EADA}"/>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56" name="Shape 12">
          <a:extLst>
            <a:ext uri="{FF2B5EF4-FFF2-40B4-BE49-F238E27FC236}">
              <a16:creationId xmlns:a16="http://schemas.microsoft.com/office/drawing/2014/main" xmlns="" id="{7C1C0E29-D0AD-4ABD-81D1-9E2F91113C56}"/>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57" name="Shape 12">
          <a:extLst>
            <a:ext uri="{FF2B5EF4-FFF2-40B4-BE49-F238E27FC236}">
              <a16:creationId xmlns:a16="http://schemas.microsoft.com/office/drawing/2014/main" xmlns="" id="{32CFC9F0-C633-4D22-A3B8-CB4254083105}"/>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58" name="Shape 11">
          <a:extLst>
            <a:ext uri="{FF2B5EF4-FFF2-40B4-BE49-F238E27FC236}">
              <a16:creationId xmlns:a16="http://schemas.microsoft.com/office/drawing/2014/main" xmlns="" id="{4DA1EEB7-B8E9-4BFE-BD0B-C824FEFE90B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59" name="Shape 11">
          <a:extLst>
            <a:ext uri="{FF2B5EF4-FFF2-40B4-BE49-F238E27FC236}">
              <a16:creationId xmlns:a16="http://schemas.microsoft.com/office/drawing/2014/main" xmlns="" id="{412592ED-BF4F-4EF3-B153-7BC5D08406E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0" name="Shape 11">
          <a:extLst>
            <a:ext uri="{FF2B5EF4-FFF2-40B4-BE49-F238E27FC236}">
              <a16:creationId xmlns:a16="http://schemas.microsoft.com/office/drawing/2014/main" xmlns="" id="{1042A990-8C9B-4496-8AD6-E4DBEC2517C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1" name="Shape 11">
          <a:extLst>
            <a:ext uri="{FF2B5EF4-FFF2-40B4-BE49-F238E27FC236}">
              <a16:creationId xmlns:a16="http://schemas.microsoft.com/office/drawing/2014/main" xmlns="" id="{1E020E21-B75C-40EA-BB32-61C0F38EA79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2" name="Shape 11">
          <a:extLst>
            <a:ext uri="{FF2B5EF4-FFF2-40B4-BE49-F238E27FC236}">
              <a16:creationId xmlns:a16="http://schemas.microsoft.com/office/drawing/2014/main" xmlns="" id="{D6D4E8F7-C450-4A92-AE3F-6769D36E207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3" name="Shape 11">
          <a:extLst>
            <a:ext uri="{FF2B5EF4-FFF2-40B4-BE49-F238E27FC236}">
              <a16:creationId xmlns:a16="http://schemas.microsoft.com/office/drawing/2014/main" xmlns="" id="{CB6C3278-83E3-4A7C-9BE1-DEF0CC5906B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4" name="Shape 11">
          <a:extLst>
            <a:ext uri="{FF2B5EF4-FFF2-40B4-BE49-F238E27FC236}">
              <a16:creationId xmlns:a16="http://schemas.microsoft.com/office/drawing/2014/main" xmlns="" id="{241AAEA0-61A6-4CF1-903A-3661DDB8520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5" name="Shape 11">
          <a:extLst>
            <a:ext uri="{FF2B5EF4-FFF2-40B4-BE49-F238E27FC236}">
              <a16:creationId xmlns:a16="http://schemas.microsoft.com/office/drawing/2014/main" xmlns="" id="{CED17178-8BB4-461C-9972-5CB8A9CA380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6" name="Shape 11">
          <a:extLst>
            <a:ext uri="{FF2B5EF4-FFF2-40B4-BE49-F238E27FC236}">
              <a16:creationId xmlns:a16="http://schemas.microsoft.com/office/drawing/2014/main" xmlns="" id="{BE7F6370-F4B7-4125-B0CA-DC9418E6DCB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7" name="Shape 11">
          <a:extLst>
            <a:ext uri="{FF2B5EF4-FFF2-40B4-BE49-F238E27FC236}">
              <a16:creationId xmlns:a16="http://schemas.microsoft.com/office/drawing/2014/main" xmlns="" id="{83638630-D3DB-4193-AFA8-6C1873AFCB6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8" name="Shape 11">
          <a:extLst>
            <a:ext uri="{FF2B5EF4-FFF2-40B4-BE49-F238E27FC236}">
              <a16:creationId xmlns:a16="http://schemas.microsoft.com/office/drawing/2014/main" xmlns="" id="{D9C7D7BB-E841-4A1B-A1B8-E50A9C8844E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69" name="Shape 11">
          <a:extLst>
            <a:ext uri="{FF2B5EF4-FFF2-40B4-BE49-F238E27FC236}">
              <a16:creationId xmlns:a16="http://schemas.microsoft.com/office/drawing/2014/main" xmlns="" id="{4ED966E2-45AF-478D-8A33-873CD0501656}"/>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0" name="Shape 11">
          <a:extLst>
            <a:ext uri="{FF2B5EF4-FFF2-40B4-BE49-F238E27FC236}">
              <a16:creationId xmlns:a16="http://schemas.microsoft.com/office/drawing/2014/main" xmlns="" id="{9FF0626B-3CB7-48FD-AFC1-B7EEC3B091A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1" name="Shape 11">
          <a:extLst>
            <a:ext uri="{FF2B5EF4-FFF2-40B4-BE49-F238E27FC236}">
              <a16:creationId xmlns:a16="http://schemas.microsoft.com/office/drawing/2014/main" xmlns="" id="{BAE3F3DC-D779-482E-A12C-89FBF5EED18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2" name="Shape 11">
          <a:extLst>
            <a:ext uri="{FF2B5EF4-FFF2-40B4-BE49-F238E27FC236}">
              <a16:creationId xmlns:a16="http://schemas.microsoft.com/office/drawing/2014/main" xmlns="" id="{735336E4-0EE0-450F-A9A1-5B240CDC2B70}"/>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3" name="Shape 11">
          <a:extLst>
            <a:ext uri="{FF2B5EF4-FFF2-40B4-BE49-F238E27FC236}">
              <a16:creationId xmlns:a16="http://schemas.microsoft.com/office/drawing/2014/main" xmlns="" id="{06462AEE-4876-4E7F-8784-500A2924C7A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4" name="Shape 11">
          <a:extLst>
            <a:ext uri="{FF2B5EF4-FFF2-40B4-BE49-F238E27FC236}">
              <a16:creationId xmlns:a16="http://schemas.microsoft.com/office/drawing/2014/main" xmlns="" id="{3335CBCF-B5B5-4A5D-B339-90B91FB8961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5" name="Shape 11">
          <a:extLst>
            <a:ext uri="{FF2B5EF4-FFF2-40B4-BE49-F238E27FC236}">
              <a16:creationId xmlns:a16="http://schemas.microsoft.com/office/drawing/2014/main" xmlns="" id="{32BEB407-3A64-44DD-A017-AB3EB323A99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6" name="Shape 11">
          <a:extLst>
            <a:ext uri="{FF2B5EF4-FFF2-40B4-BE49-F238E27FC236}">
              <a16:creationId xmlns:a16="http://schemas.microsoft.com/office/drawing/2014/main" xmlns="" id="{EC90DA70-25BA-439D-BCAE-AC1873F6CFF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7" name="Shape 11">
          <a:extLst>
            <a:ext uri="{FF2B5EF4-FFF2-40B4-BE49-F238E27FC236}">
              <a16:creationId xmlns:a16="http://schemas.microsoft.com/office/drawing/2014/main" xmlns="" id="{7C2F1348-6BEA-4910-B115-342EEDBA6506}"/>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8" name="Shape 11">
          <a:extLst>
            <a:ext uri="{FF2B5EF4-FFF2-40B4-BE49-F238E27FC236}">
              <a16:creationId xmlns:a16="http://schemas.microsoft.com/office/drawing/2014/main" xmlns="" id="{429A873B-CCD2-46FE-AD1E-04E056156D6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79" name="Shape 11">
          <a:extLst>
            <a:ext uri="{FF2B5EF4-FFF2-40B4-BE49-F238E27FC236}">
              <a16:creationId xmlns:a16="http://schemas.microsoft.com/office/drawing/2014/main" xmlns="" id="{F1D4070F-9A9A-4138-B89A-99B3C9EFAAE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80" name="Shape 11">
          <a:extLst>
            <a:ext uri="{FF2B5EF4-FFF2-40B4-BE49-F238E27FC236}">
              <a16:creationId xmlns:a16="http://schemas.microsoft.com/office/drawing/2014/main" xmlns="" id="{8CC8DF7F-5CB3-40B5-873C-1511DC0276A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81" name="Shape 11">
          <a:extLst>
            <a:ext uri="{FF2B5EF4-FFF2-40B4-BE49-F238E27FC236}">
              <a16:creationId xmlns:a16="http://schemas.microsoft.com/office/drawing/2014/main" xmlns="" id="{96C3ED92-F69C-4699-B969-3EA1E76ADF7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82" name="Shape 12">
          <a:extLst>
            <a:ext uri="{FF2B5EF4-FFF2-40B4-BE49-F238E27FC236}">
              <a16:creationId xmlns:a16="http://schemas.microsoft.com/office/drawing/2014/main" xmlns="" id="{A3D23292-B167-44FA-A8F6-08A770ED4D90}"/>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583" name="Shape 12">
          <a:extLst>
            <a:ext uri="{FF2B5EF4-FFF2-40B4-BE49-F238E27FC236}">
              <a16:creationId xmlns:a16="http://schemas.microsoft.com/office/drawing/2014/main" xmlns="" id="{09AEF177-113C-4F9A-B819-4D0FBA40299E}"/>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584" name="Shape 16">
          <a:extLst>
            <a:ext uri="{FF2B5EF4-FFF2-40B4-BE49-F238E27FC236}">
              <a16:creationId xmlns:a16="http://schemas.microsoft.com/office/drawing/2014/main" xmlns="" id="{845FDD81-17E4-41F4-B733-B393D21FA60A}"/>
            </a:ext>
          </a:extLst>
        </xdr:cNvPr>
        <xdr:cNvSpPr txBox="1"/>
      </xdr:nvSpPr>
      <xdr:spPr>
        <a:xfrm>
          <a:off x="6696075" y="481203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585" name="Shape 16">
          <a:extLst>
            <a:ext uri="{FF2B5EF4-FFF2-40B4-BE49-F238E27FC236}">
              <a16:creationId xmlns:a16="http://schemas.microsoft.com/office/drawing/2014/main" xmlns="" id="{4A9F0C6F-4BE4-4AB5-AC4F-631B70F02382}"/>
            </a:ext>
          </a:extLst>
        </xdr:cNvPr>
        <xdr:cNvSpPr txBox="1"/>
      </xdr:nvSpPr>
      <xdr:spPr>
        <a:xfrm>
          <a:off x="6696075" y="481203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86" name="Shape 11">
          <a:extLst>
            <a:ext uri="{FF2B5EF4-FFF2-40B4-BE49-F238E27FC236}">
              <a16:creationId xmlns:a16="http://schemas.microsoft.com/office/drawing/2014/main" xmlns="" id="{F2DF939D-71FB-4625-A0CE-B2DDC46644D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87" name="Shape 11">
          <a:extLst>
            <a:ext uri="{FF2B5EF4-FFF2-40B4-BE49-F238E27FC236}">
              <a16:creationId xmlns:a16="http://schemas.microsoft.com/office/drawing/2014/main" xmlns="" id="{A3B4CB7D-DC64-485B-96FC-BD52ECB1377F}"/>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88" name="Shape 11">
          <a:extLst>
            <a:ext uri="{FF2B5EF4-FFF2-40B4-BE49-F238E27FC236}">
              <a16:creationId xmlns:a16="http://schemas.microsoft.com/office/drawing/2014/main" xmlns="" id="{9CEEA0B3-213F-4CE3-8F37-8C098EDC4C0F}"/>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89" name="Shape 11">
          <a:extLst>
            <a:ext uri="{FF2B5EF4-FFF2-40B4-BE49-F238E27FC236}">
              <a16:creationId xmlns:a16="http://schemas.microsoft.com/office/drawing/2014/main" xmlns="" id="{ECB28E62-8E57-4751-A20E-B2D2725B130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0" name="Shape 11">
          <a:extLst>
            <a:ext uri="{FF2B5EF4-FFF2-40B4-BE49-F238E27FC236}">
              <a16:creationId xmlns:a16="http://schemas.microsoft.com/office/drawing/2014/main" xmlns="" id="{02EAD47C-0CF0-4FE8-825C-FFCA135BB7B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1" name="Shape 11">
          <a:extLst>
            <a:ext uri="{FF2B5EF4-FFF2-40B4-BE49-F238E27FC236}">
              <a16:creationId xmlns:a16="http://schemas.microsoft.com/office/drawing/2014/main" xmlns="" id="{03D652E9-4578-4263-8901-8406BE1216DF}"/>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2" name="Shape 11">
          <a:extLst>
            <a:ext uri="{FF2B5EF4-FFF2-40B4-BE49-F238E27FC236}">
              <a16:creationId xmlns:a16="http://schemas.microsoft.com/office/drawing/2014/main" xmlns="" id="{13BF5785-096D-4621-9BB0-DADB6C5170A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3" name="Shape 11">
          <a:extLst>
            <a:ext uri="{FF2B5EF4-FFF2-40B4-BE49-F238E27FC236}">
              <a16:creationId xmlns:a16="http://schemas.microsoft.com/office/drawing/2014/main" xmlns="" id="{1DBBFF3B-9F88-441C-A302-BCE3139B1AA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4" name="Shape 11">
          <a:extLst>
            <a:ext uri="{FF2B5EF4-FFF2-40B4-BE49-F238E27FC236}">
              <a16:creationId xmlns:a16="http://schemas.microsoft.com/office/drawing/2014/main" xmlns="" id="{730EB71E-F5A2-4F6B-824C-3747F1D88D0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5" name="Shape 11">
          <a:extLst>
            <a:ext uri="{FF2B5EF4-FFF2-40B4-BE49-F238E27FC236}">
              <a16:creationId xmlns:a16="http://schemas.microsoft.com/office/drawing/2014/main" xmlns="" id="{FB20A6B2-1D17-4109-886B-48FB47D59C3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6" name="Shape 11">
          <a:extLst>
            <a:ext uri="{FF2B5EF4-FFF2-40B4-BE49-F238E27FC236}">
              <a16:creationId xmlns:a16="http://schemas.microsoft.com/office/drawing/2014/main" xmlns="" id="{524A8F63-293C-4472-8AA4-A214454127EC}"/>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7" name="Shape 11">
          <a:extLst>
            <a:ext uri="{FF2B5EF4-FFF2-40B4-BE49-F238E27FC236}">
              <a16:creationId xmlns:a16="http://schemas.microsoft.com/office/drawing/2014/main" xmlns="" id="{A799EDD2-2BCE-4212-B722-B67D1762D36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8" name="Shape 11">
          <a:extLst>
            <a:ext uri="{FF2B5EF4-FFF2-40B4-BE49-F238E27FC236}">
              <a16:creationId xmlns:a16="http://schemas.microsoft.com/office/drawing/2014/main" xmlns="" id="{9B384D74-7D24-4962-B1E1-E0AA2BC23EFC}"/>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599" name="Shape 11">
          <a:extLst>
            <a:ext uri="{FF2B5EF4-FFF2-40B4-BE49-F238E27FC236}">
              <a16:creationId xmlns:a16="http://schemas.microsoft.com/office/drawing/2014/main" xmlns="" id="{BF962D47-A3E5-40B0-A349-0A4F09F0BC2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0" name="Shape 11">
          <a:extLst>
            <a:ext uri="{FF2B5EF4-FFF2-40B4-BE49-F238E27FC236}">
              <a16:creationId xmlns:a16="http://schemas.microsoft.com/office/drawing/2014/main" xmlns="" id="{B95B0121-F4B3-457F-918A-097B4243AF8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1" name="Shape 11">
          <a:extLst>
            <a:ext uri="{FF2B5EF4-FFF2-40B4-BE49-F238E27FC236}">
              <a16:creationId xmlns:a16="http://schemas.microsoft.com/office/drawing/2014/main" xmlns="" id="{CA2E3141-10EC-4D89-902C-AFB163EB837E}"/>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2" name="Shape 11">
          <a:extLst>
            <a:ext uri="{FF2B5EF4-FFF2-40B4-BE49-F238E27FC236}">
              <a16:creationId xmlns:a16="http://schemas.microsoft.com/office/drawing/2014/main" xmlns="" id="{ADE19636-66C7-4CED-A551-99E1E18146C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3" name="Shape 11">
          <a:extLst>
            <a:ext uri="{FF2B5EF4-FFF2-40B4-BE49-F238E27FC236}">
              <a16:creationId xmlns:a16="http://schemas.microsoft.com/office/drawing/2014/main" xmlns="" id="{2610573F-B44C-4563-8D59-A29E48D2631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4" name="Shape 11">
          <a:extLst>
            <a:ext uri="{FF2B5EF4-FFF2-40B4-BE49-F238E27FC236}">
              <a16:creationId xmlns:a16="http://schemas.microsoft.com/office/drawing/2014/main" xmlns="" id="{17BCF684-1CFC-4EAF-82ED-CF9CD5D20E6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5" name="Shape 11">
          <a:extLst>
            <a:ext uri="{FF2B5EF4-FFF2-40B4-BE49-F238E27FC236}">
              <a16:creationId xmlns:a16="http://schemas.microsoft.com/office/drawing/2014/main" xmlns="" id="{5D9DD337-1A82-4AD7-877A-BA46528B31E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6" name="Shape 11">
          <a:extLst>
            <a:ext uri="{FF2B5EF4-FFF2-40B4-BE49-F238E27FC236}">
              <a16:creationId xmlns:a16="http://schemas.microsoft.com/office/drawing/2014/main" xmlns="" id="{41019F9B-A0C9-4FD8-8DFF-FCC8D4A5670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7" name="Shape 11">
          <a:extLst>
            <a:ext uri="{FF2B5EF4-FFF2-40B4-BE49-F238E27FC236}">
              <a16:creationId xmlns:a16="http://schemas.microsoft.com/office/drawing/2014/main" xmlns="" id="{0A33DA26-BBE3-4171-80DE-414B91BB849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8" name="Shape 11">
          <a:extLst>
            <a:ext uri="{FF2B5EF4-FFF2-40B4-BE49-F238E27FC236}">
              <a16:creationId xmlns:a16="http://schemas.microsoft.com/office/drawing/2014/main" xmlns="" id="{90AF41B1-52A6-4C4E-BA1E-6900374BEF6C}"/>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09" name="Shape 11">
          <a:extLst>
            <a:ext uri="{FF2B5EF4-FFF2-40B4-BE49-F238E27FC236}">
              <a16:creationId xmlns:a16="http://schemas.microsoft.com/office/drawing/2014/main" xmlns="" id="{3215993F-2934-4FFE-B9B6-434110F89D2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610" name="Shape 12">
          <a:extLst>
            <a:ext uri="{FF2B5EF4-FFF2-40B4-BE49-F238E27FC236}">
              <a16:creationId xmlns:a16="http://schemas.microsoft.com/office/drawing/2014/main" xmlns="" id="{3F373CBC-590C-4F03-95D0-D0C8442C0C58}"/>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611" name="Shape 12">
          <a:extLst>
            <a:ext uri="{FF2B5EF4-FFF2-40B4-BE49-F238E27FC236}">
              <a16:creationId xmlns:a16="http://schemas.microsoft.com/office/drawing/2014/main" xmlns="" id="{99DB77FE-0114-42FE-A5EC-CA4C183BCFAC}"/>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612" name="Shape 12">
          <a:extLst>
            <a:ext uri="{FF2B5EF4-FFF2-40B4-BE49-F238E27FC236}">
              <a16:creationId xmlns:a16="http://schemas.microsoft.com/office/drawing/2014/main" xmlns="" id="{17597BBC-5121-4E6C-8EB7-1D9AECC96453}"/>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613" name="Shape 12">
          <a:extLst>
            <a:ext uri="{FF2B5EF4-FFF2-40B4-BE49-F238E27FC236}">
              <a16:creationId xmlns:a16="http://schemas.microsoft.com/office/drawing/2014/main" xmlns="" id="{E92E152A-0679-49BA-9BF1-1E2DCCEAC6D7}"/>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14" name="Shape 11">
          <a:extLst>
            <a:ext uri="{FF2B5EF4-FFF2-40B4-BE49-F238E27FC236}">
              <a16:creationId xmlns:a16="http://schemas.microsoft.com/office/drawing/2014/main" xmlns="" id="{8790F830-574B-495E-A0A8-A0D75EE3238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15" name="Shape 11">
          <a:extLst>
            <a:ext uri="{FF2B5EF4-FFF2-40B4-BE49-F238E27FC236}">
              <a16:creationId xmlns:a16="http://schemas.microsoft.com/office/drawing/2014/main" xmlns="" id="{DD9F56B7-1DD3-48F7-86C4-EB55EBA219C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16" name="Shape 11">
          <a:extLst>
            <a:ext uri="{FF2B5EF4-FFF2-40B4-BE49-F238E27FC236}">
              <a16:creationId xmlns:a16="http://schemas.microsoft.com/office/drawing/2014/main" xmlns="" id="{F0CFF6FB-953C-4862-9315-6626555782D1}"/>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17" name="Shape 11">
          <a:extLst>
            <a:ext uri="{FF2B5EF4-FFF2-40B4-BE49-F238E27FC236}">
              <a16:creationId xmlns:a16="http://schemas.microsoft.com/office/drawing/2014/main" xmlns="" id="{12CFF171-5A74-42FD-AB8A-9A9813251145}"/>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18" name="Shape 11">
          <a:extLst>
            <a:ext uri="{FF2B5EF4-FFF2-40B4-BE49-F238E27FC236}">
              <a16:creationId xmlns:a16="http://schemas.microsoft.com/office/drawing/2014/main" xmlns="" id="{4FD0E34C-BB82-42BA-B826-88E854F4D0E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19" name="Shape 11">
          <a:extLst>
            <a:ext uri="{FF2B5EF4-FFF2-40B4-BE49-F238E27FC236}">
              <a16:creationId xmlns:a16="http://schemas.microsoft.com/office/drawing/2014/main" xmlns="" id="{8E05816E-342F-4893-A46E-8CE5D24784C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0" name="Shape 11">
          <a:extLst>
            <a:ext uri="{FF2B5EF4-FFF2-40B4-BE49-F238E27FC236}">
              <a16:creationId xmlns:a16="http://schemas.microsoft.com/office/drawing/2014/main" xmlns="" id="{1D148815-6881-494D-9838-D868B8C253C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1" name="Shape 11">
          <a:extLst>
            <a:ext uri="{FF2B5EF4-FFF2-40B4-BE49-F238E27FC236}">
              <a16:creationId xmlns:a16="http://schemas.microsoft.com/office/drawing/2014/main" xmlns="" id="{1A6A2EED-E914-46DE-9A99-750060B00ACC}"/>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2" name="Shape 11">
          <a:extLst>
            <a:ext uri="{FF2B5EF4-FFF2-40B4-BE49-F238E27FC236}">
              <a16:creationId xmlns:a16="http://schemas.microsoft.com/office/drawing/2014/main" xmlns="" id="{53C6C53C-94D3-4948-9867-54EAD6E45E97}"/>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3" name="Shape 11">
          <a:extLst>
            <a:ext uri="{FF2B5EF4-FFF2-40B4-BE49-F238E27FC236}">
              <a16:creationId xmlns:a16="http://schemas.microsoft.com/office/drawing/2014/main" xmlns="" id="{0D2C81E9-076E-41C6-93CA-26DAC68785E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4" name="Shape 11">
          <a:extLst>
            <a:ext uri="{FF2B5EF4-FFF2-40B4-BE49-F238E27FC236}">
              <a16:creationId xmlns:a16="http://schemas.microsoft.com/office/drawing/2014/main" xmlns="" id="{774F19CC-8417-4648-9675-286116790CD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5" name="Shape 11">
          <a:extLst>
            <a:ext uri="{FF2B5EF4-FFF2-40B4-BE49-F238E27FC236}">
              <a16:creationId xmlns:a16="http://schemas.microsoft.com/office/drawing/2014/main" xmlns="" id="{FF047C6F-8773-40C6-8727-553AA86CCD4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6" name="Shape 11">
          <a:extLst>
            <a:ext uri="{FF2B5EF4-FFF2-40B4-BE49-F238E27FC236}">
              <a16:creationId xmlns:a16="http://schemas.microsoft.com/office/drawing/2014/main" xmlns="" id="{C2B58C49-3521-4FE4-9B3C-218A35E48172}"/>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7" name="Shape 11">
          <a:extLst>
            <a:ext uri="{FF2B5EF4-FFF2-40B4-BE49-F238E27FC236}">
              <a16:creationId xmlns:a16="http://schemas.microsoft.com/office/drawing/2014/main" xmlns="" id="{583A7E1B-BCF1-4977-BCBB-EEE55E243F19}"/>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8" name="Shape 11">
          <a:extLst>
            <a:ext uri="{FF2B5EF4-FFF2-40B4-BE49-F238E27FC236}">
              <a16:creationId xmlns:a16="http://schemas.microsoft.com/office/drawing/2014/main" xmlns="" id="{D9ACA110-3957-4623-8784-9BD8DE548D8D}"/>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29" name="Shape 11">
          <a:extLst>
            <a:ext uri="{FF2B5EF4-FFF2-40B4-BE49-F238E27FC236}">
              <a16:creationId xmlns:a16="http://schemas.microsoft.com/office/drawing/2014/main" xmlns="" id="{A1C20AE6-4D33-4AB8-8474-34D9EA8BE0A8}"/>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0" name="Shape 11">
          <a:extLst>
            <a:ext uri="{FF2B5EF4-FFF2-40B4-BE49-F238E27FC236}">
              <a16:creationId xmlns:a16="http://schemas.microsoft.com/office/drawing/2014/main" xmlns="" id="{A3FD71F5-5965-4A55-A83D-038AE0CDCE0B}"/>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1" name="Shape 11">
          <a:extLst>
            <a:ext uri="{FF2B5EF4-FFF2-40B4-BE49-F238E27FC236}">
              <a16:creationId xmlns:a16="http://schemas.microsoft.com/office/drawing/2014/main" xmlns="" id="{F01DCA73-0D2E-46DB-A4BE-3C63F9340584}"/>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2" name="Shape 11">
          <a:extLst>
            <a:ext uri="{FF2B5EF4-FFF2-40B4-BE49-F238E27FC236}">
              <a16:creationId xmlns:a16="http://schemas.microsoft.com/office/drawing/2014/main" xmlns="" id="{31A562E0-98CA-491C-A621-3B62C567E0A6}"/>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3" name="Shape 11">
          <a:extLst>
            <a:ext uri="{FF2B5EF4-FFF2-40B4-BE49-F238E27FC236}">
              <a16:creationId xmlns:a16="http://schemas.microsoft.com/office/drawing/2014/main" xmlns="" id="{3D67E29B-2093-4E86-BB05-25B7D9B781B0}"/>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4" name="Shape 11">
          <a:extLst>
            <a:ext uri="{FF2B5EF4-FFF2-40B4-BE49-F238E27FC236}">
              <a16:creationId xmlns:a16="http://schemas.microsoft.com/office/drawing/2014/main" xmlns="" id="{43C840D0-56F8-4E3E-8DBB-9B6CAFDBE62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5" name="Shape 11">
          <a:extLst>
            <a:ext uri="{FF2B5EF4-FFF2-40B4-BE49-F238E27FC236}">
              <a16:creationId xmlns:a16="http://schemas.microsoft.com/office/drawing/2014/main" xmlns="" id="{EAD8037C-D3F6-402C-BD23-1F387AE650B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6" name="Shape 11">
          <a:extLst>
            <a:ext uri="{FF2B5EF4-FFF2-40B4-BE49-F238E27FC236}">
              <a16:creationId xmlns:a16="http://schemas.microsoft.com/office/drawing/2014/main" xmlns="" id="{544DD31C-94C7-4182-BB88-5309FB4DF46A}"/>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33350"/>
    <xdr:sp macro="" textlink="">
      <xdr:nvSpPr>
        <xdr:cNvPr id="637" name="Shape 11">
          <a:extLst>
            <a:ext uri="{FF2B5EF4-FFF2-40B4-BE49-F238E27FC236}">
              <a16:creationId xmlns:a16="http://schemas.microsoft.com/office/drawing/2014/main" xmlns="" id="{FA4B39CB-BD63-42A4-B059-77725EF1DA13}"/>
            </a:ext>
          </a:extLst>
        </xdr:cNvPr>
        <xdr:cNvSpPr txBox="1"/>
      </xdr:nvSpPr>
      <xdr:spPr>
        <a:xfrm>
          <a:off x="6696075" y="48120300"/>
          <a:ext cx="85725" cy="133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638" name="Shape 12">
          <a:extLst>
            <a:ext uri="{FF2B5EF4-FFF2-40B4-BE49-F238E27FC236}">
              <a16:creationId xmlns:a16="http://schemas.microsoft.com/office/drawing/2014/main" xmlns="" id="{C0A7C1D7-3926-4272-907B-910AC39D3E16}"/>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14300"/>
    <xdr:sp macro="" textlink="">
      <xdr:nvSpPr>
        <xdr:cNvPr id="639" name="Shape 12">
          <a:extLst>
            <a:ext uri="{FF2B5EF4-FFF2-40B4-BE49-F238E27FC236}">
              <a16:creationId xmlns:a16="http://schemas.microsoft.com/office/drawing/2014/main" xmlns="" id="{E7B404FE-C3C4-4502-A6A8-D75B09C3CF8A}"/>
            </a:ext>
          </a:extLst>
        </xdr:cNvPr>
        <xdr:cNvSpPr txBox="1"/>
      </xdr:nvSpPr>
      <xdr:spPr>
        <a:xfrm>
          <a:off x="6696075" y="48120300"/>
          <a:ext cx="85725" cy="114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17</xdr:row>
      <xdr:rowOff>0</xdr:rowOff>
    </xdr:from>
    <xdr:ext cx="85725" cy="104775"/>
    <xdr:sp macro="" textlink="">
      <xdr:nvSpPr>
        <xdr:cNvPr id="640" name="Shape 16">
          <a:extLst>
            <a:ext uri="{FF2B5EF4-FFF2-40B4-BE49-F238E27FC236}">
              <a16:creationId xmlns:a16="http://schemas.microsoft.com/office/drawing/2014/main" xmlns="" id="{88AD0CF5-C5E3-48FE-B86F-A59485D9CEE8}"/>
            </a:ext>
          </a:extLst>
        </xdr:cNvPr>
        <xdr:cNvSpPr txBox="1"/>
      </xdr:nvSpPr>
      <xdr:spPr>
        <a:xfrm>
          <a:off x="6696075" y="48120300"/>
          <a:ext cx="85725"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0</xdr:colOff>
      <xdr:row>21</xdr:row>
      <xdr:rowOff>0</xdr:rowOff>
    </xdr:from>
    <xdr:ext cx="76200" cy="123825"/>
    <xdr:sp macro="" textlink="">
      <xdr:nvSpPr>
        <xdr:cNvPr id="11" name="Shape 11">
          <a:extLst>
            <a:ext uri="{FF2B5EF4-FFF2-40B4-BE49-F238E27FC236}">
              <a16:creationId xmlns:a16="http://schemas.microsoft.com/office/drawing/2014/main" xmlns="" id="{00000000-0008-0000-0400-00000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2" name="Shape 11">
          <a:extLst>
            <a:ext uri="{FF2B5EF4-FFF2-40B4-BE49-F238E27FC236}">
              <a16:creationId xmlns:a16="http://schemas.microsoft.com/office/drawing/2014/main" xmlns="" id="{00000000-0008-0000-0400-00000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 name="Shape 11">
          <a:extLst>
            <a:ext uri="{FF2B5EF4-FFF2-40B4-BE49-F238E27FC236}">
              <a16:creationId xmlns:a16="http://schemas.microsoft.com/office/drawing/2014/main" xmlns="" id="{00000000-0008-0000-0400-00000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 name="Shape 11">
          <a:extLst>
            <a:ext uri="{FF2B5EF4-FFF2-40B4-BE49-F238E27FC236}">
              <a16:creationId xmlns:a16="http://schemas.microsoft.com/office/drawing/2014/main" xmlns="" id="{00000000-0008-0000-0400-00000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5" name="Shape 11">
          <a:extLst>
            <a:ext uri="{FF2B5EF4-FFF2-40B4-BE49-F238E27FC236}">
              <a16:creationId xmlns:a16="http://schemas.microsoft.com/office/drawing/2014/main" xmlns="" id="{00000000-0008-0000-0400-00000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 name="Shape 11">
          <a:extLst>
            <a:ext uri="{FF2B5EF4-FFF2-40B4-BE49-F238E27FC236}">
              <a16:creationId xmlns:a16="http://schemas.microsoft.com/office/drawing/2014/main" xmlns="" id="{00000000-0008-0000-0400-00000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 name="Shape 11">
          <a:extLst>
            <a:ext uri="{FF2B5EF4-FFF2-40B4-BE49-F238E27FC236}">
              <a16:creationId xmlns:a16="http://schemas.microsoft.com/office/drawing/2014/main" xmlns="" id="{00000000-0008-0000-0400-00000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 name="Shape 11">
          <a:extLst>
            <a:ext uri="{FF2B5EF4-FFF2-40B4-BE49-F238E27FC236}">
              <a16:creationId xmlns:a16="http://schemas.microsoft.com/office/drawing/2014/main" xmlns="" id="{00000000-0008-0000-0400-00000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 name="Shape 11">
          <a:extLst>
            <a:ext uri="{FF2B5EF4-FFF2-40B4-BE49-F238E27FC236}">
              <a16:creationId xmlns:a16="http://schemas.microsoft.com/office/drawing/2014/main" xmlns="" id="{00000000-0008-0000-0400-00000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0" name="Shape 11">
          <a:extLst>
            <a:ext uri="{FF2B5EF4-FFF2-40B4-BE49-F238E27FC236}">
              <a16:creationId xmlns:a16="http://schemas.microsoft.com/office/drawing/2014/main" xmlns="" id="{00000000-0008-0000-0400-00000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2" name="Shape 11">
          <a:extLst>
            <a:ext uri="{FF2B5EF4-FFF2-40B4-BE49-F238E27FC236}">
              <a16:creationId xmlns:a16="http://schemas.microsoft.com/office/drawing/2014/main" xmlns="" id="{00000000-0008-0000-0400-00000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3" name="Shape 11">
          <a:extLst>
            <a:ext uri="{FF2B5EF4-FFF2-40B4-BE49-F238E27FC236}">
              <a16:creationId xmlns:a16="http://schemas.microsoft.com/office/drawing/2014/main" xmlns="" id="{00000000-0008-0000-0400-00000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4" name="Shape 11">
          <a:extLst>
            <a:ext uri="{FF2B5EF4-FFF2-40B4-BE49-F238E27FC236}">
              <a16:creationId xmlns:a16="http://schemas.microsoft.com/office/drawing/2014/main" xmlns="" id="{00000000-0008-0000-0400-00000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5" name="Shape 11">
          <a:extLst>
            <a:ext uri="{FF2B5EF4-FFF2-40B4-BE49-F238E27FC236}">
              <a16:creationId xmlns:a16="http://schemas.microsoft.com/office/drawing/2014/main" xmlns="" id="{00000000-0008-0000-0400-00000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6" name="Shape 11">
          <a:extLst>
            <a:ext uri="{FF2B5EF4-FFF2-40B4-BE49-F238E27FC236}">
              <a16:creationId xmlns:a16="http://schemas.microsoft.com/office/drawing/2014/main" xmlns="" id="{00000000-0008-0000-0400-00001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7" name="Shape 11">
          <a:extLst>
            <a:ext uri="{FF2B5EF4-FFF2-40B4-BE49-F238E27FC236}">
              <a16:creationId xmlns:a16="http://schemas.microsoft.com/office/drawing/2014/main" xmlns="" id="{00000000-0008-0000-0400-00001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8" name="Shape 11">
          <a:extLst>
            <a:ext uri="{FF2B5EF4-FFF2-40B4-BE49-F238E27FC236}">
              <a16:creationId xmlns:a16="http://schemas.microsoft.com/office/drawing/2014/main" xmlns="" id="{00000000-0008-0000-0400-00001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9" name="Shape 11">
          <a:extLst>
            <a:ext uri="{FF2B5EF4-FFF2-40B4-BE49-F238E27FC236}">
              <a16:creationId xmlns:a16="http://schemas.microsoft.com/office/drawing/2014/main" xmlns="" id="{00000000-0008-0000-0400-00001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20" name="Shape 11">
          <a:extLst>
            <a:ext uri="{FF2B5EF4-FFF2-40B4-BE49-F238E27FC236}">
              <a16:creationId xmlns:a16="http://schemas.microsoft.com/office/drawing/2014/main" xmlns="" id="{00000000-0008-0000-0400-00001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21" name="Shape 11">
          <a:extLst>
            <a:ext uri="{FF2B5EF4-FFF2-40B4-BE49-F238E27FC236}">
              <a16:creationId xmlns:a16="http://schemas.microsoft.com/office/drawing/2014/main" xmlns="" id="{00000000-0008-0000-0400-00001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22" name="Shape 11">
          <a:extLst>
            <a:ext uri="{FF2B5EF4-FFF2-40B4-BE49-F238E27FC236}">
              <a16:creationId xmlns:a16="http://schemas.microsoft.com/office/drawing/2014/main" xmlns="" id="{00000000-0008-0000-0400-00001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23" name="Shape 11">
          <a:extLst>
            <a:ext uri="{FF2B5EF4-FFF2-40B4-BE49-F238E27FC236}">
              <a16:creationId xmlns:a16="http://schemas.microsoft.com/office/drawing/2014/main" xmlns="" id="{00000000-0008-0000-0400-00001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24" name="Shape 11">
          <a:extLst>
            <a:ext uri="{FF2B5EF4-FFF2-40B4-BE49-F238E27FC236}">
              <a16:creationId xmlns:a16="http://schemas.microsoft.com/office/drawing/2014/main" xmlns="" id="{00000000-0008-0000-0400-00001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25" name="Shape 11">
          <a:extLst>
            <a:ext uri="{FF2B5EF4-FFF2-40B4-BE49-F238E27FC236}">
              <a16:creationId xmlns:a16="http://schemas.microsoft.com/office/drawing/2014/main" xmlns="" id="{00000000-0008-0000-0400-00001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26" name="Shape 12">
          <a:extLst>
            <a:ext uri="{FF2B5EF4-FFF2-40B4-BE49-F238E27FC236}">
              <a16:creationId xmlns:a16="http://schemas.microsoft.com/office/drawing/2014/main" xmlns="" id="{00000000-0008-0000-0400-00001A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27" name="Shape 12">
          <a:extLst>
            <a:ext uri="{FF2B5EF4-FFF2-40B4-BE49-F238E27FC236}">
              <a16:creationId xmlns:a16="http://schemas.microsoft.com/office/drawing/2014/main" xmlns="" id="{00000000-0008-0000-0400-00001B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28" name="Shape 12">
          <a:extLst>
            <a:ext uri="{FF2B5EF4-FFF2-40B4-BE49-F238E27FC236}">
              <a16:creationId xmlns:a16="http://schemas.microsoft.com/office/drawing/2014/main" xmlns="" id="{00000000-0008-0000-0400-00001C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29" name="Shape 12">
          <a:extLst>
            <a:ext uri="{FF2B5EF4-FFF2-40B4-BE49-F238E27FC236}">
              <a16:creationId xmlns:a16="http://schemas.microsoft.com/office/drawing/2014/main" xmlns="" id="{00000000-0008-0000-0400-00001D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0" name="Shape 11">
          <a:extLst>
            <a:ext uri="{FF2B5EF4-FFF2-40B4-BE49-F238E27FC236}">
              <a16:creationId xmlns:a16="http://schemas.microsoft.com/office/drawing/2014/main" xmlns="" id="{00000000-0008-0000-0400-00001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1" name="Shape 11">
          <a:extLst>
            <a:ext uri="{FF2B5EF4-FFF2-40B4-BE49-F238E27FC236}">
              <a16:creationId xmlns:a16="http://schemas.microsoft.com/office/drawing/2014/main" xmlns="" id="{00000000-0008-0000-0400-00001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2" name="Shape 11">
          <a:extLst>
            <a:ext uri="{FF2B5EF4-FFF2-40B4-BE49-F238E27FC236}">
              <a16:creationId xmlns:a16="http://schemas.microsoft.com/office/drawing/2014/main" xmlns="" id="{00000000-0008-0000-0400-00002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3" name="Shape 11">
          <a:extLst>
            <a:ext uri="{FF2B5EF4-FFF2-40B4-BE49-F238E27FC236}">
              <a16:creationId xmlns:a16="http://schemas.microsoft.com/office/drawing/2014/main" xmlns="" id="{00000000-0008-0000-0400-00002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4" name="Shape 11">
          <a:extLst>
            <a:ext uri="{FF2B5EF4-FFF2-40B4-BE49-F238E27FC236}">
              <a16:creationId xmlns:a16="http://schemas.microsoft.com/office/drawing/2014/main" xmlns="" id="{00000000-0008-0000-0400-00002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5" name="Shape 11">
          <a:extLst>
            <a:ext uri="{FF2B5EF4-FFF2-40B4-BE49-F238E27FC236}">
              <a16:creationId xmlns:a16="http://schemas.microsoft.com/office/drawing/2014/main" xmlns="" id="{00000000-0008-0000-0400-00002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6" name="Shape 11">
          <a:extLst>
            <a:ext uri="{FF2B5EF4-FFF2-40B4-BE49-F238E27FC236}">
              <a16:creationId xmlns:a16="http://schemas.microsoft.com/office/drawing/2014/main" xmlns="" id="{00000000-0008-0000-0400-00002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7" name="Shape 11">
          <a:extLst>
            <a:ext uri="{FF2B5EF4-FFF2-40B4-BE49-F238E27FC236}">
              <a16:creationId xmlns:a16="http://schemas.microsoft.com/office/drawing/2014/main" xmlns="" id="{00000000-0008-0000-0400-00002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8" name="Shape 11">
          <a:extLst>
            <a:ext uri="{FF2B5EF4-FFF2-40B4-BE49-F238E27FC236}">
              <a16:creationId xmlns:a16="http://schemas.microsoft.com/office/drawing/2014/main" xmlns="" id="{00000000-0008-0000-0400-00002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39" name="Shape 11">
          <a:extLst>
            <a:ext uri="{FF2B5EF4-FFF2-40B4-BE49-F238E27FC236}">
              <a16:creationId xmlns:a16="http://schemas.microsoft.com/office/drawing/2014/main" xmlns="" id="{00000000-0008-0000-0400-00002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0" name="Shape 11">
          <a:extLst>
            <a:ext uri="{FF2B5EF4-FFF2-40B4-BE49-F238E27FC236}">
              <a16:creationId xmlns:a16="http://schemas.microsoft.com/office/drawing/2014/main" xmlns="" id="{00000000-0008-0000-0400-00002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1" name="Shape 11">
          <a:extLst>
            <a:ext uri="{FF2B5EF4-FFF2-40B4-BE49-F238E27FC236}">
              <a16:creationId xmlns:a16="http://schemas.microsoft.com/office/drawing/2014/main" xmlns="" id="{00000000-0008-0000-0400-00002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2" name="Shape 11">
          <a:extLst>
            <a:ext uri="{FF2B5EF4-FFF2-40B4-BE49-F238E27FC236}">
              <a16:creationId xmlns:a16="http://schemas.microsoft.com/office/drawing/2014/main" xmlns="" id="{00000000-0008-0000-0400-00002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3" name="Shape 11">
          <a:extLst>
            <a:ext uri="{FF2B5EF4-FFF2-40B4-BE49-F238E27FC236}">
              <a16:creationId xmlns:a16="http://schemas.microsoft.com/office/drawing/2014/main" xmlns="" id="{00000000-0008-0000-0400-00002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4" name="Shape 11">
          <a:extLst>
            <a:ext uri="{FF2B5EF4-FFF2-40B4-BE49-F238E27FC236}">
              <a16:creationId xmlns:a16="http://schemas.microsoft.com/office/drawing/2014/main" xmlns="" id="{00000000-0008-0000-0400-00002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5" name="Shape 11">
          <a:extLst>
            <a:ext uri="{FF2B5EF4-FFF2-40B4-BE49-F238E27FC236}">
              <a16:creationId xmlns:a16="http://schemas.microsoft.com/office/drawing/2014/main" xmlns="" id="{00000000-0008-0000-0400-00002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6" name="Shape 11">
          <a:extLst>
            <a:ext uri="{FF2B5EF4-FFF2-40B4-BE49-F238E27FC236}">
              <a16:creationId xmlns:a16="http://schemas.microsoft.com/office/drawing/2014/main" xmlns="" id="{00000000-0008-0000-0400-00002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7" name="Shape 11">
          <a:extLst>
            <a:ext uri="{FF2B5EF4-FFF2-40B4-BE49-F238E27FC236}">
              <a16:creationId xmlns:a16="http://schemas.microsoft.com/office/drawing/2014/main" xmlns="" id="{00000000-0008-0000-0400-00002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8" name="Shape 11">
          <a:extLst>
            <a:ext uri="{FF2B5EF4-FFF2-40B4-BE49-F238E27FC236}">
              <a16:creationId xmlns:a16="http://schemas.microsoft.com/office/drawing/2014/main" xmlns="" id="{00000000-0008-0000-0400-00003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49" name="Shape 11">
          <a:extLst>
            <a:ext uri="{FF2B5EF4-FFF2-40B4-BE49-F238E27FC236}">
              <a16:creationId xmlns:a16="http://schemas.microsoft.com/office/drawing/2014/main" xmlns="" id="{00000000-0008-0000-0400-00003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50" name="Shape 11">
          <a:extLst>
            <a:ext uri="{FF2B5EF4-FFF2-40B4-BE49-F238E27FC236}">
              <a16:creationId xmlns:a16="http://schemas.microsoft.com/office/drawing/2014/main" xmlns="" id="{00000000-0008-0000-0400-00003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51" name="Shape 11">
          <a:extLst>
            <a:ext uri="{FF2B5EF4-FFF2-40B4-BE49-F238E27FC236}">
              <a16:creationId xmlns:a16="http://schemas.microsoft.com/office/drawing/2014/main" xmlns="" id="{00000000-0008-0000-0400-00003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52" name="Shape 11">
          <a:extLst>
            <a:ext uri="{FF2B5EF4-FFF2-40B4-BE49-F238E27FC236}">
              <a16:creationId xmlns:a16="http://schemas.microsoft.com/office/drawing/2014/main" xmlns="" id="{00000000-0008-0000-0400-00003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53" name="Shape 11">
          <a:extLst>
            <a:ext uri="{FF2B5EF4-FFF2-40B4-BE49-F238E27FC236}">
              <a16:creationId xmlns:a16="http://schemas.microsoft.com/office/drawing/2014/main" xmlns="" id="{00000000-0008-0000-0400-00003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54" name="Shape 12">
          <a:extLst>
            <a:ext uri="{FF2B5EF4-FFF2-40B4-BE49-F238E27FC236}">
              <a16:creationId xmlns:a16="http://schemas.microsoft.com/office/drawing/2014/main" xmlns="" id="{00000000-0008-0000-0400-000036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55" name="Shape 12">
          <a:extLst>
            <a:ext uri="{FF2B5EF4-FFF2-40B4-BE49-F238E27FC236}">
              <a16:creationId xmlns:a16="http://schemas.microsoft.com/office/drawing/2014/main" xmlns="" id="{00000000-0008-0000-0400-000037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56" name="Shape 12">
          <a:extLst>
            <a:ext uri="{FF2B5EF4-FFF2-40B4-BE49-F238E27FC236}">
              <a16:creationId xmlns:a16="http://schemas.microsoft.com/office/drawing/2014/main" xmlns="" id="{00000000-0008-0000-0400-000038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57" name="Shape 12">
          <a:extLst>
            <a:ext uri="{FF2B5EF4-FFF2-40B4-BE49-F238E27FC236}">
              <a16:creationId xmlns:a16="http://schemas.microsoft.com/office/drawing/2014/main" xmlns="" id="{00000000-0008-0000-0400-000039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58" name="Shape 11">
          <a:extLst>
            <a:ext uri="{FF2B5EF4-FFF2-40B4-BE49-F238E27FC236}">
              <a16:creationId xmlns:a16="http://schemas.microsoft.com/office/drawing/2014/main" xmlns="" id="{00000000-0008-0000-0400-00003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59" name="Shape 11">
          <a:extLst>
            <a:ext uri="{FF2B5EF4-FFF2-40B4-BE49-F238E27FC236}">
              <a16:creationId xmlns:a16="http://schemas.microsoft.com/office/drawing/2014/main" xmlns="" id="{00000000-0008-0000-0400-00003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0" name="Shape 11">
          <a:extLst>
            <a:ext uri="{FF2B5EF4-FFF2-40B4-BE49-F238E27FC236}">
              <a16:creationId xmlns:a16="http://schemas.microsoft.com/office/drawing/2014/main" xmlns="" id="{00000000-0008-0000-0400-00003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1" name="Shape 11">
          <a:extLst>
            <a:ext uri="{FF2B5EF4-FFF2-40B4-BE49-F238E27FC236}">
              <a16:creationId xmlns:a16="http://schemas.microsoft.com/office/drawing/2014/main" xmlns="" id="{00000000-0008-0000-0400-00003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2" name="Shape 11">
          <a:extLst>
            <a:ext uri="{FF2B5EF4-FFF2-40B4-BE49-F238E27FC236}">
              <a16:creationId xmlns:a16="http://schemas.microsoft.com/office/drawing/2014/main" xmlns="" id="{00000000-0008-0000-0400-00003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3" name="Shape 11">
          <a:extLst>
            <a:ext uri="{FF2B5EF4-FFF2-40B4-BE49-F238E27FC236}">
              <a16:creationId xmlns:a16="http://schemas.microsoft.com/office/drawing/2014/main" xmlns="" id="{00000000-0008-0000-0400-00003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4" name="Shape 11">
          <a:extLst>
            <a:ext uri="{FF2B5EF4-FFF2-40B4-BE49-F238E27FC236}">
              <a16:creationId xmlns:a16="http://schemas.microsoft.com/office/drawing/2014/main" xmlns="" id="{00000000-0008-0000-0400-00004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5" name="Shape 11">
          <a:extLst>
            <a:ext uri="{FF2B5EF4-FFF2-40B4-BE49-F238E27FC236}">
              <a16:creationId xmlns:a16="http://schemas.microsoft.com/office/drawing/2014/main" xmlns="" id="{00000000-0008-0000-0400-00004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6" name="Shape 11">
          <a:extLst>
            <a:ext uri="{FF2B5EF4-FFF2-40B4-BE49-F238E27FC236}">
              <a16:creationId xmlns:a16="http://schemas.microsoft.com/office/drawing/2014/main" xmlns="" id="{00000000-0008-0000-0400-00004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7" name="Shape 11">
          <a:extLst>
            <a:ext uri="{FF2B5EF4-FFF2-40B4-BE49-F238E27FC236}">
              <a16:creationId xmlns:a16="http://schemas.microsoft.com/office/drawing/2014/main" xmlns="" id="{00000000-0008-0000-0400-00004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8" name="Shape 11">
          <a:extLst>
            <a:ext uri="{FF2B5EF4-FFF2-40B4-BE49-F238E27FC236}">
              <a16:creationId xmlns:a16="http://schemas.microsoft.com/office/drawing/2014/main" xmlns="" id="{00000000-0008-0000-0400-00004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69" name="Shape 11">
          <a:extLst>
            <a:ext uri="{FF2B5EF4-FFF2-40B4-BE49-F238E27FC236}">
              <a16:creationId xmlns:a16="http://schemas.microsoft.com/office/drawing/2014/main" xmlns="" id="{00000000-0008-0000-0400-00004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0" name="Shape 11">
          <a:extLst>
            <a:ext uri="{FF2B5EF4-FFF2-40B4-BE49-F238E27FC236}">
              <a16:creationId xmlns:a16="http://schemas.microsoft.com/office/drawing/2014/main" xmlns="" id="{00000000-0008-0000-0400-00004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1" name="Shape 11">
          <a:extLst>
            <a:ext uri="{FF2B5EF4-FFF2-40B4-BE49-F238E27FC236}">
              <a16:creationId xmlns:a16="http://schemas.microsoft.com/office/drawing/2014/main" xmlns="" id="{00000000-0008-0000-0400-00004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2" name="Shape 11">
          <a:extLst>
            <a:ext uri="{FF2B5EF4-FFF2-40B4-BE49-F238E27FC236}">
              <a16:creationId xmlns:a16="http://schemas.microsoft.com/office/drawing/2014/main" xmlns="" id="{00000000-0008-0000-0400-00004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3" name="Shape 11">
          <a:extLst>
            <a:ext uri="{FF2B5EF4-FFF2-40B4-BE49-F238E27FC236}">
              <a16:creationId xmlns:a16="http://schemas.microsoft.com/office/drawing/2014/main" xmlns="" id="{00000000-0008-0000-0400-00004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4" name="Shape 11">
          <a:extLst>
            <a:ext uri="{FF2B5EF4-FFF2-40B4-BE49-F238E27FC236}">
              <a16:creationId xmlns:a16="http://schemas.microsoft.com/office/drawing/2014/main" xmlns="" id="{00000000-0008-0000-0400-00004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5" name="Shape 11">
          <a:extLst>
            <a:ext uri="{FF2B5EF4-FFF2-40B4-BE49-F238E27FC236}">
              <a16:creationId xmlns:a16="http://schemas.microsoft.com/office/drawing/2014/main" xmlns="" id="{00000000-0008-0000-0400-00004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6" name="Shape 11">
          <a:extLst>
            <a:ext uri="{FF2B5EF4-FFF2-40B4-BE49-F238E27FC236}">
              <a16:creationId xmlns:a16="http://schemas.microsoft.com/office/drawing/2014/main" xmlns="" id="{00000000-0008-0000-0400-00004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7" name="Shape 11">
          <a:extLst>
            <a:ext uri="{FF2B5EF4-FFF2-40B4-BE49-F238E27FC236}">
              <a16:creationId xmlns:a16="http://schemas.microsoft.com/office/drawing/2014/main" xmlns="" id="{00000000-0008-0000-0400-00004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8" name="Shape 11">
          <a:extLst>
            <a:ext uri="{FF2B5EF4-FFF2-40B4-BE49-F238E27FC236}">
              <a16:creationId xmlns:a16="http://schemas.microsoft.com/office/drawing/2014/main" xmlns="" id="{00000000-0008-0000-0400-00004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79" name="Shape 11">
          <a:extLst>
            <a:ext uri="{FF2B5EF4-FFF2-40B4-BE49-F238E27FC236}">
              <a16:creationId xmlns:a16="http://schemas.microsoft.com/office/drawing/2014/main" xmlns="" id="{00000000-0008-0000-0400-00004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0" name="Shape 11">
          <a:extLst>
            <a:ext uri="{FF2B5EF4-FFF2-40B4-BE49-F238E27FC236}">
              <a16:creationId xmlns:a16="http://schemas.microsoft.com/office/drawing/2014/main" xmlns="" id="{00000000-0008-0000-0400-00005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1" name="Shape 11">
          <a:extLst>
            <a:ext uri="{FF2B5EF4-FFF2-40B4-BE49-F238E27FC236}">
              <a16:creationId xmlns:a16="http://schemas.microsoft.com/office/drawing/2014/main" xmlns="" id="{00000000-0008-0000-0400-00005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82" name="Shape 12">
          <a:extLst>
            <a:ext uri="{FF2B5EF4-FFF2-40B4-BE49-F238E27FC236}">
              <a16:creationId xmlns:a16="http://schemas.microsoft.com/office/drawing/2014/main" xmlns="" id="{00000000-0008-0000-0400-000052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04775"/>
    <xdr:sp macro="" textlink="">
      <xdr:nvSpPr>
        <xdr:cNvPr id="83" name="Shape 12">
          <a:extLst>
            <a:ext uri="{FF2B5EF4-FFF2-40B4-BE49-F238E27FC236}">
              <a16:creationId xmlns:a16="http://schemas.microsoft.com/office/drawing/2014/main" xmlns="" id="{00000000-0008-0000-0400-000053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95250"/>
    <xdr:sp macro="" textlink="">
      <xdr:nvSpPr>
        <xdr:cNvPr id="84" name="Shape 14">
          <a:extLst>
            <a:ext uri="{FF2B5EF4-FFF2-40B4-BE49-F238E27FC236}">
              <a16:creationId xmlns:a16="http://schemas.microsoft.com/office/drawing/2014/main" xmlns="" id="{00000000-0008-0000-0400-000054000000}"/>
            </a:ext>
          </a:extLst>
        </xdr:cNvPr>
        <xdr:cNvSpPr txBox="1"/>
      </xdr:nvSpPr>
      <xdr:spPr>
        <a:xfrm>
          <a:off x="5307900" y="3737138"/>
          <a:ext cx="7620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5" name="Shape 11">
          <a:extLst>
            <a:ext uri="{FF2B5EF4-FFF2-40B4-BE49-F238E27FC236}">
              <a16:creationId xmlns:a16="http://schemas.microsoft.com/office/drawing/2014/main" xmlns="" id="{00000000-0008-0000-0400-00005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6" name="Shape 11">
          <a:extLst>
            <a:ext uri="{FF2B5EF4-FFF2-40B4-BE49-F238E27FC236}">
              <a16:creationId xmlns:a16="http://schemas.microsoft.com/office/drawing/2014/main" xmlns="" id="{00000000-0008-0000-0400-00005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7" name="Shape 11">
          <a:extLst>
            <a:ext uri="{FF2B5EF4-FFF2-40B4-BE49-F238E27FC236}">
              <a16:creationId xmlns:a16="http://schemas.microsoft.com/office/drawing/2014/main" xmlns="" id="{00000000-0008-0000-0400-00005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8" name="Shape 11">
          <a:extLst>
            <a:ext uri="{FF2B5EF4-FFF2-40B4-BE49-F238E27FC236}">
              <a16:creationId xmlns:a16="http://schemas.microsoft.com/office/drawing/2014/main" xmlns="" id="{00000000-0008-0000-0400-00005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89" name="Shape 11">
          <a:extLst>
            <a:ext uri="{FF2B5EF4-FFF2-40B4-BE49-F238E27FC236}">
              <a16:creationId xmlns:a16="http://schemas.microsoft.com/office/drawing/2014/main" xmlns="" id="{00000000-0008-0000-0400-00005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0" name="Shape 11">
          <a:extLst>
            <a:ext uri="{FF2B5EF4-FFF2-40B4-BE49-F238E27FC236}">
              <a16:creationId xmlns:a16="http://schemas.microsoft.com/office/drawing/2014/main" xmlns="" id="{00000000-0008-0000-0400-00005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1" name="Shape 11">
          <a:extLst>
            <a:ext uri="{FF2B5EF4-FFF2-40B4-BE49-F238E27FC236}">
              <a16:creationId xmlns:a16="http://schemas.microsoft.com/office/drawing/2014/main" xmlns="" id="{00000000-0008-0000-0400-00005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2" name="Shape 11">
          <a:extLst>
            <a:ext uri="{FF2B5EF4-FFF2-40B4-BE49-F238E27FC236}">
              <a16:creationId xmlns:a16="http://schemas.microsoft.com/office/drawing/2014/main" xmlns="" id="{00000000-0008-0000-0400-00005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3" name="Shape 11">
          <a:extLst>
            <a:ext uri="{FF2B5EF4-FFF2-40B4-BE49-F238E27FC236}">
              <a16:creationId xmlns:a16="http://schemas.microsoft.com/office/drawing/2014/main" xmlns="" id="{00000000-0008-0000-0400-00005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4" name="Shape 11">
          <a:extLst>
            <a:ext uri="{FF2B5EF4-FFF2-40B4-BE49-F238E27FC236}">
              <a16:creationId xmlns:a16="http://schemas.microsoft.com/office/drawing/2014/main" xmlns="" id="{00000000-0008-0000-0400-00005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5" name="Shape 11">
          <a:extLst>
            <a:ext uri="{FF2B5EF4-FFF2-40B4-BE49-F238E27FC236}">
              <a16:creationId xmlns:a16="http://schemas.microsoft.com/office/drawing/2014/main" xmlns="" id="{00000000-0008-0000-0400-00005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6" name="Shape 11">
          <a:extLst>
            <a:ext uri="{FF2B5EF4-FFF2-40B4-BE49-F238E27FC236}">
              <a16:creationId xmlns:a16="http://schemas.microsoft.com/office/drawing/2014/main" xmlns="" id="{00000000-0008-0000-0400-00006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7" name="Shape 11">
          <a:extLst>
            <a:ext uri="{FF2B5EF4-FFF2-40B4-BE49-F238E27FC236}">
              <a16:creationId xmlns:a16="http://schemas.microsoft.com/office/drawing/2014/main" xmlns="" id="{00000000-0008-0000-0400-00006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8" name="Shape 11">
          <a:extLst>
            <a:ext uri="{FF2B5EF4-FFF2-40B4-BE49-F238E27FC236}">
              <a16:creationId xmlns:a16="http://schemas.microsoft.com/office/drawing/2014/main" xmlns="" id="{00000000-0008-0000-0400-00006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99" name="Shape 11">
          <a:extLst>
            <a:ext uri="{FF2B5EF4-FFF2-40B4-BE49-F238E27FC236}">
              <a16:creationId xmlns:a16="http://schemas.microsoft.com/office/drawing/2014/main" xmlns="" id="{00000000-0008-0000-0400-00006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00" name="Shape 11">
          <a:extLst>
            <a:ext uri="{FF2B5EF4-FFF2-40B4-BE49-F238E27FC236}">
              <a16:creationId xmlns:a16="http://schemas.microsoft.com/office/drawing/2014/main" xmlns="" id="{00000000-0008-0000-0400-00006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01" name="Shape 11">
          <a:extLst>
            <a:ext uri="{FF2B5EF4-FFF2-40B4-BE49-F238E27FC236}">
              <a16:creationId xmlns:a16="http://schemas.microsoft.com/office/drawing/2014/main" xmlns="" id="{00000000-0008-0000-0400-00006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02" name="Shape 11">
          <a:extLst>
            <a:ext uri="{FF2B5EF4-FFF2-40B4-BE49-F238E27FC236}">
              <a16:creationId xmlns:a16="http://schemas.microsoft.com/office/drawing/2014/main" xmlns="" id="{00000000-0008-0000-0400-00006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76200" cy="123825"/>
    <xdr:sp macro="" textlink="">
      <xdr:nvSpPr>
        <xdr:cNvPr id="103" name="Shape 11">
          <a:extLst>
            <a:ext uri="{FF2B5EF4-FFF2-40B4-BE49-F238E27FC236}">
              <a16:creationId xmlns:a16="http://schemas.microsoft.com/office/drawing/2014/main" xmlns="" id="{00000000-0008-0000-0400-00006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04" name="Shape 11">
          <a:extLst>
            <a:ext uri="{FF2B5EF4-FFF2-40B4-BE49-F238E27FC236}">
              <a16:creationId xmlns:a16="http://schemas.microsoft.com/office/drawing/2014/main" xmlns="" id="{00000000-0008-0000-0400-00006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05" name="Shape 11">
          <a:extLst>
            <a:ext uri="{FF2B5EF4-FFF2-40B4-BE49-F238E27FC236}">
              <a16:creationId xmlns:a16="http://schemas.microsoft.com/office/drawing/2014/main" xmlns="" id="{00000000-0008-0000-0400-00006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06" name="Shape 11">
          <a:extLst>
            <a:ext uri="{FF2B5EF4-FFF2-40B4-BE49-F238E27FC236}">
              <a16:creationId xmlns:a16="http://schemas.microsoft.com/office/drawing/2014/main" xmlns="" id="{00000000-0008-0000-0400-00006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07" name="Shape 11">
          <a:extLst>
            <a:ext uri="{FF2B5EF4-FFF2-40B4-BE49-F238E27FC236}">
              <a16:creationId xmlns:a16="http://schemas.microsoft.com/office/drawing/2014/main" xmlns="" id="{00000000-0008-0000-0400-00006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08" name="Shape 11">
          <a:extLst>
            <a:ext uri="{FF2B5EF4-FFF2-40B4-BE49-F238E27FC236}">
              <a16:creationId xmlns:a16="http://schemas.microsoft.com/office/drawing/2014/main" xmlns="" id="{00000000-0008-0000-0400-00006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09" name="Shape 11">
          <a:extLst>
            <a:ext uri="{FF2B5EF4-FFF2-40B4-BE49-F238E27FC236}">
              <a16:creationId xmlns:a16="http://schemas.microsoft.com/office/drawing/2014/main" xmlns="" id="{00000000-0008-0000-0400-00006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0" name="Shape 11">
          <a:extLst>
            <a:ext uri="{FF2B5EF4-FFF2-40B4-BE49-F238E27FC236}">
              <a16:creationId xmlns:a16="http://schemas.microsoft.com/office/drawing/2014/main" xmlns="" id="{00000000-0008-0000-0400-00006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1" name="Shape 11">
          <a:extLst>
            <a:ext uri="{FF2B5EF4-FFF2-40B4-BE49-F238E27FC236}">
              <a16:creationId xmlns:a16="http://schemas.microsoft.com/office/drawing/2014/main" xmlns="" id="{00000000-0008-0000-0400-00006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2" name="Shape 11">
          <a:extLst>
            <a:ext uri="{FF2B5EF4-FFF2-40B4-BE49-F238E27FC236}">
              <a16:creationId xmlns:a16="http://schemas.microsoft.com/office/drawing/2014/main" xmlns="" id="{00000000-0008-0000-0400-00007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3" name="Shape 11">
          <a:extLst>
            <a:ext uri="{FF2B5EF4-FFF2-40B4-BE49-F238E27FC236}">
              <a16:creationId xmlns:a16="http://schemas.microsoft.com/office/drawing/2014/main" xmlns="" id="{00000000-0008-0000-0400-00007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4" name="Shape 11">
          <a:extLst>
            <a:ext uri="{FF2B5EF4-FFF2-40B4-BE49-F238E27FC236}">
              <a16:creationId xmlns:a16="http://schemas.microsoft.com/office/drawing/2014/main" xmlns="" id="{00000000-0008-0000-0400-00007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5" name="Shape 11">
          <a:extLst>
            <a:ext uri="{FF2B5EF4-FFF2-40B4-BE49-F238E27FC236}">
              <a16:creationId xmlns:a16="http://schemas.microsoft.com/office/drawing/2014/main" xmlns="" id="{00000000-0008-0000-0400-00007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6" name="Shape 11">
          <a:extLst>
            <a:ext uri="{FF2B5EF4-FFF2-40B4-BE49-F238E27FC236}">
              <a16:creationId xmlns:a16="http://schemas.microsoft.com/office/drawing/2014/main" xmlns="" id="{00000000-0008-0000-0400-00007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7" name="Shape 11">
          <a:extLst>
            <a:ext uri="{FF2B5EF4-FFF2-40B4-BE49-F238E27FC236}">
              <a16:creationId xmlns:a16="http://schemas.microsoft.com/office/drawing/2014/main" xmlns="" id="{00000000-0008-0000-0400-00007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8" name="Shape 11">
          <a:extLst>
            <a:ext uri="{FF2B5EF4-FFF2-40B4-BE49-F238E27FC236}">
              <a16:creationId xmlns:a16="http://schemas.microsoft.com/office/drawing/2014/main" xmlns="" id="{00000000-0008-0000-0400-00007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19" name="Shape 11">
          <a:extLst>
            <a:ext uri="{FF2B5EF4-FFF2-40B4-BE49-F238E27FC236}">
              <a16:creationId xmlns:a16="http://schemas.microsoft.com/office/drawing/2014/main" xmlns="" id="{00000000-0008-0000-0400-00007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0" name="Shape 11">
          <a:extLst>
            <a:ext uri="{FF2B5EF4-FFF2-40B4-BE49-F238E27FC236}">
              <a16:creationId xmlns:a16="http://schemas.microsoft.com/office/drawing/2014/main" xmlns="" id="{00000000-0008-0000-0400-00007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1" name="Shape 11">
          <a:extLst>
            <a:ext uri="{FF2B5EF4-FFF2-40B4-BE49-F238E27FC236}">
              <a16:creationId xmlns:a16="http://schemas.microsoft.com/office/drawing/2014/main" xmlns="" id="{00000000-0008-0000-0400-00007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2" name="Shape 11">
          <a:extLst>
            <a:ext uri="{FF2B5EF4-FFF2-40B4-BE49-F238E27FC236}">
              <a16:creationId xmlns:a16="http://schemas.microsoft.com/office/drawing/2014/main" xmlns="" id="{00000000-0008-0000-0400-00007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3" name="Shape 11">
          <a:extLst>
            <a:ext uri="{FF2B5EF4-FFF2-40B4-BE49-F238E27FC236}">
              <a16:creationId xmlns:a16="http://schemas.microsoft.com/office/drawing/2014/main" xmlns="" id="{00000000-0008-0000-0400-00007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4" name="Shape 11">
          <a:extLst>
            <a:ext uri="{FF2B5EF4-FFF2-40B4-BE49-F238E27FC236}">
              <a16:creationId xmlns:a16="http://schemas.microsoft.com/office/drawing/2014/main" xmlns="" id="{00000000-0008-0000-0400-00007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5" name="Shape 11">
          <a:extLst>
            <a:ext uri="{FF2B5EF4-FFF2-40B4-BE49-F238E27FC236}">
              <a16:creationId xmlns:a16="http://schemas.microsoft.com/office/drawing/2014/main" xmlns="" id="{00000000-0008-0000-0400-00007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6" name="Shape 11">
          <a:extLst>
            <a:ext uri="{FF2B5EF4-FFF2-40B4-BE49-F238E27FC236}">
              <a16:creationId xmlns:a16="http://schemas.microsoft.com/office/drawing/2014/main" xmlns="" id="{00000000-0008-0000-0400-00007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27" name="Shape 11">
          <a:extLst>
            <a:ext uri="{FF2B5EF4-FFF2-40B4-BE49-F238E27FC236}">
              <a16:creationId xmlns:a16="http://schemas.microsoft.com/office/drawing/2014/main" xmlns="" id="{00000000-0008-0000-0400-00007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28" name="Shape 12">
          <a:extLst>
            <a:ext uri="{FF2B5EF4-FFF2-40B4-BE49-F238E27FC236}">
              <a16:creationId xmlns:a16="http://schemas.microsoft.com/office/drawing/2014/main" xmlns="" id="{00000000-0008-0000-0400-000080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29" name="Shape 12">
          <a:extLst>
            <a:ext uri="{FF2B5EF4-FFF2-40B4-BE49-F238E27FC236}">
              <a16:creationId xmlns:a16="http://schemas.microsoft.com/office/drawing/2014/main" xmlns="" id="{00000000-0008-0000-0400-000081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30" name="Shape 12">
          <a:extLst>
            <a:ext uri="{FF2B5EF4-FFF2-40B4-BE49-F238E27FC236}">
              <a16:creationId xmlns:a16="http://schemas.microsoft.com/office/drawing/2014/main" xmlns="" id="{00000000-0008-0000-0400-000082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31" name="Shape 12">
          <a:extLst>
            <a:ext uri="{FF2B5EF4-FFF2-40B4-BE49-F238E27FC236}">
              <a16:creationId xmlns:a16="http://schemas.microsoft.com/office/drawing/2014/main" xmlns="" id="{00000000-0008-0000-0400-000083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04775"/>
    <xdr:sp macro="" textlink="">
      <xdr:nvSpPr>
        <xdr:cNvPr id="132" name="Shape 6">
          <a:extLst>
            <a:ext uri="{FF2B5EF4-FFF2-40B4-BE49-F238E27FC236}">
              <a16:creationId xmlns:a16="http://schemas.microsoft.com/office/drawing/2014/main" xmlns="" id="{00000000-0008-0000-0400-000084000000}"/>
            </a:ext>
          </a:extLst>
        </xdr:cNvPr>
        <xdr:cNvSpPr txBox="1"/>
      </xdr:nvSpPr>
      <xdr:spPr>
        <a:xfrm>
          <a:off x="5307900" y="3730554"/>
          <a:ext cx="76200" cy="98892"/>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33" name="Shape 11">
          <a:extLst>
            <a:ext uri="{FF2B5EF4-FFF2-40B4-BE49-F238E27FC236}">
              <a16:creationId xmlns:a16="http://schemas.microsoft.com/office/drawing/2014/main" xmlns="" id="{00000000-0008-0000-0400-00008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34" name="Shape 11">
          <a:extLst>
            <a:ext uri="{FF2B5EF4-FFF2-40B4-BE49-F238E27FC236}">
              <a16:creationId xmlns:a16="http://schemas.microsoft.com/office/drawing/2014/main" xmlns="" id="{00000000-0008-0000-0400-00008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35" name="Shape 11">
          <a:extLst>
            <a:ext uri="{FF2B5EF4-FFF2-40B4-BE49-F238E27FC236}">
              <a16:creationId xmlns:a16="http://schemas.microsoft.com/office/drawing/2014/main" xmlns="" id="{00000000-0008-0000-0400-00008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36" name="Shape 11">
          <a:extLst>
            <a:ext uri="{FF2B5EF4-FFF2-40B4-BE49-F238E27FC236}">
              <a16:creationId xmlns:a16="http://schemas.microsoft.com/office/drawing/2014/main" xmlns="" id="{00000000-0008-0000-0400-00008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37" name="Shape 11">
          <a:extLst>
            <a:ext uri="{FF2B5EF4-FFF2-40B4-BE49-F238E27FC236}">
              <a16:creationId xmlns:a16="http://schemas.microsoft.com/office/drawing/2014/main" xmlns="" id="{00000000-0008-0000-0400-00008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38" name="Shape 11">
          <a:extLst>
            <a:ext uri="{FF2B5EF4-FFF2-40B4-BE49-F238E27FC236}">
              <a16:creationId xmlns:a16="http://schemas.microsoft.com/office/drawing/2014/main" xmlns="" id="{00000000-0008-0000-0400-00008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39" name="Shape 11">
          <a:extLst>
            <a:ext uri="{FF2B5EF4-FFF2-40B4-BE49-F238E27FC236}">
              <a16:creationId xmlns:a16="http://schemas.microsoft.com/office/drawing/2014/main" xmlns="" id="{00000000-0008-0000-0400-00008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0" name="Shape 11">
          <a:extLst>
            <a:ext uri="{FF2B5EF4-FFF2-40B4-BE49-F238E27FC236}">
              <a16:creationId xmlns:a16="http://schemas.microsoft.com/office/drawing/2014/main" xmlns="" id="{00000000-0008-0000-0400-00008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1" name="Shape 11">
          <a:extLst>
            <a:ext uri="{FF2B5EF4-FFF2-40B4-BE49-F238E27FC236}">
              <a16:creationId xmlns:a16="http://schemas.microsoft.com/office/drawing/2014/main" xmlns="" id="{00000000-0008-0000-0400-00008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2" name="Shape 11">
          <a:extLst>
            <a:ext uri="{FF2B5EF4-FFF2-40B4-BE49-F238E27FC236}">
              <a16:creationId xmlns:a16="http://schemas.microsoft.com/office/drawing/2014/main" xmlns="" id="{00000000-0008-0000-0400-00008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3" name="Shape 11">
          <a:extLst>
            <a:ext uri="{FF2B5EF4-FFF2-40B4-BE49-F238E27FC236}">
              <a16:creationId xmlns:a16="http://schemas.microsoft.com/office/drawing/2014/main" xmlns="" id="{00000000-0008-0000-0400-00008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4" name="Shape 11">
          <a:extLst>
            <a:ext uri="{FF2B5EF4-FFF2-40B4-BE49-F238E27FC236}">
              <a16:creationId xmlns:a16="http://schemas.microsoft.com/office/drawing/2014/main" xmlns="" id="{00000000-0008-0000-0400-00009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5" name="Shape 11">
          <a:extLst>
            <a:ext uri="{FF2B5EF4-FFF2-40B4-BE49-F238E27FC236}">
              <a16:creationId xmlns:a16="http://schemas.microsoft.com/office/drawing/2014/main" xmlns="" id="{00000000-0008-0000-0400-00009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6" name="Shape 11">
          <a:extLst>
            <a:ext uri="{FF2B5EF4-FFF2-40B4-BE49-F238E27FC236}">
              <a16:creationId xmlns:a16="http://schemas.microsoft.com/office/drawing/2014/main" xmlns="" id="{00000000-0008-0000-0400-00009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7" name="Shape 11">
          <a:extLst>
            <a:ext uri="{FF2B5EF4-FFF2-40B4-BE49-F238E27FC236}">
              <a16:creationId xmlns:a16="http://schemas.microsoft.com/office/drawing/2014/main" xmlns="" id="{00000000-0008-0000-0400-00009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8" name="Shape 11">
          <a:extLst>
            <a:ext uri="{FF2B5EF4-FFF2-40B4-BE49-F238E27FC236}">
              <a16:creationId xmlns:a16="http://schemas.microsoft.com/office/drawing/2014/main" xmlns="" id="{00000000-0008-0000-0400-00009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49" name="Shape 11">
          <a:extLst>
            <a:ext uri="{FF2B5EF4-FFF2-40B4-BE49-F238E27FC236}">
              <a16:creationId xmlns:a16="http://schemas.microsoft.com/office/drawing/2014/main" xmlns="" id="{00000000-0008-0000-0400-00009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0" name="Shape 11">
          <a:extLst>
            <a:ext uri="{FF2B5EF4-FFF2-40B4-BE49-F238E27FC236}">
              <a16:creationId xmlns:a16="http://schemas.microsoft.com/office/drawing/2014/main" xmlns="" id="{00000000-0008-0000-0400-00009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1" name="Shape 11">
          <a:extLst>
            <a:ext uri="{FF2B5EF4-FFF2-40B4-BE49-F238E27FC236}">
              <a16:creationId xmlns:a16="http://schemas.microsoft.com/office/drawing/2014/main" xmlns="" id="{00000000-0008-0000-0400-00009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2" name="Shape 11">
          <a:extLst>
            <a:ext uri="{FF2B5EF4-FFF2-40B4-BE49-F238E27FC236}">
              <a16:creationId xmlns:a16="http://schemas.microsoft.com/office/drawing/2014/main" xmlns="" id="{00000000-0008-0000-0400-00009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3" name="Shape 11">
          <a:extLst>
            <a:ext uri="{FF2B5EF4-FFF2-40B4-BE49-F238E27FC236}">
              <a16:creationId xmlns:a16="http://schemas.microsoft.com/office/drawing/2014/main" xmlns="" id="{00000000-0008-0000-0400-00009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4" name="Shape 11">
          <a:extLst>
            <a:ext uri="{FF2B5EF4-FFF2-40B4-BE49-F238E27FC236}">
              <a16:creationId xmlns:a16="http://schemas.microsoft.com/office/drawing/2014/main" xmlns="" id="{00000000-0008-0000-0400-00009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5" name="Shape 11">
          <a:extLst>
            <a:ext uri="{FF2B5EF4-FFF2-40B4-BE49-F238E27FC236}">
              <a16:creationId xmlns:a16="http://schemas.microsoft.com/office/drawing/2014/main" xmlns="" id="{00000000-0008-0000-0400-00009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6" name="Shape 11">
          <a:extLst>
            <a:ext uri="{FF2B5EF4-FFF2-40B4-BE49-F238E27FC236}">
              <a16:creationId xmlns:a16="http://schemas.microsoft.com/office/drawing/2014/main" xmlns="" id="{00000000-0008-0000-0400-00009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7" name="Shape 11">
          <a:extLst>
            <a:ext uri="{FF2B5EF4-FFF2-40B4-BE49-F238E27FC236}">
              <a16:creationId xmlns:a16="http://schemas.microsoft.com/office/drawing/2014/main" xmlns="" id="{00000000-0008-0000-0400-00009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8" name="Shape 11">
          <a:extLst>
            <a:ext uri="{FF2B5EF4-FFF2-40B4-BE49-F238E27FC236}">
              <a16:creationId xmlns:a16="http://schemas.microsoft.com/office/drawing/2014/main" xmlns="" id="{00000000-0008-0000-0400-00009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59" name="Shape 11">
          <a:extLst>
            <a:ext uri="{FF2B5EF4-FFF2-40B4-BE49-F238E27FC236}">
              <a16:creationId xmlns:a16="http://schemas.microsoft.com/office/drawing/2014/main" xmlns="" id="{00000000-0008-0000-0400-00009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0" name="Shape 11">
          <a:extLst>
            <a:ext uri="{FF2B5EF4-FFF2-40B4-BE49-F238E27FC236}">
              <a16:creationId xmlns:a16="http://schemas.microsoft.com/office/drawing/2014/main" xmlns="" id="{00000000-0008-0000-0400-0000A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1" name="Shape 11">
          <a:extLst>
            <a:ext uri="{FF2B5EF4-FFF2-40B4-BE49-F238E27FC236}">
              <a16:creationId xmlns:a16="http://schemas.microsoft.com/office/drawing/2014/main" xmlns="" id="{00000000-0008-0000-0400-0000A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2" name="Shape 11">
          <a:extLst>
            <a:ext uri="{FF2B5EF4-FFF2-40B4-BE49-F238E27FC236}">
              <a16:creationId xmlns:a16="http://schemas.microsoft.com/office/drawing/2014/main" xmlns="" id="{00000000-0008-0000-0400-0000A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3" name="Shape 11">
          <a:extLst>
            <a:ext uri="{FF2B5EF4-FFF2-40B4-BE49-F238E27FC236}">
              <a16:creationId xmlns:a16="http://schemas.microsoft.com/office/drawing/2014/main" xmlns="" id="{00000000-0008-0000-0400-0000A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4" name="Shape 11">
          <a:extLst>
            <a:ext uri="{FF2B5EF4-FFF2-40B4-BE49-F238E27FC236}">
              <a16:creationId xmlns:a16="http://schemas.microsoft.com/office/drawing/2014/main" xmlns="" id="{00000000-0008-0000-0400-0000A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5" name="Shape 11">
          <a:extLst>
            <a:ext uri="{FF2B5EF4-FFF2-40B4-BE49-F238E27FC236}">
              <a16:creationId xmlns:a16="http://schemas.microsoft.com/office/drawing/2014/main" xmlns="" id="{00000000-0008-0000-0400-0000A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6" name="Shape 11">
          <a:extLst>
            <a:ext uri="{FF2B5EF4-FFF2-40B4-BE49-F238E27FC236}">
              <a16:creationId xmlns:a16="http://schemas.microsoft.com/office/drawing/2014/main" xmlns="" id="{00000000-0008-0000-0400-0000A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7" name="Shape 11">
          <a:extLst>
            <a:ext uri="{FF2B5EF4-FFF2-40B4-BE49-F238E27FC236}">
              <a16:creationId xmlns:a16="http://schemas.microsoft.com/office/drawing/2014/main" xmlns="" id="{00000000-0008-0000-0400-0000A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8" name="Shape 11">
          <a:extLst>
            <a:ext uri="{FF2B5EF4-FFF2-40B4-BE49-F238E27FC236}">
              <a16:creationId xmlns:a16="http://schemas.microsoft.com/office/drawing/2014/main" xmlns="" id="{00000000-0008-0000-0400-0000A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69" name="Shape 11">
          <a:extLst>
            <a:ext uri="{FF2B5EF4-FFF2-40B4-BE49-F238E27FC236}">
              <a16:creationId xmlns:a16="http://schemas.microsoft.com/office/drawing/2014/main" xmlns="" id="{00000000-0008-0000-0400-0000A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70" name="Shape 11">
          <a:extLst>
            <a:ext uri="{FF2B5EF4-FFF2-40B4-BE49-F238E27FC236}">
              <a16:creationId xmlns:a16="http://schemas.microsoft.com/office/drawing/2014/main" xmlns="" id="{00000000-0008-0000-0400-0000A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71" name="Shape 11">
          <a:extLst>
            <a:ext uri="{FF2B5EF4-FFF2-40B4-BE49-F238E27FC236}">
              <a16:creationId xmlns:a16="http://schemas.microsoft.com/office/drawing/2014/main" xmlns="" id="{00000000-0008-0000-0400-0000A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72" name="Shape 11">
          <a:extLst>
            <a:ext uri="{FF2B5EF4-FFF2-40B4-BE49-F238E27FC236}">
              <a16:creationId xmlns:a16="http://schemas.microsoft.com/office/drawing/2014/main" xmlns="" id="{00000000-0008-0000-0400-0000A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73" name="Shape 11">
          <a:extLst>
            <a:ext uri="{FF2B5EF4-FFF2-40B4-BE49-F238E27FC236}">
              <a16:creationId xmlns:a16="http://schemas.microsoft.com/office/drawing/2014/main" xmlns="" id="{00000000-0008-0000-0400-0000A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74" name="Shape 11">
          <a:extLst>
            <a:ext uri="{FF2B5EF4-FFF2-40B4-BE49-F238E27FC236}">
              <a16:creationId xmlns:a16="http://schemas.microsoft.com/office/drawing/2014/main" xmlns="" id="{00000000-0008-0000-0400-0000A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75" name="Shape 11">
          <a:extLst>
            <a:ext uri="{FF2B5EF4-FFF2-40B4-BE49-F238E27FC236}">
              <a16:creationId xmlns:a16="http://schemas.microsoft.com/office/drawing/2014/main" xmlns="" id="{00000000-0008-0000-0400-0000A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76" name="Shape 12">
          <a:extLst>
            <a:ext uri="{FF2B5EF4-FFF2-40B4-BE49-F238E27FC236}">
              <a16:creationId xmlns:a16="http://schemas.microsoft.com/office/drawing/2014/main" xmlns="" id="{00000000-0008-0000-0400-0000B0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77" name="Shape 12">
          <a:extLst>
            <a:ext uri="{FF2B5EF4-FFF2-40B4-BE49-F238E27FC236}">
              <a16:creationId xmlns:a16="http://schemas.microsoft.com/office/drawing/2014/main" xmlns="" id="{00000000-0008-0000-0400-0000B1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78" name="Shape 12">
          <a:extLst>
            <a:ext uri="{FF2B5EF4-FFF2-40B4-BE49-F238E27FC236}">
              <a16:creationId xmlns:a16="http://schemas.microsoft.com/office/drawing/2014/main" xmlns="" id="{00000000-0008-0000-0400-0000B2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179" name="Shape 12">
          <a:extLst>
            <a:ext uri="{FF2B5EF4-FFF2-40B4-BE49-F238E27FC236}">
              <a16:creationId xmlns:a16="http://schemas.microsoft.com/office/drawing/2014/main" xmlns="" id="{00000000-0008-0000-0400-0000B3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0" name="Shape 11">
          <a:extLst>
            <a:ext uri="{FF2B5EF4-FFF2-40B4-BE49-F238E27FC236}">
              <a16:creationId xmlns:a16="http://schemas.microsoft.com/office/drawing/2014/main" xmlns="" id="{00000000-0008-0000-0400-0000B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1" name="Shape 11">
          <a:extLst>
            <a:ext uri="{FF2B5EF4-FFF2-40B4-BE49-F238E27FC236}">
              <a16:creationId xmlns:a16="http://schemas.microsoft.com/office/drawing/2014/main" xmlns="" id="{00000000-0008-0000-0400-0000B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2" name="Shape 11">
          <a:extLst>
            <a:ext uri="{FF2B5EF4-FFF2-40B4-BE49-F238E27FC236}">
              <a16:creationId xmlns:a16="http://schemas.microsoft.com/office/drawing/2014/main" xmlns="" id="{00000000-0008-0000-0400-0000B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3" name="Shape 11">
          <a:extLst>
            <a:ext uri="{FF2B5EF4-FFF2-40B4-BE49-F238E27FC236}">
              <a16:creationId xmlns:a16="http://schemas.microsoft.com/office/drawing/2014/main" xmlns="" id="{00000000-0008-0000-0400-0000B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4" name="Shape 11">
          <a:extLst>
            <a:ext uri="{FF2B5EF4-FFF2-40B4-BE49-F238E27FC236}">
              <a16:creationId xmlns:a16="http://schemas.microsoft.com/office/drawing/2014/main" xmlns="" id="{00000000-0008-0000-0400-0000B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5" name="Shape 11">
          <a:extLst>
            <a:ext uri="{FF2B5EF4-FFF2-40B4-BE49-F238E27FC236}">
              <a16:creationId xmlns:a16="http://schemas.microsoft.com/office/drawing/2014/main" xmlns="" id="{00000000-0008-0000-0400-0000B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6" name="Shape 11">
          <a:extLst>
            <a:ext uri="{FF2B5EF4-FFF2-40B4-BE49-F238E27FC236}">
              <a16:creationId xmlns:a16="http://schemas.microsoft.com/office/drawing/2014/main" xmlns="" id="{00000000-0008-0000-0400-0000B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7" name="Shape 11">
          <a:extLst>
            <a:ext uri="{FF2B5EF4-FFF2-40B4-BE49-F238E27FC236}">
              <a16:creationId xmlns:a16="http://schemas.microsoft.com/office/drawing/2014/main" xmlns="" id="{00000000-0008-0000-0400-0000B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8" name="Shape 11">
          <a:extLst>
            <a:ext uri="{FF2B5EF4-FFF2-40B4-BE49-F238E27FC236}">
              <a16:creationId xmlns:a16="http://schemas.microsoft.com/office/drawing/2014/main" xmlns="" id="{00000000-0008-0000-0400-0000B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89" name="Shape 11">
          <a:extLst>
            <a:ext uri="{FF2B5EF4-FFF2-40B4-BE49-F238E27FC236}">
              <a16:creationId xmlns:a16="http://schemas.microsoft.com/office/drawing/2014/main" xmlns="" id="{00000000-0008-0000-0400-0000B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0" name="Shape 11">
          <a:extLst>
            <a:ext uri="{FF2B5EF4-FFF2-40B4-BE49-F238E27FC236}">
              <a16:creationId xmlns:a16="http://schemas.microsoft.com/office/drawing/2014/main" xmlns="" id="{00000000-0008-0000-0400-0000B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1" name="Shape 11">
          <a:extLst>
            <a:ext uri="{FF2B5EF4-FFF2-40B4-BE49-F238E27FC236}">
              <a16:creationId xmlns:a16="http://schemas.microsoft.com/office/drawing/2014/main" xmlns="" id="{00000000-0008-0000-0400-0000B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2" name="Shape 11">
          <a:extLst>
            <a:ext uri="{FF2B5EF4-FFF2-40B4-BE49-F238E27FC236}">
              <a16:creationId xmlns:a16="http://schemas.microsoft.com/office/drawing/2014/main" xmlns="" id="{00000000-0008-0000-0400-0000C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3" name="Shape 11">
          <a:extLst>
            <a:ext uri="{FF2B5EF4-FFF2-40B4-BE49-F238E27FC236}">
              <a16:creationId xmlns:a16="http://schemas.microsoft.com/office/drawing/2014/main" xmlns="" id="{00000000-0008-0000-0400-0000C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4" name="Shape 11">
          <a:extLst>
            <a:ext uri="{FF2B5EF4-FFF2-40B4-BE49-F238E27FC236}">
              <a16:creationId xmlns:a16="http://schemas.microsoft.com/office/drawing/2014/main" xmlns="" id="{00000000-0008-0000-0400-0000C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5" name="Shape 11">
          <a:extLst>
            <a:ext uri="{FF2B5EF4-FFF2-40B4-BE49-F238E27FC236}">
              <a16:creationId xmlns:a16="http://schemas.microsoft.com/office/drawing/2014/main" xmlns="" id="{00000000-0008-0000-0400-0000C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6" name="Shape 11">
          <a:extLst>
            <a:ext uri="{FF2B5EF4-FFF2-40B4-BE49-F238E27FC236}">
              <a16:creationId xmlns:a16="http://schemas.microsoft.com/office/drawing/2014/main" xmlns="" id="{00000000-0008-0000-0400-0000C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7" name="Shape 11">
          <a:extLst>
            <a:ext uri="{FF2B5EF4-FFF2-40B4-BE49-F238E27FC236}">
              <a16:creationId xmlns:a16="http://schemas.microsoft.com/office/drawing/2014/main" xmlns="" id="{00000000-0008-0000-0400-0000C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8" name="Shape 11">
          <a:extLst>
            <a:ext uri="{FF2B5EF4-FFF2-40B4-BE49-F238E27FC236}">
              <a16:creationId xmlns:a16="http://schemas.microsoft.com/office/drawing/2014/main" xmlns="" id="{00000000-0008-0000-0400-0000C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199" name="Shape 11">
          <a:extLst>
            <a:ext uri="{FF2B5EF4-FFF2-40B4-BE49-F238E27FC236}">
              <a16:creationId xmlns:a16="http://schemas.microsoft.com/office/drawing/2014/main" xmlns="" id="{00000000-0008-0000-0400-0000C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200" name="Shape 11">
          <a:extLst>
            <a:ext uri="{FF2B5EF4-FFF2-40B4-BE49-F238E27FC236}">
              <a16:creationId xmlns:a16="http://schemas.microsoft.com/office/drawing/2014/main" xmlns="" id="{00000000-0008-0000-0400-0000C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201" name="Shape 11">
          <a:extLst>
            <a:ext uri="{FF2B5EF4-FFF2-40B4-BE49-F238E27FC236}">
              <a16:creationId xmlns:a16="http://schemas.microsoft.com/office/drawing/2014/main" xmlns="" id="{00000000-0008-0000-0400-0000C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202" name="Shape 11">
          <a:extLst>
            <a:ext uri="{FF2B5EF4-FFF2-40B4-BE49-F238E27FC236}">
              <a16:creationId xmlns:a16="http://schemas.microsoft.com/office/drawing/2014/main" xmlns="" id="{00000000-0008-0000-0400-0000C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33350"/>
    <xdr:sp macro="" textlink="">
      <xdr:nvSpPr>
        <xdr:cNvPr id="203" name="Shape 11">
          <a:extLst>
            <a:ext uri="{FF2B5EF4-FFF2-40B4-BE49-F238E27FC236}">
              <a16:creationId xmlns:a16="http://schemas.microsoft.com/office/drawing/2014/main" xmlns="" id="{00000000-0008-0000-0400-0000C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204" name="Shape 12">
          <a:extLst>
            <a:ext uri="{FF2B5EF4-FFF2-40B4-BE49-F238E27FC236}">
              <a16:creationId xmlns:a16="http://schemas.microsoft.com/office/drawing/2014/main" xmlns="" id="{00000000-0008-0000-0400-0000CC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22</xdr:row>
      <xdr:rowOff>0</xdr:rowOff>
    </xdr:from>
    <xdr:ext cx="85725" cy="114300"/>
    <xdr:sp macro="" textlink="">
      <xdr:nvSpPr>
        <xdr:cNvPr id="205" name="Shape 12">
          <a:extLst>
            <a:ext uri="{FF2B5EF4-FFF2-40B4-BE49-F238E27FC236}">
              <a16:creationId xmlns:a16="http://schemas.microsoft.com/office/drawing/2014/main" xmlns="" id="{00000000-0008-0000-0400-0000CD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06" name="Shape 11">
          <a:extLst>
            <a:ext uri="{FF2B5EF4-FFF2-40B4-BE49-F238E27FC236}">
              <a16:creationId xmlns:a16="http://schemas.microsoft.com/office/drawing/2014/main" xmlns="" id="{00000000-0008-0000-0400-0000C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07" name="Shape 11">
          <a:extLst>
            <a:ext uri="{FF2B5EF4-FFF2-40B4-BE49-F238E27FC236}">
              <a16:creationId xmlns:a16="http://schemas.microsoft.com/office/drawing/2014/main" xmlns="" id="{00000000-0008-0000-0400-0000C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08" name="Shape 11">
          <a:extLst>
            <a:ext uri="{FF2B5EF4-FFF2-40B4-BE49-F238E27FC236}">
              <a16:creationId xmlns:a16="http://schemas.microsoft.com/office/drawing/2014/main" xmlns="" id="{00000000-0008-0000-0400-0000D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09" name="Shape 11">
          <a:extLst>
            <a:ext uri="{FF2B5EF4-FFF2-40B4-BE49-F238E27FC236}">
              <a16:creationId xmlns:a16="http://schemas.microsoft.com/office/drawing/2014/main" xmlns="" id="{00000000-0008-0000-0400-0000D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0" name="Shape 11">
          <a:extLst>
            <a:ext uri="{FF2B5EF4-FFF2-40B4-BE49-F238E27FC236}">
              <a16:creationId xmlns:a16="http://schemas.microsoft.com/office/drawing/2014/main" xmlns="" id="{00000000-0008-0000-0400-0000D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1" name="Shape 11">
          <a:extLst>
            <a:ext uri="{FF2B5EF4-FFF2-40B4-BE49-F238E27FC236}">
              <a16:creationId xmlns:a16="http://schemas.microsoft.com/office/drawing/2014/main" xmlns="" id="{00000000-0008-0000-0400-0000D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2" name="Shape 11">
          <a:extLst>
            <a:ext uri="{FF2B5EF4-FFF2-40B4-BE49-F238E27FC236}">
              <a16:creationId xmlns:a16="http://schemas.microsoft.com/office/drawing/2014/main" xmlns="" id="{00000000-0008-0000-0400-0000D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3" name="Shape 11">
          <a:extLst>
            <a:ext uri="{FF2B5EF4-FFF2-40B4-BE49-F238E27FC236}">
              <a16:creationId xmlns:a16="http://schemas.microsoft.com/office/drawing/2014/main" xmlns="" id="{00000000-0008-0000-0400-0000D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4" name="Shape 11">
          <a:extLst>
            <a:ext uri="{FF2B5EF4-FFF2-40B4-BE49-F238E27FC236}">
              <a16:creationId xmlns:a16="http://schemas.microsoft.com/office/drawing/2014/main" xmlns="" id="{00000000-0008-0000-0400-0000D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5" name="Shape 11">
          <a:extLst>
            <a:ext uri="{FF2B5EF4-FFF2-40B4-BE49-F238E27FC236}">
              <a16:creationId xmlns:a16="http://schemas.microsoft.com/office/drawing/2014/main" xmlns="" id="{00000000-0008-0000-0400-0000D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6" name="Shape 11">
          <a:extLst>
            <a:ext uri="{FF2B5EF4-FFF2-40B4-BE49-F238E27FC236}">
              <a16:creationId xmlns:a16="http://schemas.microsoft.com/office/drawing/2014/main" xmlns="" id="{00000000-0008-0000-0400-0000D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7" name="Shape 11">
          <a:extLst>
            <a:ext uri="{FF2B5EF4-FFF2-40B4-BE49-F238E27FC236}">
              <a16:creationId xmlns:a16="http://schemas.microsoft.com/office/drawing/2014/main" xmlns="" id="{00000000-0008-0000-0400-0000D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8" name="Shape 11">
          <a:extLst>
            <a:ext uri="{FF2B5EF4-FFF2-40B4-BE49-F238E27FC236}">
              <a16:creationId xmlns:a16="http://schemas.microsoft.com/office/drawing/2014/main" xmlns="" id="{00000000-0008-0000-0400-0000D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19" name="Shape 11">
          <a:extLst>
            <a:ext uri="{FF2B5EF4-FFF2-40B4-BE49-F238E27FC236}">
              <a16:creationId xmlns:a16="http://schemas.microsoft.com/office/drawing/2014/main" xmlns="" id="{00000000-0008-0000-0400-0000D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0" name="Shape 11">
          <a:extLst>
            <a:ext uri="{FF2B5EF4-FFF2-40B4-BE49-F238E27FC236}">
              <a16:creationId xmlns:a16="http://schemas.microsoft.com/office/drawing/2014/main" xmlns="" id="{00000000-0008-0000-0400-0000D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1" name="Shape 11">
          <a:extLst>
            <a:ext uri="{FF2B5EF4-FFF2-40B4-BE49-F238E27FC236}">
              <a16:creationId xmlns:a16="http://schemas.microsoft.com/office/drawing/2014/main" xmlns="" id="{00000000-0008-0000-0400-0000D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2" name="Shape 11">
          <a:extLst>
            <a:ext uri="{FF2B5EF4-FFF2-40B4-BE49-F238E27FC236}">
              <a16:creationId xmlns:a16="http://schemas.microsoft.com/office/drawing/2014/main" xmlns="" id="{00000000-0008-0000-0400-0000D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3" name="Shape 11">
          <a:extLst>
            <a:ext uri="{FF2B5EF4-FFF2-40B4-BE49-F238E27FC236}">
              <a16:creationId xmlns:a16="http://schemas.microsoft.com/office/drawing/2014/main" xmlns="" id="{00000000-0008-0000-0400-0000D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4" name="Shape 11">
          <a:extLst>
            <a:ext uri="{FF2B5EF4-FFF2-40B4-BE49-F238E27FC236}">
              <a16:creationId xmlns:a16="http://schemas.microsoft.com/office/drawing/2014/main" xmlns="" id="{00000000-0008-0000-0400-0000E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5" name="Shape 11">
          <a:extLst>
            <a:ext uri="{FF2B5EF4-FFF2-40B4-BE49-F238E27FC236}">
              <a16:creationId xmlns:a16="http://schemas.microsoft.com/office/drawing/2014/main" xmlns="" id="{00000000-0008-0000-0400-0000E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6" name="Shape 11">
          <a:extLst>
            <a:ext uri="{FF2B5EF4-FFF2-40B4-BE49-F238E27FC236}">
              <a16:creationId xmlns:a16="http://schemas.microsoft.com/office/drawing/2014/main" xmlns="" id="{00000000-0008-0000-0400-0000E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7" name="Shape 11">
          <a:extLst>
            <a:ext uri="{FF2B5EF4-FFF2-40B4-BE49-F238E27FC236}">
              <a16:creationId xmlns:a16="http://schemas.microsoft.com/office/drawing/2014/main" xmlns="" id="{00000000-0008-0000-0400-0000E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8" name="Shape 11">
          <a:extLst>
            <a:ext uri="{FF2B5EF4-FFF2-40B4-BE49-F238E27FC236}">
              <a16:creationId xmlns:a16="http://schemas.microsoft.com/office/drawing/2014/main" xmlns="" id="{00000000-0008-0000-0400-0000E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29" name="Shape 11">
          <a:extLst>
            <a:ext uri="{FF2B5EF4-FFF2-40B4-BE49-F238E27FC236}">
              <a16:creationId xmlns:a16="http://schemas.microsoft.com/office/drawing/2014/main" xmlns="" id="{00000000-0008-0000-0400-0000E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30" name="Shape 12">
          <a:extLst>
            <a:ext uri="{FF2B5EF4-FFF2-40B4-BE49-F238E27FC236}">
              <a16:creationId xmlns:a16="http://schemas.microsoft.com/office/drawing/2014/main" xmlns="" id="{00000000-0008-0000-0400-0000E6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31" name="Shape 12">
          <a:extLst>
            <a:ext uri="{FF2B5EF4-FFF2-40B4-BE49-F238E27FC236}">
              <a16:creationId xmlns:a16="http://schemas.microsoft.com/office/drawing/2014/main" xmlns="" id="{00000000-0008-0000-0400-0000E7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32" name="Shape 12">
          <a:extLst>
            <a:ext uri="{FF2B5EF4-FFF2-40B4-BE49-F238E27FC236}">
              <a16:creationId xmlns:a16="http://schemas.microsoft.com/office/drawing/2014/main" xmlns="" id="{00000000-0008-0000-0400-0000E8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33" name="Shape 12">
          <a:extLst>
            <a:ext uri="{FF2B5EF4-FFF2-40B4-BE49-F238E27FC236}">
              <a16:creationId xmlns:a16="http://schemas.microsoft.com/office/drawing/2014/main" xmlns="" id="{00000000-0008-0000-0400-0000E9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34" name="Shape 11">
          <a:extLst>
            <a:ext uri="{FF2B5EF4-FFF2-40B4-BE49-F238E27FC236}">
              <a16:creationId xmlns:a16="http://schemas.microsoft.com/office/drawing/2014/main" xmlns="" id="{00000000-0008-0000-0400-0000E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35" name="Shape 11">
          <a:extLst>
            <a:ext uri="{FF2B5EF4-FFF2-40B4-BE49-F238E27FC236}">
              <a16:creationId xmlns:a16="http://schemas.microsoft.com/office/drawing/2014/main" xmlns="" id="{00000000-0008-0000-0400-0000E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36" name="Shape 11">
          <a:extLst>
            <a:ext uri="{FF2B5EF4-FFF2-40B4-BE49-F238E27FC236}">
              <a16:creationId xmlns:a16="http://schemas.microsoft.com/office/drawing/2014/main" xmlns="" id="{00000000-0008-0000-0400-0000E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37" name="Shape 11">
          <a:extLst>
            <a:ext uri="{FF2B5EF4-FFF2-40B4-BE49-F238E27FC236}">
              <a16:creationId xmlns:a16="http://schemas.microsoft.com/office/drawing/2014/main" xmlns="" id="{00000000-0008-0000-0400-0000E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38" name="Shape 11">
          <a:extLst>
            <a:ext uri="{FF2B5EF4-FFF2-40B4-BE49-F238E27FC236}">
              <a16:creationId xmlns:a16="http://schemas.microsoft.com/office/drawing/2014/main" xmlns="" id="{00000000-0008-0000-0400-0000E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39" name="Shape 11">
          <a:extLst>
            <a:ext uri="{FF2B5EF4-FFF2-40B4-BE49-F238E27FC236}">
              <a16:creationId xmlns:a16="http://schemas.microsoft.com/office/drawing/2014/main" xmlns="" id="{00000000-0008-0000-0400-0000E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0" name="Shape 11">
          <a:extLst>
            <a:ext uri="{FF2B5EF4-FFF2-40B4-BE49-F238E27FC236}">
              <a16:creationId xmlns:a16="http://schemas.microsoft.com/office/drawing/2014/main" xmlns="" id="{00000000-0008-0000-0400-0000F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1" name="Shape 11">
          <a:extLst>
            <a:ext uri="{FF2B5EF4-FFF2-40B4-BE49-F238E27FC236}">
              <a16:creationId xmlns:a16="http://schemas.microsoft.com/office/drawing/2014/main" xmlns="" id="{00000000-0008-0000-0400-0000F1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2" name="Shape 11">
          <a:extLst>
            <a:ext uri="{FF2B5EF4-FFF2-40B4-BE49-F238E27FC236}">
              <a16:creationId xmlns:a16="http://schemas.microsoft.com/office/drawing/2014/main" xmlns="" id="{00000000-0008-0000-0400-0000F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3" name="Shape 11">
          <a:extLst>
            <a:ext uri="{FF2B5EF4-FFF2-40B4-BE49-F238E27FC236}">
              <a16:creationId xmlns:a16="http://schemas.microsoft.com/office/drawing/2014/main" xmlns="" id="{00000000-0008-0000-0400-0000F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4" name="Shape 11">
          <a:extLst>
            <a:ext uri="{FF2B5EF4-FFF2-40B4-BE49-F238E27FC236}">
              <a16:creationId xmlns:a16="http://schemas.microsoft.com/office/drawing/2014/main" xmlns="" id="{00000000-0008-0000-0400-0000F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5" name="Shape 11">
          <a:extLst>
            <a:ext uri="{FF2B5EF4-FFF2-40B4-BE49-F238E27FC236}">
              <a16:creationId xmlns:a16="http://schemas.microsoft.com/office/drawing/2014/main" xmlns="" id="{00000000-0008-0000-0400-0000F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6" name="Shape 11">
          <a:extLst>
            <a:ext uri="{FF2B5EF4-FFF2-40B4-BE49-F238E27FC236}">
              <a16:creationId xmlns:a16="http://schemas.microsoft.com/office/drawing/2014/main" xmlns="" id="{00000000-0008-0000-0400-0000F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7" name="Shape 11">
          <a:extLst>
            <a:ext uri="{FF2B5EF4-FFF2-40B4-BE49-F238E27FC236}">
              <a16:creationId xmlns:a16="http://schemas.microsoft.com/office/drawing/2014/main" xmlns="" id="{00000000-0008-0000-0400-0000F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8" name="Shape 11">
          <a:extLst>
            <a:ext uri="{FF2B5EF4-FFF2-40B4-BE49-F238E27FC236}">
              <a16:creationId xmlns:a16="http://schemas.microsoft.com/office/drawing/2014/main" xmlns="" id="{00000000-0008-0000-0400-0000F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49" name="Shape 11">
          <a:extLst>
            <a:ext uri="{FF2B5EF4-FFF2-40B4-BE49-F238E27FC236}">
              <a16:creationId xmlns:a16="http://schemas.microsoft.com/office/drawing/2014/main" xmlns="" id="{00000000-0008-0000-0400-0000F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0" name="Shape 11">
          <a:extLst>
            <a:ext uri="{FF2B5EF4-FFF2-40B4-BE49-F238E27FC236}">
              <a16:creationId xmlns:a16="http://schemas.microsoft.com/office/drawing/2014/main" xmlns="" id="{00000000-0008-0000-0400-0000F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1" name="Shape 11">
          <a:extLst>
            <a:ext uri="{FF2B5EF4-FFF2-40B4-BE49-F238E27FC236}">
              <a16:creationId xmlns:a16="http://schemas.microsoft.com/office/drawing/2014/main" xmlns="" id="{00000000-0008-0000-0400-0000F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2" name="Shape 11">
          <a:extLst>
            <a:ext uri="{FF2B5EF4-FFF2-40B4-BE49-F238E27FC236}">
              <a16:creationId xmlns:a16="http://schemas.microsoft.com/office/drawing/2014/main" xmlns="" id="{00000000-0008-0000-0400-0000F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3" name="Shape 11">
          <a:extLst>
            <a:ext uri="{FF2B5EF4-FFF2-40B4-BE49-F238E27FC236}">
              <a16:creationId xmlns:a16="http://schemas.microsoft.com/office/drawing/2014/main" xmlns="" id="{00000000-0008-0000-0400-0000F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4" name="Shape 11">
          <a:extLst>
            <a:ext uri="{FF2B5EF4-FFF2-40B4-BE49-F238E27FC236}">
              <a16:creationId xmlns:a16="http://schemas.microsoft.com/office/drawing/2014/main" xmlns="" id="{00000000-0008-0000-0400-0000F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5" name="Shape 11">
          <a:extLst>
            <a:ext uri="{FF2B5EF4-FFF2-40B4-BE49-F238E27FC236}">
              <a16:creationId xmlns:a16="http://schemas.microsoft.com/office/drawing/2014/main" xmlns="" id="{00000000-0008-0000-0400-0000F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6" name="Shape 11">
          <a:extLst>
            <a:ext uri="{FF2B5EF4-FFF2-40B4-BE49-F238E27FC236}">
              <a16:creationId xmlns:a16="http://schemas.microsoft.com/office/drawing/2014/main" xmlns="" id="{00000000-0008-0000-0400-00000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57" name="Shape 11">
          <a:extLst>
            <a:ext uri="{FF2B5EF4-FFF2-40B4-BE49-F238E27FC236}">
              <a16:creationId xmlns:a16="http://schemas.microsoft.com/office/drawing/2014/main" xmlns="" id="{00000000-0008-0000-0400-00000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58" name="Shape 12">
          <a:extLst>
            <a:ext uri="{FF2B5EF4-FFF2-40B4-BE49-F238E27FC236}">
              <a16:creationId xmlns:a16="http://schemas.microsoft.com/office/drawing/2014/main" xmlns="" id="{00000000-0008-0000-0400-000002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59" name="Shape 12">
          <a:extLst>
            <a:ext uri="{FF2B5EF4-FFF2-40B4-BE49-F238E27FC236}">
              <a16:creationId xmlns:a16="http://schemas.microsoft.com/office/drawing/2014/main" xmlns="" id="{00000000-0008-0000-0400-000003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04775"/>
    <xdr:sp macro="" textlink="">
      <xdr:nvSpPr>
        <xdr:cNvPr id="260" name="Shape 13">
          <a:extLst>
            <a:ext uri="{FF2B5EF4-FFF2-40B4-BE49-F238E27FC236}">
              <a16:creationId xmlns:a16="http://schemas.microsoft.com/office/drawing/2014/main" xmlns="" id="{00000000-0008-0000-0400-000004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1" name="Shape 11">
          <a:extLst>
            <a:ext uri="{FF2B5EF4-FFF2-40B4-BE49-F238E27FC236}">
              <a16:creationId xmlns:a16="http://schemas.microsoft.com/office/drawing/2014/main" xmlns="" id="{00000000-0008-0000-0400-00000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2" name="Shape 11">
          <a:extLst>
            <a:ext uri="{FF2B5EF4-FFF2-40B4-BE49-F238E27FC236}">
              <a16:creationId xmlns:a16="http://schemas.microsoft.com/office/drawing/2014/main" xmlns="" id="{00000000-0008-0000-0400-00000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3" name="Shape 11">
          <a:extLst>
            <a:ext uri="{FF2B5EF4-FFF2-40B4-BE49-F238E27FC236}">
              <a16:creationId xmlns:a16="http://schemas.microsoft.com/office/drawing/2014/main" xmlns="" id="{00000000-0008-0000-0400-00000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4" name="Shape 11">
          <a:extLst>
            <a:ext uri="{FF2B5EF4-FFF2-40B4-BE49-F238E27FC236}">
              <a16:creationId xmlns:a16="http://schemas.microsoft.com/office/drawing/2014/main" xmlns="" id="{00000000-0008-0000-0400-00000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5" name="Shape 11">
          <a:extLst>
            <a:ext uri="{FF2B5EF4-FFF2-40B4-BE49-F238E27FC236}">
              <a16:creationId xmlns:a16="http://schemas.microsoft.com/office/drawing/2014/main" xmlns="" id="{00000000-0008-0000-0400-00000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6" name="Shape 11">
          <a:extLst>
            <a:ext uri="{FF2B5EF4-FFF2-40B4-BE49-F238E27FC236}">
              <a16:creationId xmlns:a16="http://schemas.microsoft.com/office/drawing/2014/main" xmlns="" id="{00000000-0008-0000-0400-00000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7" name="Shape 11">
          <a:extLst>
            <a:ext uri="{FF2B5EF4-FFF2-40B4-BE49-F238E27FC236}">
              <a16:creationId xmlns:a16="http://schemas.microsoft.com/office/drawing/2014/main" xmlns="" id="{00000000-0008-0000-0400-00000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8" name="Shape 11">
          <a:extLst>
            <a:ext uri="{FF2B5EF4-FFF2-40B4-BE49-F238E27FC236}">
              <a16:creationId xmlns:a16="http://schemas.microsoft.com/office/drawing/2014/main" xmlns="" id="{00000000-0008-0000-0400-00000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69" name="Shape 11">
          <a:extLst>
            <a:ext uri="{FF2B5EF4-FFF2-40B4-BE49-F238E27FC236}">
              <a16:creationId xmlns:a16="http://schemas.microsoft.com/office/drawing/2014/main" xmlns="" id="{00000000-0008-0000-0400-00000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0" name="Shape 11">
          <a:extLst>
            <a:ext uri="{FF2B5EF4-FFF2-40B4-BE49-F238E27FC236}">
              <a16:creationId xmlns:a16="http://schemas.microsoft.com/office/drawing/2014/main" xmlns="" id="{00000000-0008-0000-0400-00000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1" name="Shape 11">
          <a:extLst>
            <a:ext uri="{FF2B5EF4-FFF2-40B4-BE49-F238E27FC236}">
              <a16:creationId xmlns:a16="http://schemas.microsoft.com/office/drawing/2014/main" xmlns="" id="{00000000-0008-0000-0400-00000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2" name="Shape 11">
          <a:extLst>
            <a:ext uri="{FF2B5EF4-FFF2-40B4-BE49-F238E27FC236}">
              <a16:creationId xmlns:a16="http://schemas.microsoft.com/office/drawing/2014/main" xmlns="" id="{00000000-0008-0000-0400-00001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3" name="Shape 11">
          <a:extLst>
            <a:ext uri="{FF2B5EF4-FFF2-40B4-BE49-F238E27FC236}">
              <a16:creationId xmlns:a16="http://schemas.microsoft.com/office/drawing/2014/main" xmlns="" id="{00000000-0008-0000-0400-00001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4" name="Shape 11">
          <a:extLst>
            <a:ext uri="{FF2B5EF4-FFF2-40B4-BE49-F238E27FC236}">
              <a16:creationId xmlns:a16="http://schemas.microsoft.com/office/drawing/2014/main" xmlns="" id="{00000000-0008-0000-0400-00001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5" name="Shape 11">
          <a:extLst>
            <a:ext uri="{FF2B5EF4-FFF2-40B4-BE49-F238E27FC236}">
              <a16:creationId xmlns:a16="http://schemas.microsoft.com/office/drawing/2014/main" xmlns="" id="{00000000-0008-0000-0400-00001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6" name="Shape 11">
          <a:extLst>
            <a:ext uri="{FF2B5EF4-FFF2-40B4-BE49-F238E27FC236}">
              <a16:creationId xmlns:a16="http://schemas.microsoft.com/office/drawing/2014/main" xmlns="" id="{00000000-0008-0000-0400-00001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7" name="Shape 11">
          <a:extLst>
            <a:ext uri="{FF2B5EF4-FFF2-40B4-BE49-F238E27FC236}">
              <a16:creationId xmlns:a16="http://schemas.microsoft.com/office/drawing/2014/main" xmlns="" id="{00000000-0008-0000-0400-00001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8" name="Shape 11">
          <a:extLst>
            <a:ext uri="{FF2B5EF4-FFF2-40B4-BE49-F238E27FC236}">
              <a16:creationId xmlns:a16="http://schemas.microsoft.com/office/drawing/2014/main" xmlns="" id="{00000000-0008-0000-0400-00001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79" name="Shape 11">
          <a:extLst>
            <a:ext uri="{FF2B5EF4-FFF2-40B4-BE49-F238E27FC236}">
              <a16:creationId xmlns:a16="http://schemas.microsoft.com/office/drawing/2014/main" xmlns="" id="{00000000-0008-0000-0400-00001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80" name="Shape 11">
          <a:extLst>
            <a:ext uri="{FF2B5EF4-FFF2-40B4-BE49-F238E27FC236}">
              <a16:creationId xmlns:a16="http://schemas.microsoft.com/office/drawing/2014/main" xmlns="" id="{00000000-0008-0000-0400-00001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81" name="Shape 11">
          <a:extLst>
            <a:ext uri="{FF2B5EF4-FFF2-40B4-BE49-F238E27FC236}">
              <a16:creationId xmlns:a16="http://schemas.microsoft.com/office/drawing/2014/main" xmlns="" id="{00000000-0008-0000-0400-00001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82" name="Shape 11">
          <a:extLst>
            <a:ext uri="{FF2B5EF4-FFF2-40B4-BE49-F238E27FC236}">
              <a16:creationId xmlns:a16="http://schemas.microsoft.com/office/drawing/2014/main" xmlns="" id="{00000000-0008-0000-0400-00001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83" name="Shape 11">
          <a:extLst>
            <a:ext uri="{FF2B5EF4-FFF2-40B4-BE49-F238E27FC236}">
              <a16:creationId xmlns:a16="http://schemas.microsoft.com/office/drawing/2014/main" xmlns="" id="{00000000-0008-0000-0400-00001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84" name="Shape 11">
          <a:extLst>
            <a:ext uri="{FF2B5EF4-FFF2-40B4-BE49-F238E27FC236}">
              <a16:creationId xmlns:a16="http://schemas.microsoft.com/office/drawing/2014/main" xmlns="" id="{00000000-0008-0000-0400-00001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85" name="Shape 12">
          <a:extLst>
            <a:ext uri="{FF2B5EF4-FFF2-40B4-BE49-F238E27FC236}">
              <a16:creationId xmlns:a16="http://schemas.microsoft.com/office/drawing/2014/main" xmlns="" id="{00000000-0008-0000-0400-00001D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86" name="Shape 12">
          <a:extLst>
            <a:ext uri="{FF2B5EF4-FFF2-40B4-BE49-F238E27FC236}">
              <a16:creationId xmlns:a16="http://schemas.microsoft.com/office/drawing/2014/main" xmlns="" id="{00000000-0008-0000-0400-00001E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87" name="Shape 12">
          <a:extLst>
            <a:ext uri="{FF2B5EF4-FFF2-40B4-BE49-F238E27FC236}">
              <a16:creationId xmlns:a16="http://schemas.microsoft.com/office/drawing/2014/main" xmlns="" id="{00000000-0008-0000-0400-00001F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288" name="Shape 12">
          <a:extLst>
            <a:ext uri="{FF2B5EF4-FFF2-40B4-BE49-F238E27FC236}">
              <a16:creationId xmlns:a16="http://schemas.microsoft.com/office/drawing/2014/main" xmlns="" id="{00000000-0008-0000-0400-000020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89" name="Shape 11">
          <a:extLst>
            <a:ext uri="{FF2B5EF4-FFF2-40B4-BE49-F238E27FC236}">
              <a16:creationId xmlns:a16="http://schemas.microsoft.com/office/drawing/2014/main" xmlns="" id="{00000000-0008-0000-0400-00002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0" name="Shape 11">
          <a:extLst>
            <a:ext uri="{FF2B5EF4-FFF2-40B4-BE49-F238E27FC236}">
              <a16:creationId xmlns:a16="http://schemas.microsoft.com/office/drawing/2014/main" xmlns="" id="{00000000-0008-0000-0400-00002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1" name="Shape 11">
          <a:extLst>
            <a:ext uri="{FF2B5EF4-FFF2-40B4-BE49-F238E27FC236}">
              <a16:creationId xmlns:a16="http://schemas.microsoft.com/office/drawing/2014/main" xmlns="" id="{00000000-0008-0000-0400-00002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2" name="Shape 11">
          <a:extLst>
            <a:ext uri="{FF2B5EF4-FFF2-40B4-BE49-F238E27FC236}">
              <a16:creationId xmlns:a16="http://schemas.microsoft.com/office/drawing/2014/main" xmlns="" id="{00000000-0008-0000-0400-00002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3" name="Shape 11">
          <a:extLst>
            <a:ext uri="{FF2B5EF4-FFF2-40B4-BE49-F238E27FC236}">
              <a16:creationId xmlns:a16="http://schemas.microsoft.com/office/drawing/2014/main" xmlns="" id="{00000000-0008-0000-0400-00002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4" name="Shape 11">
          <a:extLst>
            <a:ext uri="{FF2B5EF4-FFF2-40B4-BE49-F238E27FC236}">
              <a16:creationId xmlns:a16="http://schemas.microsoft.com/office/drawing/2014/main" xmlns="" id="{00000000-0008-0000-0400-00002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5" name="Shape 11">
          <a:extLst>
            <a:ext uri="{FF2B5EF4-FFF2-40B4-BE49-F238E27FC236}">
              <a16:creationId xmlns:a16="http://schemas.microsoft.com/office/drawing/2014/main" xmlns="" id="{00000000-0008-0000-0400-00002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6" name="Shape 11">
          <a:extLst>
            <a:ext uri="{FF2B5EF4-FFF2-40B4-BE49-F238E27FC236}">
              <a16:creationId xmlns:a16="http://schemas.microsoft.com/office/drawing/2014/main" xmlns="" id="{00000000-0008-0000-0400-00002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7" name="Shape 11">
          <a:extLst>
            <a:ext uri="{FF2B5EF4-FFF2-40B4-BE49-F238E27FC236}">
              <a16:creationId xmlns:a16="http://schemas.microsoft.com/office/drawing/2014/main" xmlns="" id="{00000000-0008-0000-0400-00002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8" name="Shape 11">
          <a:extLst>
            <a:ext uri="{FF2B5EF4-FFF2-40B4-BE49-F238E27FC236}">
              <a16:creationId xmlns:a16="http://schemas.microsoft.com/office/drawing/2014/main" xmlns="" id="{00000000-0008-0000-0400-00002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299" name="Shape 11">
          <a:extLst>
            <a:ext uri="{FF2B5EF4-FFF2-40B4-BE49-F238E27FC236}">
              <a16:creationId xmlns:a16="http://schemas.microsoft.com/office/drawing/2014/main" xmlns="" id="{00000000-0008-0000-0400-00002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0" name="Shape 11">
          <a:extLst>
            <a:ext uri="{FF2B5EF4-FFF2-40B4-BE49-F238E27FC236}">
              <a16:creationId xmlns:a16="http://schemas.microsoft.com/office/drawing/2014/main" xmlns="" id="{00000000-0008-0000-0400-00002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1" name="Shape 11">
          <a:extLst>
            <a:ext uri="{FF2B5EF4-FFF2-40B4-BE49-F238E27FC236}">
              <a16:creationId xmlns:a16="http://schemas.microsoft.com/office/drawing/2014/main" xmlns="" id="{00000000-0008-0000-0400-00002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2" name="Shape 11">
          <a:extLst>
            <a:ext uri="{FF2B5EF4-FFF2-40B4-BE49-F238E27FC236}">
              <a16:creationId xmlns:a16="http://schemas.microsoft.com/office/drawing/2014/main" xmlns="" id="{00000000-0008-0000-0400-00002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3" name="Shape 11">
          <a:extLst>
            <a:ext uri="{FF2B5EF4-FFF2-40B4-BE49-F238E27FC236}">
              <a16:creationId xmlns:a16="http://schemas.microsoft.com/office/drawing/2014/main" xmlns="" id="{00000000-0008-0000-0400-00002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4" name="Shape 11">
          <a:extLst>
            <a:ext uri="{FF2B5EF4-FFF2-40B4-BE49-F238E27FC236}">
              <a16:creationId xmlns:a16="http://schemas.microsoft.com/office/drawing/2014/main" xmlns="" id="{00000000-0008-0000-0400-00003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5" name="Shape 11">
          <a:extLst>
            <a:ext uri="{FF2B5EF4-FFF2-40B4-BE49-F238E27FC236}">
              <a16:creationId xmlns:a16="http://schemas.microsoft.com/office/drawing/2014/main" xmlns="" id="{00000000-0008-0000-0400-00003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6" name="Shape 11">
          <a:extLst>
            <a:ext uri="{FF2B5EF4-FFF2-40B4-BE49-F238E27FC236}">
              <a16:creationId xmlns:a16="http://schemas.microsoft.com/office/drawing/2014/main" xmlns="" id="{00000000-0008-0000-0400-00003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7" name="Shape 11">
          <a:extLst>
            <a:ext uri="{FF2B5EF4-FFF2-40B4-BE49-F238E27FC236}">
              <a16:creationId xmlns:a16="http://schemas.microsoft.com/office/drawing/2014/main" xmlns="" id="{00000000-0008-0000-0400-00003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8" name="Shape 11">
          <a:extLst>
            <a:ext uri="{FF2B5EF4-FFF2-40B4-BE49-F238E27FC236}">
              <a16:creationId xmlns:a16="http://schemas.microsoft.com/office/drawing/2014/main" xmlns="" id="{00000000-0008-0000-0400-00003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09" name="Shape 11">
          <a:extLst>
            <a:ext uri="{FF2B5EF4-FFF2-40B4-BE49-F238E27FC236}">
              <a16:creationId xmlns:a16="http://schemas.microsoft.com/office/drawing/2014/main" xmlns="" id="{00000000-0008-0000-0400-00003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10" name="Shape 11">
          <a:extLst>
            <a:ext uri="{FF2B5EF4-FFF2-40B4-BE49-F238E27FC236}">
              <a16:creationId xmlns:a16="http://schemas.microsoft.com/office/drawing/2014/main" xmlns="" id="{00000000-0008-0000-0400-00003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11" name="Shape 11">
          <a:extLst>
            <a:ext uri="{FF2B5EF4-FFF2-40B4-BE49-F238E27FC236}">
              <a16:creationId xmlns:a16="http://schemas.microsoft.com/office/drawing/2014/main" xmlns="" id="{00000000-0008-0000-0400-00003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12" name="Shape 11">
          <a:extLst>
            <a:ext uri="{FF2B5EF4-FFF2-40B4-BE49-F238E27FC236}">
              <a16:creationId xmlns:a16="http://schemas.microsoft.com/office/drawing/2014/main" xmlns="" id="{00000000-0008-0000-0400-00003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13" name="Shape 12">
          <a:extLst>
            <a:ext uri="{FF2B5EF4-FFF2-40B4-BE49-F238E27FC236}">
              <a16:creationId xmlns:a16="http://schemas.microsoft.com/office/drawing/2014/main" xmlns="" id="{00000000-0008-0000-0400-000039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14" name="Shape 12">
          <a:extLst>
            <a:ext uri="{FF2B5EF4-FFF2-40B4-BE49-F238E27FC236}">
              <a16:creationId xmlns:a16="http://schemas.microsoft.com/office/drawing/2014/main" xmlns="" id="{00000000-0008-0000-0400-00003A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04775"/>
    <xdr:sp macro="" textlink="">
      <xdr:nvSpPr>
        <xdr:cNvPr id="315" name="Shape 13">
          <a:extLst>
            <a:ext uri="{FF2B5EF4-FFF2-40B4-BE49-F238E27FC236}">
              <a16:creationId xmlns:a16="http://schemas.microsoft.com/office/drawing/2014/main" xmlns="" id="{00000000-0008-0000-0400-00003B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04775"/>
    <xdr:sp macro="" textlink="">
      <xdr:nvSpPr>
        <xdr:cNvPr id="316" name="Shape 13">
          <a:extLst>
            <a:ext uri="{FF2B5EF4-FFF2-40B4-BE49-F238E27FC236}">
              <a16:creationId xmlns:a16="http://schemas.microsoft.com/office/drawing/2014/main" xmlns="" id="{00000000-0008-0000-0400-00003C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17" name="Shape 11">
          <a:extLst>
            <a:ext uri="{FF2B5EF4-FFF2-40B4-BE49-F238E27FC236}">
              <a16:creationId xmlns:a16="http://schemas.microsoft.com/office/drawing/2014/main" xmlns="" id="{00000000-0008-0000-0400-00003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18" name="Shape 11">
          <a:extLst>
            <a:ext uri="{FF2B5EF4-FFF2-40B4-BE49-F238E27FC236}">
              <a16:creationId xmlns:a16="http://schemas.microsoft.com/office/drawing/2014/main" xmlns="" id="{00000000-0008-0000-0400-00003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19" name="Shape 11">
          <a:extLst>
            <a:ext uri="{FF2B5EF4-FFF2-40B4-BE49-F238E27FC236}">
              <a16:creationId xmlns:a16="http://schemas.microsoft.com/office/drawing/2014/main" xmlns="" id="{00000000-0008-0000-0400-00003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0" name="Shape 11">
          <a:extLst>
            <a:ext uri="{FF2B5EF4-FFF2-40B4-BE49-F238E27FC236}">
              <a16:creationId xmlns:a16="http://schemas.microsoft.com/office/drawing/2014/main" xmlns="" id="{00000000-0008-0000-0400-00004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1" name="Shape 11">
          <a:extLst>
            <a:ext uri="{FF2B5EF4-FFF2-40B4-BE49-F238E27FC236}">
              <a16:creationId xmlns:a16="http://schemas.microsoft.com/office/drawing/2014/main" xmlns="" id="{00000000-0008-0000-0400-00004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2" name="Shape 11">
          <a:extLst>
            <a:ext uri="{FF2B5EF4-FFF2-40B4-BE49-F238E27FC236}">
              <a16:creationId xmlns:a16="http://schemas.microsoft.com/office/drawing/2014/main" xmlns="" id="{00000000-0008-0000-0400-00004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3" name="Shape 11">
          <a:extLst>
            <a:ext uri="{FF2B5EF4-FFF2-40B4-BE49-F238E27FC236}">
              <a16:creationId xmlns:a16="http://schemas.microsoft.com/office/drawing/2014/main" xmlns="" id="{00000000-0008-0000-0400-00004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4" name="Shape 11">
          <a:extLst>
            <a:ext uri="{FF2B5EF4-FFF2-40B4-BE49-F238E27FC236}">
              <a16:creationId xmlns:a16="http://schemas.microsoft.com/office/drawing/2014/main" xmlns="" id="{00000000-0008-0000-0400-00004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5" name="Shape 11">
          <a:extLst>
            <a:ext uri="{FF2B5EF4-FFF2-40B4-BE49-F238E27FC236}">
              <a16:creationId xmlns:a16="http://schemas.microsoft.com/office/drawing/2014/main" xmlns="" id="{00000000-0008-0000-0400-00004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6" name="Shape 11">
          <a:extLst>
            <a:ext uri="{FF2B5EF4-FFF2-40B4-BE49-F238E27FC236}">
              <a16:creationId xmlns:a16="http://schemas.microsoft.com/office/drawing/2014/main" xmlns="" id="{00000000-0008-0000-0400-00004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7" name="Shape 11">
          <a:extLst>
            <a:ext uri="{FF2B5EF4-FFF2-40B4-BE49-F238E27FC236}">
              <a16:creationId xmlns:a16="http://schemas.microsoft.com/office/drawing/2014/main" xmlns="" id="{00000000-0008-0000-0400-00004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8" name="Shape 11">
          <a:extLst>
            <a:ext uri="{FF2B5EF4-FFF2-40B4-BE49-F238E27FC236}">
              <a16:creationId xmlns:a16="http://schemas.microsoft.com/office/drawing/2014/main" xmlns="" id="{00000000-0008-0000-0400-00004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29" name="Shape 11">
          <a:extLst>
            <a:ext uri="{FF2B5EF4-FFF2-40B4-BE49-F238E27FC236}">
              <a16:creationId xmlns:a16="http://schemas.microsoft.com/office/drawing/2014/main" xmlns="" id="{00000000-0008-0000-0400-00004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0" name="Shape 11">
          <a:extLst>
            <a:ext uri="{FF2B5EF4-FFF2-40B4-BE49-F238E27FC236}">
              <a16:creationId xmlns:a16="http://schemas.microsoft.com/office/drawing/2014/main" xmlns="" id="{00000000-0008-0000-0400-00004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1" name="Shape 11">
          <a:extLst>
            <a:ext uri="{FF2B5EF4-FFF2-40B4-BE49-F238E27FC236}">
              <a16:creationId xmlns:a16="http://schemas.microsoft.com/office/drawing/2014/main" xmlns="" id="{00000000-0008-0000-0400-00004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2" name="Shape 11">
          <a:extLst>
            <a:ext uri="{FF2B5EF4-FFF2-40B4-BE49-F238E27FC236}">
              <a16:creationId xmlns:a16="http://schemas.microsoft.com/office/drawing/2014/main" xmlns="" id="{00000000-0008-0000-0400-00004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3" name="Shape 11">
          <a:extLst>
            <a:ext uri="{FF2B5EF4-FFF2-40B4-BE49-F238E27FC236}">
              <a16:creationId xmlns:a16="http://schemas.microsoft.com/office/drawing/2014/main" xmlns="" id="{00000000-0008-0000-0400-00004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4" name="Shape 11">
          <a:extLst>
            <a:ext uri="{FF2B5EF4-FFF2-40B4-BE49-F238E27FC236}">
              <a16:creationId xmlns:a16="http://schemas.microsoft.com/office/drawing/2014/main" xmlns="" id="{00000000-0008-0000-0400-00004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5" name="Shape 11">
          <a:extLst>
            <a:ext uri="{FF2B5EF4-FFF2-40B4-BE49-F238E27FC236}">
              <a16:creationId xmlns:a16="http://schemas.microsoft.com/office/drawing/2014/main" xmlns="" id="{00000000-0008-0000-0400-00004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6" name="Shape 11">
          <a:extLst>
            <a:ext uri="{FF2B5EF4-FFF2-40B4-BE49-F238E27FC236}">
              <a16:creationId xmlns:a16="http://schemas.microsoft.com/office/drawing/2014/main" xmlns="" id="{00000000-0008-0000-0400-00005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7" name="Shape 11">
          <a:extLst>
            <a:ext uri="{FF2B5EF4-FFF2-40B4-BE49-F238E27FC236}">
              <a16:creationId xmlns:a16="http://schemas.microsoft.com/office/drawing/2014/main" xmlns="" id="{00000000-0008-0000-0400-00005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8" name="Shape 11">
          <a:extLst>
            <a:ext uri="{FF2B5EF4-FFF2-40B4-BE49-F238E27FC236}">
              <a16:creationId xmlns:a16="http://schemas.microsoft.com/office/drawing/2014/main" xmlns="" id="{00000000-0008-0000-0400-00005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39" name="Shape 11">
          <a:extLst>
            <a:ext uri="{FF2B5EF4-FFF2-40B4-BE49-F238E27FC236}">
              <a16:creationId xmlns:a16="http://schemas.microsoft.com/office/drawing/2014/main" xmlns="" id="{00000000-0008-0000-0400-00005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40" name="Shape 11">
          <a:extLst>
            <a:ext uri="{FF2B5EF4-FFF2-40B4-BE49-F238E27FC236}">
              <a16:creationId xmlns:a16="http://schemas.microsoft.com/office/drawing/2014/main" xmlns="" id="{00000000-0008-0000-0400-00005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41" name="Shape 12">
          <a:extLst>
            <a:ext uri="{FF2B5EF4-FFF2-40B4-BE49-F238E27FC236}">
              <a16:creationId xmlns:a16="http://schemas.microsoft.com/office/drawing/2014/main" xmlns="" id="{00000000-0008-0000-0400-000055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42" name="Shape 12">
          <a:extLst>
            <a:ext uri="{FF2B5EF4-FFF2-40B4-BE49-F238E27FC236}">
              <a16:creationId xmlns:a16="http://schemas.microsoft.com/office/drawing/2014/main" xmlns="" id="{00000000-0008-0000-0400-000056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43" name="Shape 12">
          <a:extLst>
            <a:ext uri="{FF2B5EF4-FFF2-40B4-BE49-F238E27FC236}">
              <a16:creationId xmlns:a16="http://schemas.microsoft.com/office/drawing/2014/main" xmlns="" id="{00000000-0008-0000-0400-000057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44" name="Shape 12">
          <a:extLst>
            <a:ext uri="{FF2B5EF4-FFF2-40B4-BE49-F238E27FC236}">
              <a16:creationId xmlns:a16="http://schemas.microsoft.com/office/drawing/2014/main" xmlns="" id="{00000000-0008-0000-0400-000058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45" name="Shape 11">
          <a:extLst>
            <a:ext uri="{FF2B5EF4-FFF2-40B4-BE49-F238E27FC236}">
              <a16:creationId xmlns:a16="http://schemas.microsoft.com/office/drawing/2014/main" xmlns="" id="{00000000-0008-0000-0400-00005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46" name="Shape 11">
          <a:extLst>
            <a:ext uri="{FF2B5EF4-FFF2-40B4-BE49-F238E27FC236}">
              <a16:creationId xmlns:a16="http://schemas.microsoft.com/office/drawing/2014/main" xmlns="" id="{00000000-0008-0000-0400-00005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47" name="Shape 11">
          <a:extLst>
            <a:ext uri="{FF2B5EF4-FFF2-40B4-BE49-F238E27FC236}">
              <a16:creationId xmlns:a16="http://schemas.microsoft.com/office/drawing/2014/main" xmlns="" id="{00000000-0008-0000-0400-00005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48" name="Shape 11">
          <a:extLst>
            <a:ext uri="{FF2B5EF4-FFF2-40B4-BE49-F238E27FC236}">
              <a16:creationId xmlns:a16="http://schemas.microsoft.com/office/drawing/2014/main" xmlns="" id="{00000000-0008-0000-0400-00005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49" name="Shape 11">
          <a:extLst>
            <a:ext uri="{FF2B5EF4-FFF2-40B4-BE49-F238E27FC236}">
              <a16:creationId xmlns:a16="http://schemas.microsoft.com/office/drawing/2014/main" xmlns="" id="{00000000-0008-0000-0400-00005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0" name="Shape 11">
          <a:extLst>
            <a:ext uri="{FF2B5EF4-FFF2-40B4-BE49-F238E27FC236}">
              <a16:creationId xmlns:a16="http://schemas.microsoft.com/office/drawing/2014/main" xmlns="" id="{00000000-0008-0000-0400-00005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1" name="Shape 11">
          <a:extLst>
            <a:ext uri="{FF2B5EF4-FFF2-40B4-BE49-F238E27FC236}">
              <a16:creationId xmlns:a16="http://schemas.microsoft.com/office/drawing/2014/main" xmlns="" id="{00000000-0008-0000-0400-00005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2" name="Shape 11">
          <a:extLst>
            <a:ext uri="{FF2B5EF4-FFF2-40B4-BE49-F238E27FC236}">
              <a16:creationId xmlns:a16="http://schemas.microsoft.com/office/drawing/2014/main" xmlns="" id="{00000000-0008-0000-0400-00006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3" name="Shape 11">
          <a:extLst>
            <a:ext uri="{FF2B5EF4-FFF2-40B4-BE49-F238E27FC236}">
              <a16:creationId xmlns:a16="http://schemas.microsoft.com/office/drawing/2014/main" xmlns="" id="{00000000-0008-0000-0400-000061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4" name="Shape 11">
          <a:extLst>
            <a:ext uri="{FF2B5EF4-FFF2-40B4-BE49-F238E27FC236}">
              <a16:creationId xmlns:a16="http://schemas.microsoft.com/office/drawing/2014/main" xmlns="" id="{00000000-0008-0000-0400-000062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5" name="Shape 11">
          <a:extLst>
            <a:ext uri="{FF2B5EF4-FFF2-40B4-BE49-F238E27FC236}">
              <a16:creationId xmlns:a16="http://schemas.microsoft.com/office/drawing/2014/main" xmlns="" id="{00000000-0008-0000-0400-000063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6" name="Shape 11">
          <a:extLst>
            <a:ext uri="{FF2B5EF4-FFF2-40B4-BE49-F238E27FC236}">
              <a16:creationId xmlns:a16="http://schemas.microsoft.com/office/drawing/2014/main" xmlns="" id="{00000000-0008-0000-0400-000064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7" name="Shape 11">
          <a:extLst>
            <a:ext uri="{FF2B5EF4-FFF2-40B4-BE49-F238E27FC236}">
              <a16:creationId xmlns:a16="http://schemas.microsoft.com/office/drawing/2014/main" xmlns="" id="{00000000-0008-0000-0400-000065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8" name="Shape 11">
          <a:extLst>
            <a:ext uri="{FF2B5EF4-FFF2-40B4-BE49-F238E27FC236}">
              <a16:creationId xmlns:a16="http://schemas.microsoft.com/office/drawing/2014/main" xmlns="" id="{00000000-0008-0000-0400-000066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59" name="Shape 11">
          <a:extLst>
            <a:ext uri="{FF2B5EF4-FFF2-40B4-BE49-F238E27FC236}">
              <a16:creationId xmlns:a16="http://schemas.microsoft.com/office/drawing/2014/main" xmlns="" id="{00000000-0008-0000-0400-000067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0" name="Shape 11">
          <a:extLst>
            <a:ext uri="{FF2B5EF4-FFF2-40B4-BE49-F238E27FC236}">
              <a16:creationId xmlns:a16="http://schemas.microsoft.com/office/drawing/2014/main" xmlns="" id="{00000000-0008-0000-0400-000068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1" name="Shape 11">
          <a:extLst>
            <a:ext uri="{FF2B5EF4-FFF2-40B4-BE49-F238E27FC236}">
              <a16:creationId xmlns:a16="http://schemas.microsoft.com/office/drawing/2014/main" xmlns="" id="{00000000-0008-0000-0400-000069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2" name="Shape 11">
          <a:extLst>
            <a:ext uri="{FF2B5EF4-FFF2-40B4-BE49-F238E27FC236}">
              <a16:creationId xmlns:a16="http://schemas.microsoft.com/office/drawing/2014/main" xmlns="" id="{00000000-0008-0000-0400-00006A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3" name="Shape 11">
          <a:extLst>
            <a:ext uri="{FF2B5EF4-FFF2-40B4-BE49-F238E27FC236}">
              <a16:creationId xmlns:a16="http://schemas.microsoft.com/office/drawing/2014/main" xmlns="" id="{00000000-0008-0000-0400-00006B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4" name="Shape 11">
          <a:extLst>
            <a:ext uri="{FF2B5EF4-FFF2-40B4-BE49-F238E27FC236}">
              <a16:creationId xmlns:a16="http://schemas.microsoft.com/office/drawing/2014/main" xmlns="" id="{00000000-0008-0000-0400-00006C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5" name="Shape 11">
          <a:extLst>
            <a:ext uri="{FF2B5EF4-FFF2-40B4-BE49-F238E27FC236}">
              <a16:creationId xmlns:a16="http://schemas.microsoft.com/office/drawing/2014/main" xmlns="" id="{00000000-0008-0000-0400-00006D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6" name="Shape 11">
          <a:extLst>
            <a:ext uri="{FF2B5EF4-FFF2-40B4-BE49-F238E27FC236}">
              <a16:creationId xmlns:a16="http://schemas.microsoft.com/office/drawing/2014/main" xmlns="" id="{00000000-0008-0000-0400-00006E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7" name="Shape 11">
          <a:extLst>
            <a:ext uri="{FF2B5EF4-FFF2-40B4-BE49-F238E27FC236}">
              <a16:creationId xmlns:a16="http://schemas.microsoft.com/office/drawing/2014/main" xmlns="" id="{00000000-0008-0000-0400-00006F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33350"/>
    <xdr:sp macro="" textlink="">
      <xdr:nvSpPr>
        <xdr:cNvPr id="368" name="Shape 11">
          <a:extLst>
            <a:ext uri="{FF2B5EF4-FFF2-40B4-BE49-F238E27FC236}">
              <a16:creationId xmlns:a16="http://schemas.microsoft.com/office/drawing/2014/main" xmlns="" id="{00000000-0008-0000-0400-00007001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69" name="Shape 12">
          <a:extLst>
            <a:ext uri="{FF2B5EF4-FFF2-40B4-BE49-F238E27FC236}">
              <a16:creationId xmlns:a16="http://schemas.microsoft.com/office/drawing/2014/main" xmlns="" id="{00000000-0008-0000-0400-000071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14300"/>
    <xdr:sp macro="" textlink="">
      <xdr:nvSpPr>
        <xdr:cNvPr id="370" name="Shape 12">
          <a:extLst>
            <a:ext uri="{FF2B5EF4-FFF2-40B4-BE49-F238E27FC236}">
              <a16:creationId xmlns:a16="http://schemas.microsoft.com/office/drawing/2014/main" xmlns="" id="{00000000-0008-0000-0400-00007201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21</xdr:row>
      <xdr:rowOff>0</xdr:rowOff>
    </xdr:from>
    <xdr:ext cx="85725" cy="104775"/>
    <xdr:sp macro="" textlink="">
      <xdr:nvSpPr>
        <xdr:cNvPr id="371" name="Shape 13">
          <a:extLst>
            <a:ext uri="{FF2B5EF4-FFF2-40B4-BE49-F238E27FC236}">
              <a16:creationId xmlns:a16="http://schemas.microsoft.com/office/drawing/2014/main" xmlns="" id="{00000000-0008-0000-0400-000073010000}"/>
            </a:ext>
          </a:extLst>
        </xdr:cNvPr>
        <xdr:cNvSpPr txBox="1"/>
      </xdr:nvSpPr>
      <xdr:spPr>
        <a:xfrm>
          <a:off x="5307900" y="3731797"/>
          <a:ext cx="76200" cy="96406"/>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3</xdr:col>
      <xdr:colOff>0</xdr:colOff>
      <xdr:row>18</xdr:row>
      <xdr:rowOff>0</xdr:rowOff>
    </xdr:from>
    <xdr:ext cx="76200" cy="104775"/>
    <xdr:sp macro="" textlink="">
      <xdr:nvSpPr>
        <xdr:cNvPr id="17" name="Shape 17">
          <a:extLst>
            <a:ext uri="{FF2B5EF4-FFF2-40B4-BE49-F238E27FC236}">
              <a16:creationId xmlns:a16="http://schemas.microsoft.com/office/drawing/2014/main" xmlns="" id="{00000000-0008-0000-0700-000011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04775"/>
    <xdr:sp macro="" textlink="">
      <xdr:nvSpPr>
        <xdr:cNvPr id="2" name="Shape 17">
          <a:extLst>
            <a:ext uri="{FF2B5EF4-FFF2-40B4-BE49-F238E27FC236}">
              <a16:creationId xmlns:a16="http://schemas.microsoft.com/office/drawing/2014/main" xmlns="" id="{00000000-0008-0000-0700-000002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04775"/>
    <xdr:sp macro="" textlink="">
      <xdr:nvSpPr>
        <xdr:cNvPr id="3" name="Shape 17">
          <a:extLst>
            <a:ext uri="{FF2B5EF4-FFF2-40B4-BE49-F238E27FC236}">
              <a16:creationId xmlns:a16="http://schemas.microsoft.com/office/drawing/2014/main" xmlns="" id="{00000000-0008-0000-0700-000003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04775"/>
    <xdr:sp macro="" textlink="">
      <xdr:nvSpPr>
        <xdr:cNvPr id="4" name="Shape 17">
          <a:extLst>
            <a:ext uri="{FF2B5EF4-FFF2-40B4-BE49-F238E27FC236}">
              <a16:creationId xmlns:a16="http://schemas.microsoft.com/office/drawing/2014/main" xmlns="" id="{00000000-0008-0000-0700-000004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18" name="Shape 18">
          <a:extLst>
            <a:ext uri="{FF2B5EF4-FFF2-40B4-BE49-F238E27FC236}">
              <a16:creationId xmlns:a16="http://schemas.microsoft.com/office/drawing/2014/main" xmlns="" id="{00000000-0008-0000-0700-000012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5" name="Shape 18">
          <a:extLst>
            <a:ext uri="{FF2B5EF4-FFF2-40B4-BE49-F238E27FC236}">
              <a16:creationId xmlns:a16="http://schemas.microsoft.com/office/drawing/2014/main" xmlns="" id="{00000000-0008-0000-0700-00000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6" name="Shape 18">
          <a:extLst>
            <a:ext uri="{FF2B5EF4-FFF2-40B4-BE49-F238E27FC236}">
              <a16:creationId xmlns:a16="http://schemas.microsoft.com/office/drawing/2014/main" xmlns="" id="{00000000-0008-0000-0700-00000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7" name="Shape 18">
          <a:extLst>
            <a:ext uri="{FF2B5EF4-FFF2-40B4-BE49-F238E27FC236}">
              <a16:creationId xmlns:a16="http://schemas.microsoft.com/office/drawing/2014/main" xmlns="" id="{00000000-0008-0000-0700-00000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04775"/>
    <xdr:sp macro="" textlink="">
      <xdr:nvSpPr>
        <xdr:cNvPr id="8" name="Shape 17">
          <a:extLst>
            <a:ext uri="{FF2B5EF4-FFF2-40B4-BE49-F238E27FC236}">
              <a16:creationId xmlns:a16="http://schemas.microsoft.com/office/drawing/2014/main" xmlns="" id="{00000000-0008-0000-0700-000008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04775"/>
    <xdr:sp macro="" textlink="">
      <xdr:nvSpPr>
        <xdr:cNvPr id="9" name="Shape 17">
          <a:extLst>
            <a:ext uri="{FF2B5EF4-FFF2-40B4-BE49-F238E27FC236}">
              <a16:creationId xmlns:a16="http://schemas.microsoft.com/office/drawing/2014/main" xmlns="" id="{00000000-0008-0000-0700-000009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04775"/>
    <xdr:sp macro="" textlink="">
      <xdr:nvSpPr>
        <xdr:cNvPr id="10" name="Shape 17">
          <a:extLst>
            <a:ext uri="{FF2B5EF4-FFF2-40B4-BE49-F238E27FC236}">
              <a16:creationId xmlns:a16="http://schemas.microsoft.com/office/drawing/2014/main" xmlns="" id="{00000000-0008-0000-0700-00000A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04775"/>
    <xdr:sp macro="" textlink="">
      <xdr:nvSpPr>
        <xdr:cNvPr id="11" name="Shape 17">
          <a:extLst>
            <a:ext uri="{FF2B5EF4-FFF2-40B4-BE49-F238E27FC236}">
              <a16:creationId xmlns:a16="http://schemas.microsoft.com/office/drawing/2014/main" xmlns="" id="{00000000-0008-0000-0700-00000B000000}"/>
            </a:ext>
          </a:extLst>
        </xdr:cNvPr>
        <xdr:cNvSpPr txBox="1"/>
      </xdr:nvSpPr>
      <xdr:spPr>
        <a:xfrm>
          <a:off x="5307900" y="3727613"/>
          <a:ext cx="76200" cy="1047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12" name="Shape 18">
          <a:extLst>
            <a:ext uri="{FF2B5EF4-FFF2-40B4-BE49-F238E27FC236}">
              <a16:creationId xmlns:a16="http://schemas.microsoft.com/office/drawing/2014/main" xmlns="" id="{00000000-0008-0000-0700-00000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13" name="Shape 18">
          <a:extLst>
            <a:ext uri="{FF2B5EF4-FFF2-40B4-BE49-F238E27FC236}">
              <a16:creationId xmlns:a16="http://schemas.microsoft.com/office/drawing/2014/main" xmlns="" id="{00000000-0008-0000-0700-00000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14" name="Shape 18">
          <a:extLst>
            <a:ext uri="{FF2B5EF4-FFF2-40B4-BE49-F238E27FC236}">
              <a16:creationId xmlns:a16="http://schemas.microsoft.com/office/drawing/2014/main" xmlns="" id="{00000000-0008-0000-0700-00000E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15" name="Shape 18">
          <a:extLst>
            <a:ext uri="{FF2B5EF4-FFF2-40B4-BE49-F238E27FC236}">
              <a16:creationId xmlns:a16="http://schemas.microsoft.com/office/drawing/2014/main" xmlns="" id="{00000000-0008-0000-0700-00000F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16" name="Shape 18">
          <a:extLst>
            <a:ext uri="{FF2B5EF4-FFF2-40B4-BE49-F238E27FC236}">
              <a16:creationId xmlns:a16="http://schemas.microsoft.com/office/drawing/2014/main" xmlns="" id="{00000000-0008-0000-0700-000010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19" name="Shape 18">
          <a:extLst>
            <a:ext uri="{FF2B5EF4-FFF2-40B4-BE49-F238E27FC236}">
              <a16:creationId xmlns:a16="http://schemas.microsoft.com/office/drawing/2014/main" xmlns="" id="{00000000-0008-0000-0700-000013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0" name="Shape 18">
          <a:extLst>
            <a:ext uri="{FF2B5EF4-FFF2-40B4-BE49-F238E27FC236}">
              <a16:creationId xmlns:a16="http://schemas.microsoft.com/office/drawing/2014/main" xmlns="" id="{00000000-0008-0000-0700-000014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1" name="Shape 18">
          <a:extLst>
            <a:ext uri="{FF2B5EF4-FFF2-40B4-BE49-F238E27FC236}">
              <a16:creationId xmlns:a16="http://schemas.microsoft.com/office/drawing/2014/main" xmlns="" id="{00000000-0008-0000-0700-000015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2" name="Shape 18">
          <a:extLst>
            <a:ext uri="{FF2B5EF4-FFF2-40B4-BE49-F238E27FC236}">
              <a16:creationId xmlns:a16="http://schemas.microsoft.com/office/drawing/2014/main" xmlns="" id="{00000000-0008-0000-0700-000016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3" name="Shape 18">
          <a:extLst>
            <a:ext uri="{FF2B5EF4-FFF2-40B4-BE49-F238E27FC236}">
              <a16:creationId xmlns:a16="http://schemas.microsoft.com/office/drawing/2014/main" xmlns="" id="{00000000-0008-0000-0700-000017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4" name="Shape 18">
          <a:extLst>
            <a:ext uri="{FF2B5EF4-FFF2-40B4-BE49-F238E27FC236}">
              <a16:creationId xmlns:a16="http://schemas.microsoft.com/office/drawing/2014/main" xmlns="" id="{00000000-0008-0000-0700-000018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5" name="Shape 18">
          <a:extLst>
            <a:ext uri="{FF2B5EF4-FFF2-40B4-BE49-F238E27FC236}">
              <a16:creationId xmlns:a16="http://schemas.microsoft.com/office/drawing/2014/main" xmlns="" id="{00000000-0008-0000-0700-000019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6" name="Shape 18">
          <a:extLst>
            <a:ext uri="{FF2B5EF4-FFF2-40B4-BE49-F238E27FC236}">
              <a16:creationId xmlns:a16="http://schemas.microsoft.com/office/drawing/2014/main" xmlns="" id="{00000000-0008-0000-0700-00001A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7" name="Shape 18">
          <a:extLst>
            <a:ext uri="{FF2B5EF4-FFF2-40B4-BE49-F238E27FC236}">
              <a16:creationId xmlns:a16="http://schemas.microsoft.com/office/drawing/2014/main" xmlns="" id="{00000000-0008-0000-0700-00001B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8" name="Shape 18">
          <a:extLst>
            <a:ext uri="{FF2B5EF4-FFF2-40B4-BE49-F238E27FC236}">
              <a16:creationId xmlns:a16="http://schemas.microsoft.com/office/drawing/2014/main" xmlns="" id="{00000000-0008-0000-0700-00001C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18</xdr:row>
      <xdr:rowOff>0</xdr:rowOff>
    </xdr:from>
    <xdr:ext cx="76200" cy="123825"/>
    <xdr:sp macro="" textlink="">
      <xdr:nvSpPr>
        <xdr:cNvPr id="29" name="Shape 18">
          <a:extLst>
            <a:ext uri="{FF2B5EF4-FFF2-40B4-BE49-F238E27FC236}">
              <a16:creationId xmlns:a16="http://schemas.microsoft.com/office/drawing/2014/main" xmlns="" id="{00000000-0008-0000-0700-00001D000000}"/>
            </a:ext>
          </a:extLst>
        </xdr:cNvPr>
        <xdr:cNvSpPr txBox="1"/>
      </xdr:nvSpPr>
      <xdr:spPr>
        <a:xfrm>
          <a:off x="5307900" y="3718088"/>
          <a:ext cx="76200" cy="123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-18135600</xdr:colOff>
      <xdr:row>5</xdr:row>
      <xdr:rowOff>0</xdr:rowOff>
    </xdr:from>
    <xdr:ext cx="18783300" cy="381000"/>
    <xdr:sp macro="" textlink="">
      <xdr:nvSpPr>
        <xdr:cNvPr id="19" name="Shape 19">
          <a:extLst>
            <a:ext uri="{FF2B5EF4-FFF2-40B4-BE49-F238E27FC236}">
              <a16:creationId xmlns:a16="http://schemas.microsoft.com/office/drawing/2014/main" xmlns="" id="{00000000-0008-0000-0B00-000013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-18135600</xdr:colOff>
      <xdr:row>5</xdr:row>
      <xdr:rowOff>0</xdr:rowOff>
    </xdr:from>
    <xdr:ext cx="18783300" cy="381000"/>
    <xdr:sp macro="" textlink="">
      <xdr:nvSpPr>
        <xdr:cNvPr id="2" name="Shape 19">
          <a:extLst>
            <a:ext uri="{FF2B5EF4-FFF2-40B4-BE49-F238E27FC236}">
              <a16:creationId xmlns:a16="http://schemas.microsoft.com/office/drawing/2014/main" xmlns="" id="{00000000-0008-0000-0B00-000002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-18135600</xdr:colOff>
      <xdr:row>5</xdr:row>
      <xdr:rowOff>0</xdr:rowOff>
    </xdr:from>
    <xdr:ext cx="18783300" cy="381000"/>
    <xdr:sp macro="" textlink="">
      <xdr:nvSpPr>
        <xdr:cNvPr id="3" name="Shape 19">
          <a:extLst>
            <a:ext uri="{FF2B5EF4-FFF2-40B4-BE49-F238E27FC236}">
              <a16:creationId xmlns:a16="http://schemas.microsoft.com/office/drawing/2014/main" xmlns="" id="{00000000-0008-0000-0B00-000003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-18135600</xdr:colOff>
      <xdr:row>5</xdr:row>
      <xdr:rowOff>0</xdr:rowOff>
    </xdr:from>
    <xdr:ext cx="18783300" cy="381000"/>
    <xdr:sp macro="" textlink="">
      <xdr:nvSpPr>
        <xdr:cNvPr id="4" name="Shape 19">
          <a:extLst>
            <a:ext uri="{FF2B5EF4-FFF2-40B4-BE49-F238E27FC236}">
              <a16:creationId xmlns:a16="http://schemas.microsoft.com/office/drawing/2014/main" xmlns="" id="{00000000-0008-0000-0B00-000004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-18135600</xdr:colOff>
      <xdr:row>5</xdr:row>
      <xdr:rowOff>0</xdr:rowOff>
    </xdr:from>
    <xdr:ext cx="18783300" cy="381000"/>
    <xdr:sp macro="" textlink="">
      <xdr:nvSpPr>
        <xdr:cNvPr id="5" name="Shape 19">
          <a:extLst>
            <a:ext uri="{FF2B5EF4-FFF2-40B4-BE49-F238E27FC236}">
              <a16:creationId xmlns:a16="http://schemas.microsoft.com/office/drawing/2014/main" xmlns="" id="{00000000-0008-0000-0B00-000005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-18135600</xdr:colOff>
      <xdr:row>5</xdr:row>
      <xdr:rowOff>0</xdr:rowOff>
    </xdr:from>
    <xdr:ext cx="18783300" cy="381000"/>
    <xdr:sp macro="" textlink="">
      <xdr:nvSpPr>
        <xdr:cNvPr id="6" name="Shape 19">
          <a:extLst>
            <a:ext uri="{FF2B5EF4-FFF2-40B4-BE49-F238E27FC236}">
              <a16:creationId xmlns:a16="http://schemas.microsoft.com/office/drawing/2014/main" xmlns="" id="{00000000-0008-0000-0B00-000006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-18135600</xdr:colOff>
      <xdr:row>5</xdr:row>
      <xdr:rowOff>0</xdr:rowOff>
    </xdr:from>
    <xdr:ext cx="18783300" cy="381000"/>
    <xdr:sp macro="" textlink="">
      <xdr:nvSpPr>
        <xdr:cNvPr id="7" name="Shape 19">
          <a:extLst>
            <a:ext uri="{FF2B5EF4-FFF2-40B4-BE49-F238E27FC236}">
              <a16:creationId xmlns:a16="http://schemas.microsoft.com/office/drawing/2014/main" xmlns="" id="{00000000-0008-0000-0B00-000007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0</xdr:colOff>
      <xdr:row>5</xdr:row>
      <xdr:rowOff>0</xdr:rowOff>
    </xdr:from>
    <xdr:ext cx="19478625" cy="381000"/>
    <xdr:sp macro="" textlink="">
      <xdr:nvSpPr>
        <xdr:cNvPr id="8" name="Shape 19">
          <a:extLst>
            <a:ext uri="{FF2B5EF4-FFF2-40B4-BE49-F238E27FC236}">
              <a16:creationId xmlns:a16="http://schemas.microsoft.com/office/drawing/2014/main" xmlns="" id="{00000000-0008-0000-0B00-000008000000}"/>
            </a:ext>
          </a:extLst>
        </xdr:cNvPr>
        <xdr:cNvSpPr txBox="1"/>
      </xdr:nvSpPr>
      <xdr:spPr>
        <a:xfrm>
          <a:off x="0" y="3589500"/>
          <a:ext cx="10692000" cy="381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1000"/>
  <sheetViews>
    <sheetView view="pageBreakPreview" zoomScale="70" zoomScaleNormal="70" zoomScaleSheetLayoutView="70" workbookViewId="0">
      <pane ySplit="3" topLeftCell="A4" activePane="bottomLeft" state="frozen"/>
      <selection pane="bottomLeft" activeCell="B22" sqref="B22"/>
    </sheetView>
  </sheetViews>
  <sheetFormatPr defaultColWidth="12.5703125" defaultRowHeight="15" customHeight="1" x14ac:dyDescent="0.2"/>
  <cols>
    <col min="1" max="1" width="8.42578125" customWidth="1"/>
    <col min="2" max="2" width="16.5703125" customWidth="1"/>
    <col min="3" max="3" width="76.5703125" customWidth="1"/>
    <col min="4" max="4" width="11" customWidth="1"/>
    <col min="5" max="5" width="13.140625" customWidth="1"/>
    <col min="6" max="6" width="11" customWidth="1"/>
    <col min="7" max="7" width="13.140625" customWidth="1"/>
    <col min="8" max="8" width="15" customWidth="1"/>
    <col min="9" max="9" width="8.85546875" customWidth="1"/>
    <col min="10" max="10" width="13.5703125" customWidth="1"/>
    <col min="11" max="11" width="23" customWidth="1"/>
    <col min="12" max="24" width="9.140625" customWidth="1"/>
  </cols>
  <sheetData>
    <row r="1" spans="1:24" x14ac:dyDescent="0.25">
      <c r="A1" s="445" t="s">
        <v>3</v>
      </c>
      <c r="B1" s="442"/>
      <c r="C1" s="442"/>
      <c r="D1" s="442"/>
      <c r="E1" s="442"/>
      <c r="F1" s="442"/>
      <c r="G1" s="442"/>
      <c r="H1" s="442"/>
      <c r="I1" s="442"/>
      <c r="J1" s="442"/>
      <c r="K1" s="443"/>
      <c r="L1" s="5"/>
      <c r="M1" s="5"/>
      <c r="N1" s="5"/>
      <c r="O1" s="5"/>
      <c r="P1" s="5"/>
      <c r="Q1" s="5"/>
      <c r="R1" s="5"/>
      <c r="S1" s="5"/>
      <c r="T1" s="5"/>
      <c r="U1" s="5"/>
      <c r="V1" s="5"/>
      <c r="W1" s="5"/>
      <c r="X1" s="5"/>
    </row>
    <row r="2" spans="1:24" ht="18" x14ac:dyDescent="0.25">
      <c r="A2" s="445"/>
      <c r="B2" s="442"/>
      <c r="C2" s="442"/>
      <c r="D2" s="442"/>
      <c r="E2" s="442"/>
      <c r="F2" s="442"/>
      <c r="G2" s="442"/>
      <c r="H2" s="442"/>
      <c r="I2" s="442"/>
      <c r="J2" s="442"/>
      <c r="K2" s="443"/>
      <c r="L2" s="5"/>
      <c r="M2" s="5"/>
      <c r="N2" s="5"/>
      <c r="O2" s="5"/>
      <c r="P2" s="5"/>
      <c r="Q2" s="5"/>
      <c r="R2" s="5"/>
      <c r="S2" s="5"/>
      <c r="T2" s="5"/>
      <c r="U2" s="5"/>
      <c r="V2" s="5"/>
      <c r="W2" s="5"/>
      <c r="X2" s="5"/>
    </row>
    <row r="3" spans="1:24" ht="54" x14ac:dyDescent="0.2">
      <c r="A3" s="1" t="s">
        <v>4</v>
      </c>
      <c r="B3" s="1" t="s">
        <v>5</v>
      </c>
      <c r="C3" s="1" t="s">
        <v>6</v>
      </c>
      <c r="D3" s="1" t="s">
        <v>7</v>
      </c>
      <c r="E3" s="6" t="s">
        <v>8</v>
      </c>
      <c r="F3" s="6" t="s">
        <v>9</v>
      </c>
      <c r="G3" s="7" t="s">
        <v>10</v>
      </c>
      <c r="H3" s="6" t="s">
        <v>11</v>
      </c>
      <c r="I3" s="1" t="s">
        <v>12</v>
      </c>
      <c r="J3" s="8" t="s">
        <v>13</v>
      </c>
      <c r="K3" s="8" t="s">
        <v>1</v>
      </c>
      <c r="L3" s="9"/>
      <c r="M3" s="9"/>
      <c r="N3" s="9"/>
      <c r="O3" s="9"/>
      <c r="P3" s="9"/>
      <c r="Q3" s="9"/>
      <c r="R3" s="9"/>
      <c r="S3" s="9"/>
      <c r="T3" s="9"/>
      <c r="U3" s="9"/>
      <c r="V3" s="9"/>
      <c r="W3" s="9"/>
      <c r="X3" s="9"/>
    </row>
    <row r="4" spans="1:24" x14ac:dyDescent="0.2">
      <c r="A4" s="445" t="s">
        <v>2</v>
      </c>
      <c r="B4" s="442"/>
      <c r="C4" s="442"/>
      <c r="D4" s="442"/>
      <c r="E4" s="442"/>
      <c r="F4" s="442"/>
      <c r="G4" s="442"/>
      <c r="H4" s="442"/>
      <c r="I4" s="442"/>
      <c r="J4" s="442"/>
      <c r="K4" s="443"/>
      <c r="L4" s="9"/>
      <c r="M4" s="9"/>
      <c r="N4" s="9"/>
      <c r="O4" s="9"/>
      <c r="P4" s="9"/>
      <c r="Q4" s="9"/>
      <c r="R4" s="9"/>
      <c r="S4" s="9"/>
      <c r="T4" s="9"/>
      <c r="U4" s="9"/>
      <c r="V4" s="9"/>
      <c r="W4" s="9"/>
      <c r="X4" s="9"/>
    </row>
    <row r="5" spans="1:24" ht="90" x14ac:dyDescent="0.25">
      <c r="A5" s="2">
        <v>1</v>
      </c>
      <c r="B5" s="10"/>
      <c r="C5" s="2" t="s">
        <v>14</v>
      </c>
      <c r="D5" s="11"/>
      <c r="E5" s="11"/>
      <c r="F5" s="11"/>
      <c r="G5" s="12"/>
      <c r="H5" s="11"/>
      <c r="I5" s="11"/>
      <c r="J5" s="13"/>
      <c r="K5" s="14"/>
      <c r="L5" s="5"/>
      <c r="M5" s="5"/>
      <c r="N5" s="5"/>
      <c r="O5" s="5"/>
      <c r="P5" s="5"/>
      <c r="Q5" s="5"/>
      <c r="R5" s="5"/>
      <c r="S5" s="5"/>
      <c r="T5" s="5"/>
      <c r="U5" s="5"/>
      <c r="V5" s="5"/>
      <c r="W5" s="5"/>
      <c r="X5" s="5"/>
    </row>
    <row r="6" spans="1:24" ht="18" x14ac:dyDescent="0.25">
      <c r="A6" s="2"/>
      <c r="B6" s="10"/>
      <c r="C6" s="15" t="s">
        <v>15</v>
      </c>
      <c r="D6" s="16">
        <v>1</v>
      </c>
      <c r="E6" s="11">
        <v>15.75</v>
      </c>
      <c r="F6" s="15"/>
      <c r="G6" s="17">
        <v>11</v>
      </c>
      <c r="H6" s="11">
        <f t="shared" ref="H6:H8" si="0">D6*E6*G6</f>
        <v>173.25</v>
      </c>
      <c r="I6" s="11"/>
      <c r="J6" s="13"/>
      <c r="K6" s="14"/>
      <c r="L6" s="5"/>
      <c r="M6" s="5"/>
      <c r="N6" s="5"/>
      <c r="O6" s="5"/>
      <c r="P6" s="5"/>
      <c r="Q6" s="5"/>
      <c r="R6" s="5"/>
      <c r="S6" s="5"/>
      <c r="T6" s="5"/>
      <c r="U6" s="5"/>
      <c r="V6" s="5"/>
      <c r="W6" s="5"/>
      <c r="X6" s="5"/>
    </row>
    <row r="7" spans="1:24" ht="18" x14ac:dyDescent="0.25">
      <c r="A7" s="2"/>
      <c r="B7" s="10"/>
      <c r="C7" s="15" t="s">
        <v>16</v>
      </c>
      <c r="D7" s="16">
        <v>1</v>
      </c>
      <c r="E7" s="11">
        <f>9.5+6.25</f>
        <v>15.75</v>
      </c>
      <c r="F7" s="15"/>
      <c r="G7" s="17">
        <v>11</v>
      </c>
      <c r="H7" s="11">
        <f t="shared" si="0"/>
        <v>173.25</v>
      </c>
      <c r="I7" s="11"/>
      <c r="J7" s="13"/>
      <c r="K7" s="14"/>
      <c r="L7" s="5"/>
      <c r="M7" s="5"/>
      <c r="N7" s="5"/>
      <c r="O7" s="5"/>
      <c r="P7" s="5"/>
      <c r="Q7" s="5"/>
      <c r="R7" s="5"/>
      <c r="S7" s="5"/>
      <c r="T7" s="5"/>
      <c r="U7" s="5"/>
      <c r="V7" s="5"/>
      <c r="W7" s="5"/>
      <c r="X7" s="5"/>
    </row>
    <row r="8" spans="1:24" ht="18" x14ac:dyDescent="0.25">
      <c r="A8" s="2"/>
      <c r="B8" s="10"/>
      <c r="C8" s="15" t="s">
        <v>17</v>
      </c>
      <c r="D8" s="16">
        <v>1</v>
      </c>
      <c r="E8" s="11">
        <v>10</v>
      </c>
      <c r="F8" s="15"/>
      <c r="G8" s="17">
        <v>11</v>
      </c>
      <c r="H8" s="11">
        <f t="shared" si="0"/>
        <v>110</v>
      </c>
      <c r="I8" s="11"/>
      <c r="J8" s="13"/>
      <c r="K8" s="14"/>
      <c r="L8" s="5"/>
      <c r="M8" s="5"/>
      <c r="N8" s="5"/>
      <c r="O8" s="5"/>
      <c r="P8" s="5"/>
      <c r="Q8" s="5"/>
      <c r="R8" s="5"/>
      <c r="S8" s="5"/>
      <c r="T8" s="5"/>
      <c r="U8" s="5"/>
      <c r="V8" s="5"/>
      <c r="W8" s="5"/>
      <c r="X8" s="5"/>
    </row>
    <row r="9" spans="1:24" ht="18" x14ac:dyDescent="0.25">
      <c r="A9" s="2"/>
      <c r="B9" s="10"/>
      <c r="C9" s="10"/>
      <c r="D9" s="11"/>
      <c r="E9" s="11"/>
      <c r="F9" s="11"/>
      <c r="G9" s="12" t="s">
        <v>18</v>
      </c>
      <c r="H9" s="18">
        <f>SUM(H6:H8)</f>
        <v>456.5</v>
      </c>
      <c r="I9" s="11" t="s">
        <v>19</v>
      </c>
      <c r="J9" s="13"/>
      <c r="K9" s="14">
        <f>ROUND(J9*H9,)</f>
        <v>0</v>
      </c>
      <c r="L9" s="5"/>
      <c r="M9" s="5"/>
      <c r="N9" s="5"/>
      <c r="O9" s="5"/>
      <c r="P9" s="5"/>
      <c r="Q9" s="5"/>
      <c r="R9" s="5"/>
      <c r="S9" s="5"/>
      <c r="T9" s="5"/>
      <c r="U9" s="5"/>
      <c r="V9" s="5"/>
      <c r="W9" s="5"/>
      <c r="X9" s="5"/>
    </row>
    <row r="10" spans="1:24" ht="18" x14ac:dyDescent="0.25">
      <c r="A10" s="2"/>
      <c r="B10" s="10"/>
      <c r="C10" s="10"/>
      <c r="D10" s="11"/>
      <c r="E10" s="11"/>
      <c r="F10" s="11"/>
      <c r="G10" s="12"/>
      <c r="H10" s="11"/>
      <c r="I10" s="11"/>
      <c r="J10" s="13"/>
      <c r="K10" s="14"/>
      <c r="L10" s="5"/>
      <c r="M10" s="5"/>
      <c r="N10" s="5"/>
      <c r="O10" s="5"/>
      <c r="P10" s="5"/>
      <c r="Q10" s="5"/>
      <c r="R10" s="5"/>
      <c r="S10" s="5"/>
      <c r="T10" s="5"/>
      <c r="U10" s="5"/>
      <c r="V10" s="5"/>
      <c r="W10" s="5"/>
      <c r="X10" s="5"/>
    </row>
    <row r="11" spans="1:24" ht="54" x14ac:dyDescent="0.25">
      <c r="A11" s="2">
        <f>A5+1</f>
        <v>2</v>
      </c>
      <c r="B11" s="10"/>
      <c r="C11" s="19" t="s">
        <v>20</v>
      </c>
      <c r="D11" s="11"/>
      <c r="E11" s="11"/>
      <c r="F11" s="11"/>
      <c r="G11" s="12"/>
      <c r="H11" s="11"/>
      <c r="I11" s="11"/>
      <c r="J11" s="13"/>
      <c r="K11" s="14"/>
      <c r="L11" s="5"/>
      <c r="M11" s="5"/>
      <c r="N11" s="5"/>
      <c r="O11" s="5"/>
      <c r="P11" s="5"/>
      <c r="Q11" s="5"/>
      <c r="R11" s="5"/>
      <c r="S11" s="5"/>
      <c r="T11" s="5"/>
      <c r="U11" s="5"/>
      <c r="V11" s="5"/>
      <c r="W11" s="5"/>
      <c r="X11" s="5"/>
    </row>
    <row r="12" spans="1:24" ht="18" x14ac:dyDescent="0.25">
      <c r="A12" s="2"/>
      <c r="B12" s="10"/>
      <c r="C12" s="10" t="s">
        <v>21</v>
      </c>
      <c r="D12" s="446"/>
      <c r="E12" s="442"/>
      <c r="F12" s="442"/>
      <c r="G12" s="443"/>
      <c r="H12" s="18">
        <f>H9</f>
        <v>456.5</v>
      </c>
      <c r="I12" s="11" t="s">
        <v>19</v>
      </c>
      <c r="J12" s="13"/>
      <c r="K12" s="14">
        <f>ROUND(J12*H12,)</f>
        <v>0</v>
      </c>
      <c r="L12" s="5"/>
      <c r="M12" s="5"/>
      <c r="N12" s="5"/>
      <c r="O12" s="5"/>
      <c r="P12" s="5"/>
      <c r="Q12" s="5"/>
      <c r="R12" s="5"/>
      <c r="S12" s="5"/>
      <c r="T12" s="5"/>
      <c r="U12" s="5"/>
      <c r="V12" s="5"/>
      <c r="W12" s="5"/>
      <c r="X12" s="5"/>
    </row>
    <row r="13" spans="1:24" ht="18" x14ac:dyDescent="0.25">
      <c r="A13" s="2"/>
      <c r="B13" s="10"/>
      <c r="C13" s="10"/>
      <c r="D13" s="11"/>
      <c r="E13" s="11"/>
      <c r="F13" s="11"/>
      <c r="G13" s="12"/>
      <c r="H13" s="11"/>
      <c r="I13" s="11"/>
      <c r="J13" s="13"/>
      <c r="K13" s="14"/>
      <c r="L13" s="5"/>
      <c r="M13" s="5"/>
      <c r="N13" s="5"/>
      <c r="O13" s="5"/>
      <c r="P13" s="5"/>
      <c r="Q13" s="5"/>
      <c r="R13" s="5"/>
      <c r="S13" s="5"/>
      <c r="T13" s="5"/>
      <c r="U13" s="5"/>
      <c r="V13" s="5"/>
      <c r="W13" s="5"/>
      <c r="X13" s="5"/>
    </row>
    <row r="14" spans="1:24" ht="72" x14ac:dyDescent="0.25">
      <c r="A14" s="2">
        <f>A11+1</f>
        <v>3</v>
      </c>
      <c r="B14" s="10"/>
      <c r="C14" s="3" t="s">
        <v>22</v>
      </c>
      <c r="D14" s="11"/>
      <c r="E14" s="11"/>
      <c r="F14" s="11"/>
      <c r="G14" s="12"/>
      <c r="H14" s="11"/>
      <c r="I14" s="11"/>
      <c r="J14" s="13"/>
      <c r="K14" s="14"/>
      <c r="L14" s="5"/>
      <c r="M14" s="5"/>
      <c r="N14" s="5"/>
      <c r="O14" s="5"/>
      <c r="P14" s="5"/>
      <c r="Q14" s="5"/>
      <c r="R14" s="5"/>
      <c r="S14" s="5"/>
      <c r="T14" s="5"/>
      <c r="U14" s="5"/>
      <c r="V14" s="5"/>
      <c r="W14" s="5"/>
      <c r="X14" s="5"/>
    </row>
    <row r="15" spans="1:24" ht="18" x14ac:dyDescent="0.25">
      <c r="A15" s="2"/>
      <c r="B15" s="10"/>
      <c r="C15" s="10"/>
      <c r="D15" s="446"/>
      <c r="E15" s="442"/>
      <c r="F15" s="442"/>
      <c r="G15" s="443"/>
      <c r="H15" s="18">
        <f>H12</f>
        <v>456.5</v>
      </c>
      <c r="I15" s="11" t="s">
        <v>19</v>
      </c>
      <c r="J15" s="13"/>
      <c r="K15" s="14">
        <f>ROUND(J15*H15,)</f>
        <v>0</v>
      </c>
      <c r="L15" s="5"/>
      <c r="M15" s="5"/>
      <c r="N15" s="5"/>
      <c r="O15" s="5"/>
      <c r="P15" s="5"/>
      <c r="Q15" s="5"/>
      <c r="R15" s="5"/>
      <c r="S15" s="5"/>
      <c r="T15" s="5"/>
      <c r="U15" s="5"/>
      <c r="V15" s="5"/>
      <c r="W15" s="5"/>
      <c r="X15" s="5"/>
    </row>
    <row r="16" spans="1:24" ht="18" x14ac:dyDescent="0.2">
      <c r="A16" s="1"/>
      <c r="B16" s="1"/>
      <c r="C16" s="1"/>
      <c r="D16" s="1"/>
      <c r="E16" s="6"/>
      <c r="F16" s="6"/>
      <c r="G16" s="7"/>
      <c r="H16" s="6"/>
      <c r="I16" s="1"/>
      <c r="J16" s="8"/>
      <c r="K16" s="8"/>
      <c r="L16" s="9"/>
      <c r="M16" s="9"/>
      <c r="N16" s="9"/>
      <c r="O16" s="9"/>
      <c r="P16" s="9"/>
      <c r="Q16" s="9"/>
      <c r="R16" s="9"/>
      <c r="S16" s="9"/>
      <c r="T16" s="9"/>
      <c r="U16" s="9"/>
      <c r="V16" s="9"/>
      <c r="W16" s="9"/>
      <c r="X16" s="9"/>
    </row>
    <row r="17" spans="1:24" ht="36" x14ac:dyDescent="0.25">
      <c r="A17" s="2">
        <v>4</v>
      </c>
      <c r="B17" s="20"/>
      <c r="C17" s="21" t="s">
        <v>23</v>
      </c>
      <c r="D17" s="11"/>
      <c r="E17" s="11"/>
      <c r="F17" s="11"/>
      <c r="G17" s="12"/>
      <c r="H17" s="11"/>
      <c r="I17" s="11"/>
      <c r="J17" s="13"/>
      <c r="K17" s="14"/>
      <c r="L17" s="5"/>
      <c r="M17" s="5"/>
      <c r="N17" s="5"/>
      <c r="O17" s="5"/>
      <c r="P17" s="5"/>
      <c r="Q17" s="5"/>
      <c r="R17" s="5"/>
      <c r="S17" s="5"/>
      <c r="T17" s="5"/>
      <c r="U17" s="5"/>
      <c r="V17" s="5"/>
      <c r="W17" s="5"/>
      <c r="X17" s="5"/>
    </row>
    <row r="18" spans="1:24" ht="18" x14ac:dyDescent="0.25">
      <c r="A18" s="2"/>
      <c r="B18" s="10"/>
      <c r="C18" s="21" t="s">
        <v>24</v>
      </c>
      <c r="D18" s="11"/>
      <c r="E18" s="11"/>
      <c r="F18" s="11"/>
      <c r="G18" s="12"/>
      <c r="H18" s="11"/>
      <c r="I18" s="11"/>
      <c r="J18" s="13"/>
      <c r="K18" s="14"/>
      <c r="L18" s="5"/>
      <c r="M18" s="5"/>
      <c r="N18" s="5"/>
      <c r="O18" s="5"/>
      <c r="P18" s="5"/>
      <c r="Q18" s="5"/>
      <c r="R18" s="5"/>
      <c r="S18" s="5"/>
      <c r="T18" s="5"/>
      <c r="U18" s="5"/>
      <c r="V18" s="5"/>
      <c r="W18" s="5"/>
      <c r="X18" s="5"/>
    </row>
    <row r="19" spans="1:24" ht="18" x14ac:dyDescent="0.25">
      <c r="A19" s="2"/>
      <c r="B19" s="10"/>
      <c r="C19" s="22" t="s">
        <v>25</v>
      </c>
      <c r="D19" s="446" t="s">
        <v>26</v>
      </c>
      <c r="E19" s="442"/>
      <c r="F19" s="442"/>
      <c r="G19" s="443"/>
      <c r="H19" s="18">
        <f>H9*2</f>
        <v>913</v>
      </c>
      <c r="I19" s="11" t="s">
        <v>19</v>
      </c>
      <c r="J19" s="13"/>
      <c r="K19" s="14"/>
      <c r="L19" s="5"/>
      <c r="M19" s="5"/>
      <c r="N19" s="5"/>
      <c r="O19" s="5"/>
      <c r="P19" s="5"/>
      <c r="Q19" s="5"/>
      <c r="R19" s="5"/>
      <c r="S19" s="5"/>
      <c r="T19" s="5"/>
      <c r="U19" s="5"/>
      <c r="V19" s="5"/>
      <c r="W19" s="5"/>
      <c r="X19" s="5"/>
    </row>
    <row r="20" spans="1:24" ht="18" x14ac:dyDescent="0.25">
      <c r="A20" s="2"/>
      <c r="B20" s="10"/>
      <c r="C20" s="21"/>
      <c r="D20" s="11"/>
      <c r="E20" s="11"/>
      <c r="F20" s="11"/>
      <c r="G20" s="12"/>
      <c r="H20" s="11"/>
      <c r="I20" s="11"/>
      <c r="J20" s="13"/>
      <c r="K20" s="14"/>
      <c r="L20" s="5"/>
      <c r="M20" s="5"/>
      <c r="N20" s="5"/>
      <c r="O20" s="5"/>
      <c r="P20" s="5"/>
      <c r="Q20" s="5"/>
      <c r="R20" s="5"/>
      <c r="S20" s="5"/>
      <c r="T20" s="5"/>
      <c r="U20" s="5"/>
      <c r="V20" s="5"/>
      <c r="W20" s="5"/>
      <c r="X20" s="5"/>
    </row>
    <row r="21" spans="1:24" ht="15.75" customHeight="1" x14ac:dyDescent="0.25">
      <c r="A21" s="2"/>
      <c r="B21" s="10"/>
      <c r="C21" s="11"/>
      <c r="D21" s="23"/>
      <c r="E21" s="11"/>
      <c r="F21" s="11"/>
      <c r="G21" s="12"/>
      <c r="H21" s="18"/>
      <c r="I21" s="11"/>
      <c r="J21" s="13"/>
      <c r="K21" s="14"/>
      <c r="L21" s="5"/>
      <c r="M21" s="5"/>
      <c r="N21" s="5"/>
      <c r="O21" s="5"/>
      <c r="P21" s="5"/>
      <c r="Q21" s="5"/>
      <c r="R21" s="5"/>
      <c r="S21" s="5"/>
      <c r="T21" s="5"/>
      <c r="U21" s="5"/>
      <c r="V21" s="5"/>
      <c r="W21" s="5"/>
      <c r="X21" s="5"/>
    </row>
    <row r="22" spans="1:24" ht="162" x14ac:dyDescent="0.25">
      <c r="A22" s="2">
        <v>5</v>
      </c>
      <c r="B22" s="10"/>
      <c r="C22" s="2" t="s">
        <v>27</v>
      </c>
      <c r="D22" s="11"/>
      <c r="E22" s="11"/>
      <c r="F22" s="11"/>
      <c r="G22" s="12"/>
      <c r="H22" s="11"/>
      <c r="I22" s="11"/>
      <c r="J22" s="13"/>
      <c r="K22" s="14"/>
      <c r="L22" s="5"/>
      <c r="M22" s="5"/>
      <c r="N22" s="5"/>
      <c r="O22" s="5"/>
      <c r="P22" s="5"/>
      <c r="Q22" s="5"/>
      <c r="R22" s="5"/>
      <c r="S22" s="5"/>
      <c r="T22" s="5"/>
      <c r="U22" s="5"/>
      <c r="V22" s="5"/>
      <c r="W22" s="5"/>
      <c r="X22" s="5"/>
    </row>
    <row r="23" spans="1:24" ht="15.75" customHeight="1" x14ac:dyDescent="0.25">
      <c r="A23" s="2"/>
      <c r="B23" s="10"/>
      <c r="C23" s="21" t="s">
        <v>28</v>
      </c>
      <c r="D23" s="11"/>
      <c r="E23" s="11"/>
      <c r="F23" s="11"/>
      <c r="G23" s="12"/>
      <c r="H23" s="11"/>
      <c r="I23" s="11"/>
      <c r="J23" s="13"/>
      <c r="K23" s="14"/>
      <c r="L23" s="5"/>
      <c r="M23" s="5"/>
      <c r="N23" s="5"/>
      <c r="O23" s="5"/>
      <c r="P23" s="5"/>
      <c r="Q23" s="5"/>
      <c r="R23" s="5"/>
      <c r="S23" s="5"/>
      <c r="T23" s="5"/>
      <c r="U23" s="5"/>
      <c r="V23" s="5"/>
      <c r="W23" s="5"/>
      <c r="X23" s="5"/>
    </row>
    <row r="24" spans="1:24" ht="15.75" customHeight="1" x14ac:dyDescent="0.25">
      <c r="A24" s="2"/>
      <c r="B24" s="10"/>
      <c r="C24" s="24" t="s">
        <v>29</v>
      </c>
      <c r="D24" s="11"/>
      <c r="E24" s="11"/>
      <c r="F24" s="11"/>
      <c r="G24" s="12"/>
      <c r="H24" s="11"/>
      <c r="I24" s="11"/>
      <c r="J24" s="13"/>
      <c r="K24" s="14"/>
      <c r="L24" s="5"/>
      <c r="M24" s="5"/>
      <c r="N24" s="5"/>
      <c r="O24" s="5"/>
      <c r="P24" s="5"/>
      <c r="Q24" s="5"/>
      <c r="R24" s="5"/>
      <c r="S24" s="5"/>
      <c r="T24" s="5"/>
      <c r="U24" s="5"/>
      <c r="V24" s="5"/>
      <c r="W24" s="5"/>
      <c r="X24" s="5"/>
    </row>
    <row r="25" spans="1:24" ht="15.75" customHeight="1" x14ac:dyDescent="0.25">
      <c r="A25" s="2"/>
      <c r="B25" s="10"/>
      <c r="C25" s="11" t="s">
        <v>15</v>
      </c>
      <c r="D25" s="11">
        <v>1</v>
      </c>
      <c r="E25" s="11">
        <v>32</v>
      </c>
      <c r="F25" s="11">
        <v>18</v>
      </c>
      <c r="G25" s="12"/>
      <c r="H25" s="11">
        <f t="shared" ref="H25:H32" si="1">PRODUCT(D25:G25)</f>
        <v>576</v>
      </c>
      <c r="I25" s="11"/>
      <c r="J25" s="13"/>
      <c r="K25" s="14"/>
      <c r="L25" s="5"/>
      <c r="M25" s="5"/>
      <c r="N25" s="5"/>
      <c r="O25" s="5"/>
      <c r="P25" s="5"/>
      <c r="Q25" s="5"/>
      <c r="R25" s="5"/>
      <c r="S25" s="5"/>
      <c r="T25" s="5"/>
      <c r="U25" s="5"/>
      <c r="V25" s="5"/>
      <c r="W25" s="5"/>
      <c r="X25" s="5"/>
    </row>
    <row r="26" spans="1:24" ht="15.75" customHeight="1" x14ac:dyDescent="0.25">
      <c r="A26" s="2"/>
      <c r="B26" s="10"/>
      <c r="C26" s="11" t="s">
        <v>30</v>
      </c>
      <c r="D26" s="11">
        <v>1</v>
      </c>
      <c r="E26" s="11">
        <v>8</v>
      </c>
      <c r="F26" s="11">
        <v>13.5</v>
      </c>
      <c r="G26" s="12"/>
      <c r="H26" s="11">
        <f t="shared" si="1"/>
        <v>108</v>
      </c>
      <c r="I26" s="11"/>
      <c r="J26" s="13"/>
      <c r="K26" s="14"/>
      <c r="L26" s="5"/>
      <c r="M26" s="5"/>
      <c r="N26" s="5"/>
      <c r="O26" s="5"/>
      <c r="P26" s="5"/>
      <c r="Q26" s="5"/>
      <c r="R26" s="5"/>
      <c r="S26" s="5"/>
      <c r="T26" s="5"/>
      <c r="U26" s="5"/>
      <c r="V26" s="5"/>
      <c r="W26" s="5"/>
      <c r="X26" s="5"/>
    </row>
    <row r="27" spans="1:24" ht="15.75" customHeight="1" x14ac:dyDescent="0.25">
      <c r="A27" s="2"/>
      <c r="B27" s="10"/>
      <c r="C27" s="11" t="s">
        <v>31</v>
      </c>
      <c r="D27" s="11">
        <v>1</v>
      </c>
      <c r="E27" s="11">
        <v>805</v>
      </c>
      <c r="F27" s="11" t="s">
        <v>32</v>
      </c>
      <c r="G27" s="12"/>
      <c r="H27" s="11">
        <f t="shared" si="1"/>
        <v>805</v>
      </c>
      <c r="I27" s="11"/>
      <c r="J27" s="13"/>
      <c r="K27" s="14"/>
      <c r="L27" s="5"/>
      <c r="M27" s="5"/>
      <c r="N27" s="5"/>
      <c r="O27" s="5"/>
      <c r="P27" s="5"/>
      <c r="Q27" s="5"/>
      <c r="R27" s="5"/>
      <c r="S27" s="5"/>
      <c r="T27" s="5"/>
      <c r="U27" s="5"/>
      <c r="V27" s="5"/>
      <c r="W27" s="5"/>
      <c r="X27" s="5"/>
    </row>
    <row r="28" spans="1:24" ht="15.75" customHeight="1" x14ac:dyDescent="0.25">
      <c r="A28" s="2"/>
      <c r="B28" s="10"/>
      <c r="C28" s="11" t="s">
        <v>33</v>
      </c>
      <c r="D28" s="11">
        <v>4</v>
      </c>
      <c r="E28" s="11">
        <v>8</v>
      </c>
      <c r="F28" s="11">
        <v>8</v>
      </c>
      <c r="G28" s="12"/>
      <c r="H28" s="11">
        <f t="shared" si="1"/>
        <v>256</v>
      </c>
      <c r="I28" s="11"/>
      <c r="J28" s="13"/>
      <c r="K28" s="14"/>
      <c r="L28" s="5"/>
      <c r="M28" s="5"/>
      <c r="N28" s="5"/>
      <c r="O28" s="5"/>
      <c r="P28" s="5"/>
      <c r="Q28" s="5"/>
      <c r="R28" s="5"/>
      <c r="S28" s="5"/>
      <c r="T28" s="5"/>
      <c r="U28" s="5"/>
      <c r="V28" s="5"/>
      <c r="W28" s="5"/>
      <c r="X28" s="5"/>
    </row>
    <row r="29" spans="1:24" ht="15.75" customHeight="1" x14ac:dyDescent="0.25">
      <c r="A29" s="2"/>
      <c r="B29" s="10"/>
      <c r="C29" s="11" t="s">
        <v>34</v>
      </c>
      <c r="D29" s="11">
        <v>1</v>
      </c>
      <c r="E29" s="11">
        <v>9.5</v>
      </c>
      <c r="F29" s="11">
        <v>5</v>
      </c>
      <c r="G29" s="12"/>
      <c r="H29" s="11">
        <f t="shared" si="1"/>
        <v>47.5</v>
      </c>
      <c r="I29" s="11"/>
      <c r="J29" s="13"/>
      <c r="K29" s="14"/>
      <c r="L29" s="5"/>
      <c r="M29" s="5"/>
      <c r="N29" s="5"/>
      <c r="O29" s="5"/>
      <c r="P29" s="5"/>
      <c r="Q29" s="5"/>
      <c r="R29" s="5"/>
      <c r="S29" s="5"/>
      <c r="T29" s="5"/>
      <c r="U29" s="5"/>
      <c r="V29" s="5"/>
      <c r="W29" s="5"/>
      <c r="X29" s="5"/>
    </row>
    <row r="30" spans="1:24" ht="15.75" customHeight="1" x14ac:dyDescent="0.25">
      <c r="A30" s="2"/>
      <c r="B30" s="10"/>
      <c r="C30" s="11" t="s">
        <v>35</v>
      </c>
      <c r="D30" s="11">
        <v>1</v>
      </c>
      <c r="E30" s="11">
        <v>231</v>
      </c>
      <c r="F30" s="11" t="s">
        <v>32</v>
      </c>
      <c r="G30" s="12"/>
      <c r="H30" s="11">
        <f t="shared" si="1"/>
        <v>231</v>
      </c>
      <c r="I30" s="11"/>
      <c r="J30" s="13"/>
      <c r="K30" s="14"/>
      <c r="L30" s="5"/>
      <c r="M30" s="5"/>
      <c r="N30" s="5"/>
      <c r="O30" s="5"/>
      <c r="P30" s="5"/>
      <c r="Q30" s="5"/>
      <c r="R30" s="5"/>
      <c r="S30" s="5"/>
      <c r="T30" s="5"/>
      <c r="U30" s="5"/>
      <c r="V30" s="5"/>
      <c r="W30" s="5"/>
      <c r="X30" s="5"/>
    </row>
    <row r="31" spans="1:24" ht="15.75" customHeight="1" x14ac:dyDescent="0.25">
      <c r="A31" s="2"/>
      <c r="B31" s="10"/>
      <c r="C31" s="11" t="s">
        <v>36</v>
      </c>
      <c r="D31" s="11">
        <v>1</v>
      </c>
      <c r="E31" s="11">
        <v>178</v>
      </c>
      <c r="F31" s="11" t="s">
        <v>32</v>
      </c>
      <c r="G31" s="12"/>
      <c r="H31" s="11">
        <f t="shared" si="1"/>
        <v>178</v>
      </c>
      <c r="I31" s="5"/>
      <c r="J31" s="5"/>
      <c r="K31" s="5"/>
      <c r="L31" s="5"/>
      <c r="M31" s="5"/>
      <c r="N31" s="5"/>
      <c r="O31" s="5"/>
      <c r="P31" s="5"/>
      <c r="Q31" s="5"/>
      <c r="R31" s="5"/>
      <c r="S31" s="5"/>
      <c r="T31" s="5"/>
      <c r="U31" s="5"/>
      <c r="V31" s="5"/>
      <c r="W31" s="5"/>
      <c r="X31" s="5"/>
    </row>
    <row r="32" spans="1:24" ht="15.75" customHeight="1" x14ac:dyDescent="0.25">
      <c r="A32" s="2"/>
      <c r="B32" s="10"/>
      <c r="C32" s="11" t="s">
        <v>37</v>
      </c>
      <c r="D32" s="11">
        <v>1</v>
      </c>
      <c r="E32" s="11">
        <v>10</v>
      </c>
      <c r="F32" s="11">
        <v>14</v>
      </c>
      <c r="G32" s="12"/>
      <c r="H32" s="11">
        <f t="shared" si="1"/>
        <v>140</v>
      </c>
      <c r="I32" s="11"/>
      <c r="J32" s="13"/>
      <c r="K32" s="14"/>
      <c r="L32" s="5"/>
      <c r="M32" s="5"/>
      <c r="N32" s="5"/>
      <c r="O32" s="5"/>
      <c r="P32" s="5"/>
      <c r="Q32" s="5"/>
      <c r="R32" s="5"/>
      <c r="S32" s="5"/>
      <c r="T32" s="5"/>
      <c r="U32" s="5"/>
      <c r="V32" s="5"/>
      <c r="W32" s="5"/>
      <c r="X32" s="5"/>
    </row>
    <row r="33" spans="1:24" ht="15.75" customHeight="1" x14ac:dyDescent="0.25">
      <c r="A33" s="2"/>
      <c r="B33" s="10"/>
      <c r="C33" s="11" t="s">
        <v>18</v>
      </c>
      <c r="D33" s="11"/>
      <c r="E33" s="11"/>
      <c r="F33" s="11"/>
      <c r="G33" s="12"/>
      <c r="H33" s="11">
        <f>SUM(H25:H32)</f>
        <v>2341.5</v>
      </c>
      <c r="I33" s="11"/>
      <c r="J33" s="13"/>
      <c r="K33" s="14"/>
      <c r="L33" s="5"/>
      <c r="M33" s="5"/>
      <c r="N33" s="5"/>
      <c r="O33" s="5"/>
      <c r="P33" s="5"/>
      <c r="Q33" s="5"/>
      <c r="R33" s="5"/>
      <c r="S33" s="5"/>
      <c r="T33" s="5"/>
      <c r="U33" s="5"/>
      <c r="V33" s="5"/>
      <c r="W33" s="5"/>
      <c r="X33" s="5"/>
    </row>
    <row r="34" spans="1:24" ht="15.75" customHeight="1" x14ac:dyDescent="0.25">
      <c r="A34" s="2"/>
      <c r="B34" s="10"/>
      <c r="C34" s="11" t="s">
        <v>38</v>
      </c>
      <c r="D34" s="11"/>
      <c r="E34" s="11"/>
      <c r="F34" s="11"/>
      <c r="G34" s="12"/>
      <c r="H34" s="11">
        <f>H33*10%</f>
        <v>234.15</v>
      </c>
      <c r="I34" s="11"/>
      <c r="J34" s="13"/>
      <c r="K34" s="14"/>
      <c r="L34" s="5"/>
      <c r="M34" s="5"/>
      <c r="N34" s="5"/>
      <c r="O34" s="5"/>
      <c r="P34" s="5"/>
      <c r="Q34" s="5"/>
      <c r="R34" s="5"/>
      <c r="S34" s="5"/>
      <c r="T34" s="5"/>
      <c r="U34" s="5"/>
      <c r="V34" s="5"/>
      <c r="W34" s="5"/>
      <c r="X34" s="5"/>
    </row>
    <row r="35" spans="1:24" ht="15.75" customHeight="1" x14ac:dyDescent="0.25">
      <c r="A35" s="2"/>
      <c r="B35" s="10"/>
      <c r="C35" s="11"/>
      <c r="D35" s="11"/>
      <c r="E35" s="11"/>
      <c r="F35" s="11"/>
      <c r="G35" s="12"/>
      <c r="H35" s="18">
        <f>SUM(H33:H34)</f>
        <v>2575.65</v>
      </c>
      <c r="I35" s="11" t="s">
        <v>39</v>
      </c>
      <c r="J35" s="13">
        <v>0</v>
      </c>
      <c r="K35" s="14">
        <f>ROUND(J35*H35,)</f>
        <v>0</v>
      </c>
      <c r="L35" s="5"/>
      <c r="M35" s="5"/>
      <c r="N35" s="5"/>
      <c r="O35" s="5"/>
      <c r="P35" s="5"/>
      <c r="Q35" s="5"/>
      <c r="R35" s="5"/>
      <c r="S35" s="5"/>
      <c r="T35" s="5"/>
      <c r="U35" s="5"/>
      <c r="V35" s="5"/>
      <c r="W35" s="5"/>
      <c r="X35" s="5"/>
    </row>
    <row r="36" spans="1:24" ht="15.75" customHeight="1" x14ac:dyDescent="0.25">
      <c r="A36" s="2"/>
      <c r="B36" s="10"/>
      <c r="C36" s="11"/>
      <c r="D36" s="11"/>
      <c r="E36" s="11"/>
      <c r="F36" s="11"/>
      <c r="G36" s="12"/>
      <c r="H36" s="11"/>
      <c r="I36" s="11"/>
      <c r="J36" s="13"/>
      <c r="K36" s="14"/>
      <c r="L36" s="5"/>
      <c r="M36" s="5"/>
      <c r="N36" s="5"/>
      <c r="O36" s="5"/>
      <c r="P36" s="5"/>
      <c r="Q36" s="5"/>
      <c r="R36" s="5"/>
      <c r="S36" s="5"/>
      <c r="T36" s="5"/>
      <c r="U36" s="5"/>
      <c r="V36" s="5"/>
      <c r="W36" s="5"/>
      <c r="X36" s="5"/>
    </row>
    <row r="37" spans="1:24" ht="15.75" customHeight="1" x14ac:dyDescent="0.25">
      <c r="A37" s="2"/>
      <c r="B37" s="10"/>
      <c r="C37" s="11"/>
      <c r="D37" s="11"/>
      <c r="E37" s="11"/>
      <c r="F37" s="11"/>
      <c r="G37" s="12"/>
      <c r="H37" s="11"/>
      <c r="I37" s="11"/>
      <c r="J37" s="13"/>
      <c r="K37" s="14"/>
      <c r="L37" s="5"/>
      <c r="M37" s="5"/>
      <c r="N37" s="5"/>
      <c r="O37" s="5"/>
      <c r="P37" s="5"/>
      <c r="Q37" s="5"/>
      <c r="R37" s="5"/>
      <c r="S37" s="5"/>
      <c r="T37" s="5"/>
      <c r="U37" s="5"/>
      <c r="V37" s="5"/>
      <c r="W37" s="5"/>
      <c r="X37" s="5"/>
    </row>
    <row r="38" spans="1:24" ht="144" x14ac:dyDescent="0.25">
      <c r="A38" s="2">
        <f>A22+1</f>
        <v>6</v>
      </c>
      <c r="B38" s="10"/>
      <c r="C38" s="3" t="s">
        <v>40</v>
      </c>
      <c r="D38" s="11"/>
      <c r="E38" s="11"/>
      <c r="F38" s="11"/>
      <c r="G38" s="12"/>
      <c r="H38" s="11"/>
      <c r="I38" s="11"/>
      <c r="J38" s="13"/>
      <c r="K38" s="14"/>
      <c r="L38" s="5"/>
      <c r="M38" s="5"/>
      <c r="N38" s="5"/>
      <c r="O38" s="5"/>
      <c r="P38" s="5"/>
      <c r="Q38" s="5"/>
      <c r="R38" s="5"/>
      <c r="S38" s="5"/>
      <c r="T38" s="5"/>
      <c r="U38" s="5"/>
      <c r="V38" s="5"/>
      <c r="W38" s="5"/>
      <c r="X38" s="5"/>
    </row>
    <row r="39" spans="1:24" ht="15.75" customHeight="1" x14ac:dyDescent="0.25">
      <c r="A39" s="2"/>
      <c r="B39" s="10"/>
      <c r="C39" s="25" t="s">
        <v>41</v>
      </c>
      <c r="D39" s="11"/>
      <c r="E39" s="11"/>
      <c r="F39" s="11"/>
      <c r="G39" s="12"/>
      <c r="H39" s="11"/>
      <c r="I39" s="11"/>
      <c r="J39" s="13"/>
      <c r="K39" s="14"/>
      <c r="L39" s="5"/>
      <c r="M39" s="5"/>
      <c r="N39" s="5"/>
      <c r="O39" s="5"/>
      <c r="P39" s="5"/>
      <c r="Q39" s="5"/>
      <c r="R39" s="5"/>
      <c r="S39" s="5"/>
      <c r="T39" s="5"/>
      <c r="U39" s="5"/>
      <c r="V39" s="5"/>
      <c r="W39" s="5"/>
      <c r="X39" s="5"/>
    </row>
    <row r="40" spans="1:24" ht="15.75" customHeight="1" x14ac:dyDescent="0.25">
      <c r="A40" s="2"/>
      <c r="B40" s="10"/>
      <c r="C40" s="11" t="s">
        <v>42</v>
      </c>
      <c r="D40" s="11">
        <v>1</v>
      </c>
      <c r="E40" s="11">
        <v>7.75</v>
      </c>
      <c r="F40" s="11">
        <v>5</v>
      </c>
      <c r="G40" s="12"/>
      <c r="H40" s="11">
        <f>F40*E40*D40</f>
        <v>38.75</v>
      </c>
      <c r="I40" s="11"/>
      <c r="J40" s="13"/>
      <c r="K40" s="14"/>
      <c r="L40" s="5"/>
      <c r="M40" s="5"/>
      <c r="N40" s="5"/>
      <c r="O40" s="5"/>
      <c r="P40" s="5"/>
      <c r="Q40" s="5"/>
      <c r="R40" s="5"/>
      <c r="S40" s="5"/>
      <c r="T40" s="5"/>
      <c r="U40" s="5"/>
      <c r="V40" s="5"/>
      <c r="W40" s="5"/>
      <c r="X40" s="5"/>
    </row>
    <row r="41" spans="1:24" ht="15.75" customHeight="1" x14ac:dyDescent="0.25">
      <c r="A41" s="2"/>
      <c r="B41" s="10"/>
      <c r="C41" s="10"/>
      <c r="D41" s="11"/>
      <c r="E41" s="11"/>
      <c r="F41" s="11"/>
      <c r="G41" s="12" t="s">
        <v>18</v>
      </c>
      <c r="H41" s="18">
        <f>SUM(H40)</f>
        <v>38.75</v>
      </c>
      <c r="I41" s="11" t="s">
        <v>19</v>
      </c>
      <c r="J41" s="13"/>
      <c r="K41" s="14">
        <f>ROUND(J41*H41,)</f>
        <v>0</v>
      </c>
      <c r="L41" s="5"/>
      <c r="M41" s="5"/>
      <c r="N41" s="5"/>
      <c r="O41" s="5"/>
      <c r="P41" s="5"/>
      <c r="Q41" s="5"/>
      <c r="R41" s="5"/>
      <c r="S41" s="5"/>
      <c r="T41" s="5"/>
      <c r="U41" s="5"/>
      <c r="V41" s="5"/>
      <c r="W41" s="5"/>
      <c r="X41" s="5"/>
    </row>
    <row r="42" spans="1:24" ht="15.75" customHeight="1" x14ac:dyDescent="0.25">
      <c r="A42" s="2"/>
      <c r="B42" s="10"/>
      <c r="C42" s="19"/>
      <c r="D42" s="11"/>
      <c r="E42" s="11"/>
      <c r="F42" s="11"/>
      <c r="G42" s="12"/>
      <c r="H42" s="11"/>
      <c r="I42" s="11"/>
      <c r="J42" s="13"/>
      <c r="K42" s="14"/>
      <c r="L42" s="5"/>
      <c r="M42" s="5"/>
      <c r="N42" s="5"/>
      <c r="O42" s="5"/>
      <c r="P42" s="5"/>
      <c r="Q42" s="5"/>
      <c r="R42" s="5"/>
      <c r="S42" s="5"/>
      <c r="T42" s="5"/>
      <c r="U42" s="5"/>
      <c r="V42" s="5"/>
      <c r="W42" s="5"/>
      <c r="X42" s="5"/>
    </row>
    <row r="43" spans="1:24" ht="144" x14ac:dyDescent="0.25">
      <c r="A43" s="2">
        <f>A38+1</f>
        <v>7</v>
      </c>
      <c r="B43" s="10"/>
      <c r="C43" s="3" t="s">
        <v>43</v>
      </c>
      <c r="D43" s="11"/>
      <c r="E43" s="11"/>
      <c r="F43" s="11"/>
      <c r="G43" s="12"/>
      <c r="H43" s="11"/>
      <c r="I43" s="11"/>
      <c r="J43" s="13"/>
      <c r="K43" s="14"/>
      <c r="L43" s="5"/>
      <c r="M43" s="5"/>
      <c r="N43" s="5"/>
      <c r="O43" s="5"/>
      <c r="P43" s="5"/>
      <c r="Q43" s="5"/>
      <c r="R43" s="5"/>
      <c r="S43" s="5"/>
      <c r="T43" s="5"/>
      <c r="U43" s="5"/>
      <c r="V43" s="5"/>
      <c r="W43" s="5"/>
      <c r="X43" s="5"/>
    </row>
    <row r="44" spans="1:24" ht="15.75" customHeight="1" x14ac:dyDescent="0.25">
      <c r="A44" s="2"/>
      <c r="B44" s="10"/>
      <c r="C44" s="19" t="s">
        <v>44</v>
      </c>
      <c r="D44" s="11"/>
      <c r="E44" s="11"/>
      <c r="F44" s="11"/>
      <c r="G44" s="12"/>
      <c r="H44" s="11"/>
      <c r="I44" s="11"/>
      <c r="J44" s="13"/>
      <c r="K44" s="14"/>
      <c r="L44" s="5"/>
      <c r="M44" s="5"/>
      <c r="N44" s="5"/>
      <c r="O44" s="5"/>
      <c r="P44" s="5"/>
      <c r="Q44" s="5"/>
      <c r="R44" s="5"/>
      <c r="S44" s="5"/>
      <c r="T44" s="5"/>
      <c r="U44" s="5"/>
      <c r="V44" s="5"/>
      <c r="W44" s="5"/>
      <c r="X44" s="5"/>
    </row>
    <row r="45" spans="1:24" ht="15.75" customHeight="1" x14ac:dyDescent="0.25">
      <c r="A45" s="2"/>
      <c r="B45" s="10"/>
      <c r="C45" s="11" t="s">
        <v>45</v>
      </c>
      <c r="D45" s="11"/>
      <c r="E45" s="11"/>
      <c r="F45" s="11"/>
      <c r="G45" s="12"/>
      <c r="H45" s="11"/>
      <c r="I45" s="11"/>
      <c r="J45" s="13"/>
      <c r="K45" s="14"/>
      <c r="L45" s="5"/>
      <c r="M45" s="5"/>
      <c r="N45" s="5"/>
      <c r="O45" s="5"/>
      <c r="P45" s="5"/>
      <c r="Q45" s="5"/>
      <c r="R45" s="5"/>
      <c r="S45" s="5"/>
      <c r="T45" s="5"/>
      <c r="U45" s="5"/>
      <c r="V45" s="5"/>
      <c r="W45" s="5"/>
      <c r="X45" s="5"/>
    </row>
    <row r="46" spans="1:24" ht="15.75" customHeight="1" x14ac:dyDescent="0.25">
      <c r="A46" s="2"/>
      <c r="B46" s="10"/>
      <c r="C46" s="11" t="str">
        <f t="shared" ref="C46:D46" si="2">C40</f>
        <v>Toilet</v>
      </c>
      <c r="D46" s="11">
        <f t="shared" si="2"/>
        <v>1</v>
      </c>
      <c r="E46" s="11">
        <f>E40*2+F40*2</f>
        <v>25.5</v>
      </c>
      <c r="F46" s="11"/>
      <c r="G46" s="12">
        <v>10</v>
      </c>
      <c r="H46" s="11">
        <f>G46*E46*D46</f>
        <v>255</v>
      </c>
      <c r="I46" s="11"/>
      <c r="J46" s="13"/>
      <c r="K46" s="14"/>
      <c r="L46" s="5"/>
      <c r="M46" s="5"/>
      <c r="N46" s="5"/>
      <c r="O46" s="5"/>
      <c r="P46" s="5"/>
      <c r="Q46" s="5"/>
      <c r="R46" s="5"/>
      <c r="S46" s="5"/>
      <c r="T46" s="5"/>
      <c r="U46" s="5"/>
      <c r="V46" s="5"/>
      <c r="W46" s="5"/>
      <c r="X46" s="5"/>
    </row>
    <row r="47" spans="1:24" ht="15.75" customHeight="1" x14ac:dyDescent="0.25">
      <c r="A47" s="2"/>
      <c r="B47" s="10"/>
      <c r="C47" s="19"/>
      <c r="D47" s="11"/>
      <c r="E47" s="11"/>
      <c r="F47" s="446" t="s">
        <v>18</v>
      </c>
      <c r="G47" s="443"/>
      <c r="H47" s="18">
        <f>SUM(H46)</f>
        <v>255</v>
      </c>
      <c r="I47" s="11" t="s">
        <v>19</v>
      </c>
      <c r="J47" s="13"/>
      <c r="K47" s="14">
        <f>J47*H47</f>
        <v>0</v>
      </c>
      <c r="L47" s="5"/>
      <c r="M47" s="5"/>
      <c r="N47" s="5"/>
      <c r="O47" s="5"/>
      <c r="P47" s="5"/>
      <c r="Q47" s="5"/>
      <c r="R47" s="5"/>
      <c r="S47" s="5"/>
      <c r="T47" s="5"/>
      <c r="U47" s="5"/>
      <c r="V47" s="5"/>
      <c r="W47" s="5"/>
      <c r="X47" s="5"/>
    </row>
    <row r="48" spans="1:24" ht="15.75" customHeight="1" x14ac:dyDescent="0.2">
      <c r="A48" s="1"/>
      <c r="B48" s="1"/>
      <c r="C48" s="1"/>
      <c r="D48" s="1"/>
      <c r="E48" s="6"/>
      <c r="F48" s="6"/>
      <c r="G48" s="7"/>
      <c r="H48" s="6"/>
      <c r="I48" s="1"/>
      <c r="J48" s="8"/>
      <c r="K48" s="8"/>
      <c r="L48" s="9"/>
      <c r="M48" s="9"/>
      <c r="N48" s="9"/>
      <c r="O48" s="9"/>
      <c r="P48" s="9"/>
      <c r="Q48" s="9"/>
      <c r="R48" s="9"/>
      <c r="S48" s="9"/>
      <c r="T48" s="9"/>
      <c r="U48" s="9"/>
      <c r="V48" s="9"/>
      <c r="W48" s="9"/>
      <c r="X48" s="9"/>
    </row>
    <row r="49" spans="1:24" ht="15.75" customHeight="1" x14ac:dyDescent="0.25">
      <c r="A49" s="441" t="s">
        <v>46</v>
      </c>
      <c r="B49" s="442"/>
      <c r="C49" s="442"/>
      <c r="D49" s="442"/>
      <c r="E49" s="442"/>
      <c r="F49" s="442"/>
      <c r="G49" s="442"/>
      <c r="H49" s="442"/>
      <c r="I49" s="442"/>
      <c r="J49" s="443"/>
      <c r="K49" s="26">
        <f>SUM(K4:K48)</f>
        <v>0</v>
      </c>
      <c r="L49" s="5"/>
      <c r="M49" s="5"/>
      <c r="N49" s="5"/>
      <c r="O49" s="5"/>
      <c r="P49" s="5"/>
      <c r="Q49" s="5"/>
      <c r="R49" s="5"/>
      <c r="S49" s="5"/>
      <c r="T49" s="5"/>
      <c r="U49" s="5"/>
      <c r="V49" s="5"/>
      <c r="W49" s="5"/>
      <c r="X49" s="5"/>
    </row>
    <row r="50" spans="1:24" ht="15.75" customHeight="1" x14ac:dyDescent="0.25">
      <c r="A50" s="444" t="s">
        <v>47</v>
      </c>
      <c r="B50" s="442"/>
      <c r="C50" s="442"/>
      <c r="D50" s="442"/>
      <c r="E50" s="442"/>
      <c r="F50" s="442"/>
      <c r="G50" s="442"/>
      <c r="H50" s="442"/>
      <c r="I50" s="442"/>
      <c r="J50" s="443"/>
      <c r="K50" s="8">
        <f>K49/100000</f>
        <v>0</v>
      </c>
      <c r="L50" s="5"/>
      <c r="M50" s="5"/>
      <c r="N50" s="5"/>
      <c r="O50" s="5"/>
      <c r="P50" s="5"/>
      <c r="Q50" s="5"/>
      <c r="R50" s="5"/>
      <c r="S50" s="5"/>
      <c r="T50" s="5"/>
      <c r="U50" s="5"/>
      <c r="V50" s="5"/>
      <c r="W50" s="5"/>
      <c r="X50" s="5"/>
    </row>
    <row r="51" spans="1:24" ht="15.75" customHeight="1" x14ac:dyDescent="0.25">
      <c r="A51" s="27"/>
      <c r="B51" s="28"/>
      <c r="C51" s="28"/>
      <c r="D51" s="29"/>
      <c r="E51" s="29"/>
      <c r="F51" s="29"/>
      <c r="G51" s="30"/>
      <c r="H51" s="31"/>
      <c r="I51" s="29"/>
      <c r="J51" s="32"/>
      <c r="K51" s="33"/>
      <c r="L51" s="5"/>
      <c r="M51" s="5"/>
      <c r="N51" s="5"/>
      <c r="O51" s="5"/>
      <c r="P51" s="5"/>
      <c r="Q51" s="5"/>
      <c r="R51" s="5"/>
      <c r="S51" s="5"/>
      <c r="T51" s="5"/>
      <c r="U51" s="5"/>
      <c r="V51" s="5"/>
      <c r="W51" s="5"/>
      <c r="X51" s="5"/>
    </row>
    <row r="52" spans="1:24" ht="15.75" customHeight="1" x14ac:dyDescent="0.25">
      <c r="A52" s="27"/>
      <c r="B52" s="28"/>
      <c r="C52" s="28"/>
      <c r="D52" s="29"/>
      <c r="E52" s="29"/>
      <c r="F52" s="29"/>
      <c r="G52" s="30"/>
      <c r="H52" s="31"/>
      <c r="I52" s="29"/>
      <c r="J52" s="32"/>
      <c r="K52" s="33"/>
      <c r="L52" s="5"/>
      <c r="M52" s="5"/>
      <c r="N52" s="5"/>
      <c r="O52" s="5"/>
      <c r="P52" s="5"/>
      <c r="Q52" s="5"/>
      <c r="R52" s="5"/>
      <c r="S52" s="5"/>
      <c r="T52" s="5"/>
      <c r="U52" s="5"/>
      <c r="V52" s="5"/>
      <c r="W52" s="5"/>
      <c r="X52" s="5"/>
    </row>
    <row r="53" spans="1:24" ht="15.75" customHeight="1" x14ac:dyDescent="0.25">
      <c r="A53" s="34"/>
      <c r="B53" s="5"/>
      <c r="C53" s="5"/>
      <c r="D53" s="35"/>
      <c r="E53" s="36"/>
      <c r="F53" s="36"/>
      <c r="G53" s="37"/>
      <c r="H53" s="35"/>
      <c r="I53" s="35"/>
      <c r="J53" s="38"/>
      <c r="K53" s="39"/>
      <c r="L53" s="5"/>
      <c r="M53" s="5"/>
      <c r="N53" s="5"/>
      <c r="O53" s="5"/>
      <c r="P53" s="5"/>
      <c r="Q53" s="5"/>
      <c r="R53" s="5"/>
      <c r="S53" s="5"/>
      <c r="T53" s="5"/>
      <c r="U53" s="5"/>
      <c r="V53" s="5"/>
      <c r="W53" s="5"/>
      <c r="X53" s="5"/>
    </row>
    <row r="54" spans="1:24" ht="15.75" customHeight="1" x14ac:dyDescent="0.25">
      <c r="A54" s="34"/>
      <c r="B54" s="5"/>
      <c r="C54" s="5"/>
      <c r="D54" s="35"/>
      <c r="E54" s="36"/>
      <c r="F54" s="36"/>
      <c r="G54" s="37"/>
      <c r="H54" s="35"/>
      <c r="I54" s="35"/>
      <c r="J54" s="38"/>
      <c r="K54" s="39"/>
      <c r="L54" s="5"/>
      <c r="M54" s="5"/>
      <c r="N54" s="5"/>
      <c r="O54" s="5"/>
      <c r="P54" s="5"/>
      <c r="Q54" s="5"/>
      <c r="R54" s="5"/>
      <c r="S54" s="5"/>
      <c r="T54" s="5"/>
      <c r="U54" s="5"/>
      <c r="V54" s="5"/>
      <c r="W54" s="5"/>
      <c r="X54" s="5"/>
    </row>
    <row r="55" spans="1:24" ht="15.75" customHeight="1" x14ac:dyDescent="0.25">
      <c r="A55" s="34"/>
      <c r="B55" s="5"/>
      <c r="C55" s="5"/>
      <c r="D55" s="35"/>
      <c r="E55" s="36"/>
      <c r="F55" s="36"/>
      <c r="G55" s="37"/>
      <c r="H55" s="35"/>
      <c r="I55" s="35"/>
      <c r="J55" s="38"/>
      <c r="K55" s="39"/>
      <c r="L55" s="5"/>
      <c r="M55" s="5"/>
      <c r="N55" s="5"/>
      <c r="O55" s="5"/>
      <c r="P55" s="5"/>
      <c r="Q55" s="5"/>
      <c r="R55" s="5"/>
      <c r="S55" s="5"/>
      <c r="T55" s="5"/>
      <c r="U55" s="5"/>
      <c r="V55" s="5"/>
      <c r="W55" s="5"/>
      <c r="X55" s="5"/>
    </row>
    <row r="56" spans="1:24" ht="15.75" customHeight="1" x14ac:dyDescent="0.25">
      <c r="A56" s="34"/>
      <c r="B56" s="5"/>
      <c r="C56" s="5"/>
      <c r="D56" s="35"/>
      <c r="E56" s="36"/>
      <c r="F56" s="36"/>
      <c r="G56" s="37"/>
      <c r="H56" s="35"/>
      <c r="I56" s="35"/>
      <c r="J56" s="38"/>
      <c r="K56" s="39"/>
      <c r="L56" s="5"/>
      <c r="M56" s="5"/>
      <c r="N56" s="5"/>
      <c r="O56" s="5"/>
      <c r="P56" s="5"/>
      <c r="Q56" s="5"/>
      <c r="R56" s="5"/>
      <c r="S56" s="5"/>
      <c r="T56" s="5"/>
      <c r="U56" s="5"/>
      <c r="V56" s="5"/>
      <c r="W56" s="5"/>
      <c r="X56" s="5"/>
    </row>
    <row r="57" spans="1:24" ht="15.75" customHeight="1" x14ac:dyDescent="0.25">
      <c r="A57" s="34"/>
      <c r="B57" s="5"/>
      <c r="C57" s="5"/>
      <c r="D57" s="35"/>
      <c r="E57" s="36"/>
      <c r="F57" s="36"/>
      <c r="G57" s="37"/>
      <c r="H57" s="35"/>
      <c r="I57" s="35"/>
      <c r="J57" s="38"/>
      <c r="K57" s="39"/>
      <c r="L57" s="5"/>
      <c r="M57" s="5"/>
      <c r="N57" s="5"/>
      <c r="O57" s="5"/>
      <c r="P57" s="5"/>
      <c r="Q57" s="5"/>
      <c r="R57" s="5"/>
      <c r="S57" s="5"/>
      <c r="T57" s="5"/>
      <c r="U57" s="5"/>
      <c r="V57" s="5"/>
      <c r="W57" s="5"/>
      <c r="X57" s="5"/>
    </row>
    <row r="58" spans="1:24" ht="15.75" customHeight="1" x14ac:dyDescent="0.25">
      <c r="A58" s="34"/>
      <c r="B58" s="5"/>
      <c r="C58" s="5"/>
      <c r="D58" s="35"/>
      <c r="E58" s="36"/>
      <c r="F58" s="36"/>
      <c r="G58" s="37"/>
      <c r="H58" s="35"/>
      <c r="I58" s="35"/>
      <c r="J58" s="38"/>
      <c r="K58" s="39"/>
      <c r="L58" s="5"/>
      <c r="M58" s="5"/>
      <c r="N58" s="5"/>
      <c r="O58" s="5"/>
      <c r="P58" s="5"/>
      <c r="Q58" s="5"/>
      <c r="R58" s="5"/>
      <c r="S58" s="5"/>
      <c r="T58" s="5"/>
      <c r="U58" s="5"/>
      <c r="V58" s="5"/>
      <c r="W58" s="5"/>
      <c r="X58" s="5"/>
    </row>
    <row r="59" spans="1:24" ht="15.75" customHeight="1" x14ac:dyDescent="0.25">
      <c r="A59" s="34"/>
      <c r="B59" s="5"/>
      <c r="C59" s="5"/>
      <c r="D59" s="35"/>
      <c r="E59" s="36"/>
      <c r="F59" s="36"/>
      <c r="G59" s="37"/>
      <c r="H59" s="35"/>
      <c r="I59" s="35"/>
      <c r="J59" s="38"/>
      <c r="K59" s="39"/>
      <c r="L59" s="5"/>
      <c r="M59" s="5"/>
      <c r="N59" s="5"/>
      <c r="O59" s="5"/>
      <c r="P59" s="5"/>
      <c r="Q59" s="5"/>
      <c r="R59" s="5"/>
      <c r="S59" s="5"/>
      <c r="T59" s="5"/>
      <c r="U59" s="5"/>
      <c r="V59" s="5"/>
      <c r="W59" s="5"/>
      <c r="X59" s="5"/>
    </row>
    <row r="60" spans="1:24" ht="15.75" customHeight="1" x14ac:dyDescent="0.25">
      <c r="A60" s="34"/>
      <c r="B60" s="5"/>
      <c r="C60" s="5"/>
      <c r="D60" s="35"/>
      <c r="E60" s="36"/>
      <c r="F60" s="36"/>
      <c r="G60" s="37"/>
      <c r="H60" s="35"/>
      <c r="I60" s="35"/>
      <c r="J60" s="38"/>
      <c r="K60" s="39"/>
      <c r="L60" s="5"/>
      <c r="M60" s="5"/>
      <c r="N60" s="5"/>
      <c r="O60" s="5"/>
      <c r="P60" s="5"/>
      <c r="Q60" s="5"/>
      <c r="R60" s="5"/>
      <c r="S60" s="5"/>
      <c r="T60" s="5"/>
      <c r="U60" s="5"/>
      <c r="V60" s="5"/>
      <c r="W60" s="5"/>
      <c r="X60" s="5"/>
    </row>
    <row r="61" spans="1:24" ht="15.75" customHeight="1" x14ac:dyDescent="0.25">
      <c r="A61" s="34"/>
      <c r="B61" s="5"/>
      <c r="C61" s="5"/>
      <c r="D61" s="35"/>
      <c r="E61" s="36"/>
      <c r="F61" s="36"/>
      <c r="G61" s="37"/>
      <c r="H61" s="35"/>
      <c r="I61" s="35"/>
      <c r="J61" s="38"/>
      <c r="K61" s="39"/>
      <c r="L61" s="5"/>
      <c r="M61" s="5"/>
      <c r="N61" s="5"/>
      <c r="O61" s="5"/>
      <c r="P61" s="5"/>
      <c r="Q61" s="5"/>
      <c r="R61" s="5"/>
      <c r="S61" s="5"/>
      <c r="T61" s="5"/>
      <c r="U61" s="5"/>
      <c r="V61" s="5"/>
      <c r="W61" s="5"/>
      <c r="X61" s="5"/>
    </row>
    <row r="62" spans="1:24" ht="15.75" customHeight="1" x14ac:dyDescent="0.25">
      <c r="A62" s="34"/>
      <c r="B62" s="5"/>
      <c r="C62" s="5"/>
      <c r="D62" s="35"/>
      <c r="E62" s="36"/>
      <c r="F62" s="36"/>
      <c r="G62" s="37"/>
      <c r="H62" s="35"/>
      <c r="I62" s="35"/>
      <c r="J62" s="38"/>
      <c r="K62" s="39"/>
      <c r="L62" s="5"/>
      <c r="M62" s="5"/>
      <c r="N62" s="5"/>
      <c r="O62" s="5"/>
      <c r="P62" s="5"/>
      <c r="Q62" s="5"/>
      <c r="R62" s="5"/>
      <c r="S62" s="5"/>
      <c r="T62" s="5"/>
      <c r="U62" s="5"/>
      <c r="V62" s="5"/>
      <c r="W62" s="5"/>
      <c r="X62" s="5"/>
    </row>
    <row r="63" spans="1:24" ht="15.75" customHeight="1" x14ac:dyDescent="0.25">
      <c r="A63" s="34"/>
      <c r="B63" s="5"/>
      <c r="C63" s="5"/>
      <c r="D63" s="35"/>
      <c r="E63" s="36"/>
      <c r="F63" s="36"/>
      <c r="G63" s="37"/>
      <c r="H63" s="35"/>
      <c r="I63" s="35"/>
      <c r="J63" s="38"/>
      <c r="K63" s="39"/>
      <c r="L63" s="5"/>
      <c r="M63" s="5"/>
      <c r="N63" s="5"/>
      <c r="O63" s="5"/>
      <c r="P63" s="5"/>
      <c r="Q63" s="5"/>
      <c r="R63" s="5"/>
      <c r="S63" s="5"/>
      <c r="T63" s="5"/>
      <c r="U63" s="5"/>
      <c r="V63" s="5"/>
      <c r="W63" s="5"/>
      <c r="X63" s="5"/>
    </row>
    <row r="64" spans="1:24" ht="15.75" customHeight="1" x14ac:dyDescent="0.25">
      <c r="A64" s="34"/>
      <c r="B64" s="5"/>
      <c r="C64" s="5"/>
      <c r="D64" s="35"/>
      <c r="E64" s="36"/>
      <c r="F64" s="36"/>
      <c r="G64" s="37"/>
      <c r="H64" s="35"/>
      <c r="I64" s="35"/>
      <c r="J64" s="38"/>
      <c r="K64" s="39"/>
      <c r="L64" s="5"/>
      <c r="M64" s="5"/>
      <c r="N64" s="5"/>
      <c r="O64" s="5"/>
      <c r="P64" s="5"/>
      <c r="Q64" s="5"/>
      <c r="R64" s="5"/>
      <c r="S64" s="5"/>
      <c r="T64" s="5"/>
      <c r="U64" s="5"/>
      <c r="V64" s="5"/>
      <c r="W64" s="5"/>
      <c r="X64" s="5"/>
    </row>
    <row r="65" spans="1:24" ht="15.75" customHeight="1" x14ac:dyDescent="0.25">
      <c r="A65" s="34"/>
      <c r="B65" s="5"/>
      <c r="C65" s="5"/>
      <c r="D65" s="35"/>
      <c r="E65" s="36"/>
      <c r="F65" s="36"/>
      <c r="G65" s="37"/>
      <c r="H65" s="35"/>
      <c r="I65" s="35"/>
      <c r="J65" s="38"/>
      <c r="K65" s="39"/>
      <c r="L65" s="5"/>
      <c r="M65" s="5"/>
      <c r="N65" s="5"/>
      <c r="O65" s="5"/>
      <c r="P65" s="5"/>
      <c r="Q65" s="5"/>
      <c r="R65" s="5"/>
      <c r="S65" s="5"/>
      <c r="T65" s="5"/>
      <c r="U65" s="5"/>
      <c r="V65" s="5"/>
      <c r="W65" s="5"/>
      <c r="X65" s="5"/>
    </row>
    <row r="66" spans="1:24" ht="15.75" customHeight="1" x14ac:dyDescent="0.25">
      <c r="A66" s="34"/>
      <c r="B66" s="5"/>
      <c r="C66" s="5"/>
      <c r="D66" s="35"/>
      <c r="E66" s="36"/>
      <c r="F66" s="36"/>
      <c r="G66" s="37"/>
      <c r="H66" s="35"/>
      <c r="I66" s="35"/>
      <c r="J66" s="38"/>
      <c r="K66" s="39"/>
      <c r="L66" s="5"/>
      <c r="M66" s="5"/>
      <c r="N66" s="5"/>
      <c r="O66" s="5"/>
      <c r="P66" s="5"/>
      <c r="Q66" s="5"/>
      <c r="R66" s="5"/>
      <c r="S66" s="5"/>
      <c r="T66" s="5"/>
      <c r="U66" s="5"/>
      <c r="V66" s="5"/>
      <c r="W66" s="5"/>
      <c r="X66" s="5"/>
    </row>
    <row r="67" spans="1:24" ht="15.75" customHeight="1" x14ac:dyDescent="0.25">
      <c r="A67" s="34"/>
      <c r="B67" s="5"/>
      <c r="C67" s="5"/>
      <c r="D67" s="35"/>
      <c r="E67" s="36"/>
      <c r="F67" s="36"/>
      <c r="G67" s="37"/>
      <c r="H67" s="35"/>
      <c r="I67" s="35"/>
      <c r="J67" s="38"/>
      <c r="K67" s="39"/>
      <c r="L67" s="5"/>
      <c r="M67" s="5"/>
      <c r="N67" s="5"/>
      <c r="O67" s="5"/>
      <c r="P67" s="5"/>
      <c r="Q67" s="5"/>
      <c r="R67" s="5"/>
      <c r="S67" s="5"/>
      <c r="T67" s="5"/>
      <c r="U67" s="5"/>
      <c r="V67" s="5"/>
      <c r="W67" s="5"/>
      <c r="X67" s="5"/>
    </row>
    <row r="68" spans="1:24" ht="15.75" customHeight="1" x14ac:dyDescent="0.25">
      <c r="A68" s="34"/>
      <c r="B68" s="5"/>
      <c r="C68" s="5"/>
      <c r="D68" s="35"/>
      <c r="E68" s="36"/>
      <c r="F68" s="36"/>
      <c r="G68" s="37"/>
      <c r="H68" s="35"/>
      <c r="I68" s="35"/>
      <c r="J68" s="38"/>
      <c r="K68" s="39"/>
      <c r="L68" s="5"/>
      <c r="M68" s="5"/>
      <c r="N68" s="5"/>
      <c r="O68" s="5"/>
      <c r="P68" s="5"/>
      <c r="Q68" s="5"/>
      <c r="R68" s="5"/>
      <c r="S68" s="5"/>
      <c r="T68" s="5"/>
      <c r="U68" s="5"/>
      <c r="V68" s="5"/>
      <c r="W68" s="5"/>
      <c r="X68" s="5"/>
    </row>
    <row r="69" spans="1:24" ht="15.75" customHeight="1" x14ac:dyDescent="0.25">
      <c r="A69" s="34"/>
      <c r="B69" s="5"/>
      <c r="C69" s="5"/>
      <c r="D69" s="35"/>
      <c r="E69" s="36"/>
      <c r="F69" s="36"/>
      <c r="G69" s="37"/>
      <c r="H69" s="35"/>
      <c r="I69" s="35"/>
      <c r="J69" s="38"/>
      <c r="K69" s="39"/>
      <c r="L69" s="5"/>
      <c r="M69" s="5"/>
      <c r="N69" s="5"/>
      <c r="O69" s="5"/>
      <c r="P69" s="5"/>
      <c r="Q69" s="5"/>
      <c r="R69" s="5"/>
      <c r="S69" s="5"/>
      <c r="T69" s="5"/>
      <c r="U69" s="5"/>
      <c r="V69" s="5"/>
      <c r="W69" s="5"/>
      <c r="X69" s="5"/>
    </row>
    <row r="70" spans="1:24" ht="15.75" customHeight="1" x14ac:dyDescent="0.25">
      <c r="A70" s="34"/>
      <c r="B70" s="5"/>
      <c r="C70" s="5"/>
      <c r="D70" s="35"/>
      <c r="E70" s="36"/>
      <c r="F70" s="36"/>
      <c r="G70" s="37"/>
      <c r="H70" s="35"/>
      <c r="I70" s="35"/>
      <c r="J70" s="38"/>
      <c r="K70" s="39"/>
      <c r="L70" s="5"/>
      <c r="M70" s="5"/>
      <c r="N70" s="5"/>
      <c r="O70" s="5"/>
      <c r="P70" s="5"/>
      <c r="Q70" s="5"/>
      <c r="R70" s="5"/>
      <c r="S70" s="5"/>
      <c r="T70" s="5"/>
      <c r="U70" s="5"/>
      <c r="V70" s="5"/>
      <c r="W70" s="5"/>
      <c r="X70" s="5"/>
    </row>
    <row r="71" spans="1:24" ht="15.75" customHeight="1" x14ac:dyDescent="0.25">
      <c r="A71" s="34"/>
      <c r="B71" s="5"/>
      <c r="C71" s="5"/>
      <c r="D71" s="35"/>
      <c r="E71" s="36"/>
      <c r="F71" s="36"/>
      <c r="G71" s="37"/>
      <c r="H71" s="35"/>
      <c r="I71" s="35"/>
      <c r="J71" s="38"/>
      <c r="K71" s="39"/>
      <c r="L71" s="5"/>
      <c r="M71" s="5"/>
      <c r="N71" s="5"/>
      <c r="O71" s="5"/>
      <c r="P71" s="5"/>
      <c r="Q71" s="5"/>
      <c r="R71" s="5"/>
      <c r="S71" s="5"/>
      <c r="T71" s="5"/>
      <c r="U71" s="5"/>
      <c r="V71" s="5"/>
      <c r="W71" s="5"/>
      <c r="X71" s="5"/>
    </row>
    <row r="72" spans="1:24" ht="15.75" customHeight="1" x14ac:dyDescent="0.25">
      <c r="A72" s="34"/>
      <c r="B72" s="5"/>
      <c r="C72" s="5"/>
      <c r="D72" s="35"/>
      <c r="E72" s="36"/>
      <c r="F72" s="36"/>
      <c r="G72" s="37"/>
      <c r="H72" s="35"/>
      <c r="I72" s="35"/>
      <c r="J72" s="38"/>
      <c r="K72" s="39"/>
      <c r="L72" s="5"/>
      <c r="M72" s="5"/>
      <c r="N72" s="5"/>
      <c r="O72" s="5"/>
      <c r="P72" s="5"/>
      <c r="Q72" s="5"/>
      <c r="R72" s="5"/>
      <c r="S72" s="5"/>
      <c r="T72" s="5"/>
      <c r="U72" s="5"/>
      <c r="V72" s="5"/>
      <c r="W72" s="5"/>
      <c r="X72" s="5"/>
    </row>
    <row r="73" spans="1:24" ht="15.75" customHeight="1" x14ac:dyDescent="0.25">
      <c r="A73" s="34"/>
      <c r="B73" s="5"/>
      <c r="C73" s="5"/>
      <c r="D73" s="35"/>
      <c r="E73" s="36"/>
      <c r="F73" s="36"/>
      <c r="G73" s="37"/>
      <c r="H73" s="35"/>
      <c r="I73" s="35"/>
      <c r="J73" s="38"/>
      <c r="K73" s="39"/>
      <c r="L73" s="5"/>
      <c r="M73" s="5"/>
      <c r="N73" s="5"/>
      <c r="O73" s="5"/>
      <c r="P73" s="5"/>
      <c r="Q73" s="5"/>
      <c r="R73" s="5"/>
      <c r="S73" s="5"/>
      <c r="T73" s="5"/>
      <c r="U73" s="5"/>
      <c r="V73" s="5"/>
      <c r="W73" s="5"/>
      <c r="X73" s="5"/>
    </row>
    <row r="74" spans="1:24" ht="15.75" customHeight="1" x14ac:dyDescent="0.25">
      <c r="A74" s="34"/>
      <c r="B74" s="5"/>
      <c r="C74" s="5"/>
      <c r="D74" s="35"/>
      <c r="E74" s="36"/>
      <c r="F74" s="36"/>
      <c r="G74" s="37"/>
      <c r="H74" s="35"/>
      <c r="I74" s="35"/>
      <c r="J74" s="38"/>
      <c r="K74" s="39"/>
      <c r="L74" s="5"/>
      <c r="M74" s="5"/>
      <c r="N74" s="5"/>
      <c r="O74" s="5"/>
      <c r="P74" s="5"/>
      <c r="Q74" s="5"/>
      <c r="R74" s="5"/>
      <c r="S74" s="5"/>
      <c r="T74" s="5"/>
      <c r="U74" s="5"/>
      <c r="V74" s="5"/>
      <c r="W74" s="5"/>
      <c r="X74" s="5"/>
    </row>
    <row r="75" spans="1:24" ht="15.75" customHeight="1" x14ac:dyDescent="0.25">
      <c r="A75" s="34"/>
      <c r="B75" s="5"/>
      <c r="C75" s="5"/>
      <c r="D75" s="35"/>
      <c r="E75" s="36"/>
      <c r="F75" s="36"/>
      <c r="G75" s="37"/>
      <c r="H75" s="35"/>
      <c r="I75" s="35"/>
      <c r="J75" s="38"/>
      <c r="K75" s="39"/>
      <c r="L75" s="5"/>
      <c r="M75" s="5"/>
      <c r="N75" s="5"/>
      <c r="O75" s="5"/>
      <c r="P75" s="5"/>
      <c r="Q75" s="5"/>
      <c r="R75" s="5"/>
      <c r="S75" s="5"/>
      <c r="T75" s="5"/>
      <c r="U75" s="5"/>
      <c r="V75" s="5"/>
      <c r="W75" s="5"/>
      <c r="X75" s="5"/>
    </row>
    <row r="76" spans="1:24" ht="15.75" customHeight="1" x14ac:dyDescent="0.25">
      <c r="A76" s="34"/>
      <c r="B76" s="5"/>
      <c r="C76" s="5"/>
      <c r="D76" s="35"/>
      <c r="E76" s="36"/>
      <c r="F76" s="36"/>
      <c r="G76" s="37"/>
      <c r="H76" s="35"/>
      <c r="I76" s="35"/>
      <c r="J76" s="38"/>
      <c r="K76" s="39"/>
      <c r="L76" s="5"/>
      <c r="M76" s="5"/>
      <c r="N76" s="5"/>
      <c r="O76" s="5"/>
      <c r="P76" s="5"/>
      <c r="Q76" s="5"/>
      <c r="R76" s="5"/>
      <c r="S76" s="5"/>
      <c r="T76" s="5"/>
      <c r="U76" s="5"/>
      <c r="V76" s="5"/>
      <c r="W76" s="5"/>
      <c r="X76" s="5"/>
    </row>
    <row r="77" spans="1:24" ht="15.75" customHeight="1" x14ac:dyDescent="0.25">
      <c r="A77" s="34"/>
      <c r="B77" s="5"/>
      <c r="C77" s="5"/>
      <c r="D77" s="35"/>
      <c r="E77" s="36"/>
      <c r="F77" s="36"/>
      <c r="G77" s="37"/>
      <c r="H77" s="35"/>
      <c r="I77" s="35"/>
      <c r="J77" s="38"/>
      <c r="K77" s="39"/>
      <c r="L77" s="5"/>
      <c r="M77" s="5"/>
      <c r="N77" s="5"/>
      <c r="O77" s="5"/>
      <c r="P77" s="5"/>
      <c r="Q77" s="5"/>
      <c r="R77" s="5"/>
      <c r="S77" s="5"/>
      <c r="T77" s="5"/>
      <c r="U77" s="5"/>
      <c r="V77" s="5"/>
      <c r="W77" s="5"/>
      <c r="X77" s="5"/>
    </row>
    <row r="78" spans="1:24" ht="15.75" customHeight="1" x14ac:dyDescent="0.25">
      <c r="A78" s="34"/>
      <c r="B78" s="5"/>
      <c r="C78" s="5"/>
      <c r="D78" s="35"/>
      <c r="E78" s="36"/>
      <c r="F78" s="36"/>
      <c r="G78" s="37"/>
      <c r="H78" s="35"/>
      <c r="I78" s="35"/>
      <c r="J78" s="38"/>
      <c r="K78" s="39"/>
      <c r="L78" s="5"/>
      <c r="M78" s="5"/>
      <c r="N78" s="5"/>
      <c r="O78" s="5"/>
      <c r="P78" s="5"/>
      <c r="Q78" s="5"/>
      <c r="R78" s="5"/>
      <c r="S78" s="5"/>
      <c r="T78" s="5"/>
      <c r="U78" s="5"/>
      <c r="V78" s="5"/>
      <c r="W78" s="5"/>
      <c r="X78" s="5"/>
    </row>
    <row r="79" spans="1:24" ht="15.75" customHeight="1" x14ac:dyDescent="0.25">
      <c r="A79" s="34"/>
      <c r="B79" s="5"/>
      <c r="C79" s="5"/>
      <c r="D79" s="35"/>
      <c r="E79" s="36"/>
      <c r="F79" s="36"/>
      <c r="G79" s="37"/>
      <c r="H79" s="35"/>
      <c r="I79" s="35"/>
      <c r="J79" s="38"/>
      <c r="K79" s="39"/>
      <c r="L79" s="5"/>
      <c r="M79" s="5"/>
      <c r="N79" s="5"/>
      <c r="O79" s="5"/>
      <c r="P79" s="5"/>
      <c r="Q79" s="5"/>
      <c r="R79" s="5"/>
      <c r="S79" s="5"/>
      <c r="T79" s="5"/>
      <c r="U79" s="5"/>
      <c r="V79" s="5"/>
      <c r="W79" s="5"/>
      <c r="X79" s="5"/>
    </row>
    <row r="80" spans="1:24" ht="15.75" customHeight="1" x14ac:dyDescent="0.25">
      <c r="A80" s="34"/>
      <c r="B80" s="5"/>
      <c r="C80" s="5"/>
      <c r="D80" s="35"/>
      <c r="E80" s="36"/>
      <c r="F80" s="36"/>
      <c r="G80" s="37"/>
      <c r="H80" s="35"/>
      <c r="I80" s="35"/>
      <c r="J80" s="38"/>
      <c r="K80" s="39"/>
      <c r="L80" s="5"/>
      <c r="M80" s="5"/>
      <c r="N80" s="5"/>
      <c r="O80" s="5"/>
      <c r="P80" s="5"/>
      <c r="Q80" s="5"/>
      <c r="R80" s="5"/>
      <c r="S80" s="5"/>
      <c r="T80" s="5"/>
      <c r="U80" s="5"/>
      <c r="V80" s="5"/>
      <c r="W80" s="5"/>
      <c r="X80" s="5"/>
    </row>
    <row r="81" spans="1:24" ht="15.75" customHeight="1" x14ac:dyDescent="0.25">
      <c r="A81" s="34"/>
      <c r="B81" s="5"/>
      <c r="C81" s="5"/>
      <c r="D81" s="35"/>
      <c r="E81" s="36"/>
      <c r="F81" s="36"/>
      <c r="G81" s="37"/>
      <c r="H81" s="35"/>
      <c r="I81" s="35"/>
      <c r="J81" s="38"/>
      <c r="K81" s="39"/>
      <c r="L81" s="5"/>
      <c r="M81" s="5"/>
      <c r="N81" s="5"/>
      <c r="O81" s="5"/>
      <c r="P81" s="5"/>
      <c r="Q81" s="5"/>
      <c r="R81" s="5"/>
      <c r="S81" s="5"/>
      <c r="T81" s="5"/>
      <c r="U81" s="5"/>
      <c r="V81" s="5"/>
      <c r="W81" s="5"/>
      <c r="X81" s="5"/>
    </row>
    <row r="82" spans="1:24" ht="15.75" customHeight="1" x14ac:dyDescent="0.25">
      <c r="A82" s="34"/>
      <c r="B82" s="5"/>
      <c r="C82" s="5"/>
      <c r="D82" s="35"/>
      <c r="E82" s="36"/>
      <c r="F82" s="36"/>
      <c r="G82" s="37"/>
      <c r="H82" s="35"/>
      <c r="I82" s="35"/>
      <c r="J82" s="38"/>
      <c r="K82" s="39"/>
      <c r="L82" s="5"/>
      <c r="M82" s="5"/>
      <c r="N82" s="5"/>
      <c r="O82" s="5"/>
      <c r="P82" s="5"/>
      <c r="Q82" s="5"/>
      <c r="R82" s="5"/>
      <c r="S82" s="5"/>
      <c r="T82" s="5"/>
      <c r="U82" s="5"/>
      <c r="V82" s="5"/>
      <c r="W82" s="5"/>
      <c r="X82" s="5"/>
    </row>
    <row r="83" spans="1:24" ht="15.75" customHeight="1" x14ac:dyDescent="0.25">
      <c r="A83" s="34"/>
      <c r="B83" s="5"/>
      <c r="C83" s="5"/>
      <c r="D83" s="35"/>
      <c r="E83" s="36"/>
      <c r="F83" s="36"/>
      <c r="G83" s="37"/>
      <c r="H83" s="35"/>
      <c r="I83" s="35"/>
      <c r="J83" s="38"/>
      <c r="K83" s="39"/>
      <c r="L83" s="5"/>
      <c r="M83" s="5"/>
      <c r="N83" s="5"/>
      <c r="O83" s="5"/>
      <c r="P83" s="5"/>
      <c r="Q83" s="5"/>
      <c r="R83" s="5"/>
      <c r="S83" s="5"/>
      <c r="T83" s="5"/>
      <c r="U83" s="5"/>
      <c r="V83" s="5"/>
      <c r="W83" s="5"/>
      <c r="X83" s="5"/>
    </row>
    <row r="84" spans="1:24" ht="15.75" customHeight="1" x14ac:dyDescent="0.25">
      <c r="A84" s="34"/>
      <c r="B84" s="5"/>
      <c r="C84" s="5"/>
      <c r="D84" s="35"/>
      <c r="E84" s="36"/>
      <c r="F84" s="36"/>
      <c r="G84" s="37"/>
      <c r="H84" s="35"/>
      <c r="I84" s="35"/>
      <c r="J84" s="38"/>
      <c r="K84" s="39"/>
      <c r="L84" s="5"/>
      <c r="M84" s="5"/>
      <c r="N84" s="5"/>
      <c r="O84" s="5"/>
      <c r="P84" s="5"/>
      <c r="Q84" s="5"/>
      <c r="R84" s="5"/>
      <c r="S84" s="5"/>
      <c r="T84" s="5"/>
      <c r="U84" s="5"/>
      <c r="V84" s="5"/>
      <c r="W84" s="5"/>
      <c r="X84" s="5"/>
    </row>
    <row r="85" spans="1:24" ht="15.75" customHeight="1" x14ac:dyDescent="0.25">
      <c r="A85" s="34"/>
      <c r="B85" s="5"/>
      <c r="C85" s="5"/>
      <c r="D85" s="35"/>
      <c r="E85" s="36"/>
      <c r="F85" s="36"/>
      <c r="G85" s="37"/>
      <c r="H85" s="35"/>
      <c r="I85" s="35"/>
      <c r="J85" s="38"/>
      <c r="K85" s="39"/>
      <c r="L85" s="5"/>
      <c r="M85" s="5"/>
      <c r="N85" s="5"/>
      <c r="O85" s="5"/>
      <c r="P85" s="5"/>
      <c r="Q85" s="5"/>
      <c r="R85" s="5"/>
      <c r="S85" s="5"/>
      <c r="T85" s="5"/>
      <c r="U85" s="5"/>
      <c r="V85" s="5"/>
      <c r="W85" s="5"/>
      <c r="X85" s="5"/>
    </row>
    <row r="86" spans="1:24" ht="15.75" customHeight="1" x14ac:dyDescent="0.25">
      <c r="A86" s="34"/>
      <c r="B86" s="5"/>
      <c r="C86" s="5"/>
      <c r="D86" s="35"/>
      <c r="E86" s="36"/>
      <c r="F86" s="36"/>
      <c r="G86" s="37"/>
      <c r="H86" s="35"/>
      <c r="I86" s="35"/>
      <c r="J86" s="38"/>
      <c r="K86" s="39"/>
      <c r="L86" s="5"/>
      <c r="M86" s="5"/>
      <c r="N86" s="5"/>
      <c r="O86" s="5"/>
      <c r="P86" s="5"/>
      <c r="Q86" s="5"/>
      <c r="R86" s="5"/>
      <c r="S86" s="5"/>
      <c r="T86" s="5"/>
      <c r="U86" s="5"/>
      <c r="V86" s="5"/>
      <c r="W86" s="5"/>
      <c r="X86" s="5"/>
    </row>
    <row r="87" spans="1:24" ht="15.75" customHeight="1" x14ac:dyDescent="0.25">
      <c r="A87" s="34"/>
      <c r="B87" s="5"/>
      <c r="C87" s="5"/>
      <c r="D87" s="35"/>
      <c r="E87" s="36"/>
      <c r="F87" s="36"/>
      <c r="G87" s="37"/>
      <c r="H87" s="35"/>
      <c r="I87" s="35"/>
      <c r="J87" s="38"/>
      <c r="K87" s="39"/>
      <c r="L87" s="5"/>
      <c r="M87" s="5"/>
      <c r="N87" s="5"/>
      <c r="O87" s="5"/>
      <c r="P87" s="5"/>
      <c r="Q87" s="5"/>
      <c r="R87" s="5"/>
      <c r="S87" s="5"/>
      <c r="T87" s="5"/>
      <c r="U87" s="5"/>
      <c r="V87" s="5"/>
      <c r="W87" s="5"/>
      <c r="X87" s="5"/>
    </row>
    <row r="88" spans="1:24" ht="15.75" customHeight="1" x14ac:dyDescent="0.25">
      <c r="A88" s="34"/>
      <c r="B88" s="5"/>
      <c r="C88" s="5"/>
      <c r="D88" s="35"/>
      <c r="E88" s="36"/>
      <c r="F88" s="36"/>
      <c r="G88" s="37"/>
      <c r="H88" s="35"/>
      <c r="I88" s="35"/>
      <c r="J88" s="38"/>
      <c r="K88" s="39"/>
      <c r="L88" s="5"/>
      <c r="M88" s="5"/>
      <c r="N88" s="5"/>
      <c r="O88" s="5"/>
      <c r="P88" s="5"/>
      <c r="Q88" s="5"/>
      <c r="R88" s="5"/>
      <c r="S88" s="5"/>
      <c r="T88" s="5"/>
      <c r="U88" s="5"/>
      <c r="V88" s="5"/>
      <c r="W88" s="5"/>
      <c r="X88" s="5"/>
    </row>
    <row r="89" spans="1:24" ht="15.75" customHeight="1" x14ac:dyDescent="0.25">
      <c r="A89" s="34"/>
      <c r="B89" s="5"/>
      <c r="C89" s="5"/>
      <c r="D89" s="35"/>
      <c r="E89" s="36"/>
      <c r="F89" s="36"/>
      <c r="G89" s="37"/>
      <c r="H89" s="35"/>
      <c r="I89" s="35"/>
      <c r="J89" s="38"/>
      <c r="K89" s="39"/>
      <c r="L89" s="5"/>
      <c r="M89" s="5"/>
      <c r="N89" s="5"/>
      <c r="O89" s="5"/>
      <c r="P89" s="5"/>
      <c r="Q89" s="5"/>
      <c r="R89" s="5"/>
      <c r="S89" s="5"/>
      <c r="T89" s="5"/>
      <c r="U89" s="5"/>
      <c r="V89" s="5"/>
      <c r="W89" s="5"/>
      <c r="X89" s="5"/>
    </row>
    <row r="90" spans="1:24" ht="15.75" customHeight="1" x14ac:dyDescent="0.25">
      <c r="A90" s="34"/>
      <c r="B90" s="5"/>
      <c r="C90" s="5"/>
      <c r="D90" s="35"/>
      <c r="E90" s="36"/>
      <c r="F90" s="36"/>
      <c r="G90" s="37"/>
      <c r="H90" s="35"/>
      <c r="I90" s="35"/>
      <c r="J90" s="38"/>
      <c r="K90" s="39"/>
      <c r="L90" s="5"/>
      <c r="M90" s="5"/>
      <c r="N90" s="5"/>
      <c r="O90" s="5"/>
      <c r="P90" s="5"/>
      <c r="Q90" s="5"/>
      <c r="R90" s="5"/>
      <c r="S90" s="5"/>
      <c r="T90" s="5"/>
      <c r="U90" s="5"/>
      <c r="V90" s="5"/>
      <c r="W90" s="5"/>
      <c r="X90" s="5"/>
    </row>
    <row r="91" spans="1:24" ht="15.75" customHeight="1" x14ac:dyDescent="0.25">
      <c r="A91" s="34"/>
      <c r="B91" s="5"/>
      <c r="C91" s="5"/>
      <c r="D91" s="35"/>
      <c r="E91" s="36"/>
      <c r="F91" s="36"/>
      <c r="G91" s="37"/>
      <c r="H91" s="35"/>
      <c r="I91" s="35"/>
      <c r="J91" s="38"/>
      <c r="K91" s="39"/>
      <c r="L91" s="5"/>
      <c r="M91" s="5"/>
      <c r="N91" s="5"/>
      <c r="O91" s="5"/>
      <c r="P91" s="5"/>
      <c r="Q91" s="5"/>
      <c r="R91" s="5"/>
      <c r="S91" s="5"/>
      <c r="T91" s="5"/>
      <c r="U91" s="5"/>
      <c r="V91" s="5"/>
      <c r="W91" s="5"/>
      <c r="X91" s="5"/>
    </row>
    <row r="92" spans="1:24" ht="15.75" customHeight="1" x14ac:dyDescent="0.25">
      <c r="A92" s="34"/>
      <c r="B92" s="5"/>
      <c r="C92" s="5"/>
      <c r="D92" s="35"/>
      <c r="E92" s="36"/>
      <c r="F92" s="36"/>
      <c r="G92" s="37"/>
      <c r="H92" s="35"/>
      <c r="I92" s="35"/>
      <c r="J92" s="38"/>
      <c r="K92" s="39"/>
      <c r="L92" s="5"/>
      <c r="M92" s="5"/>
      <c r="N92" s="5"/>
      <c r="O92" s="5"/>
      <c r="P92" s="5"/>
      <c r="Q92" s="5"/>
      <c r="R92" s="5"/>
      <c r="S92" s="5"/>
      <c r="T92" s="5"/>
      <c r="U92" s="5"/>
      <c r="V92" s="5"/>
      <c r="W92" s="5"/>
      <c r="X92" s="5"/>
    </row>
    <row r="93" spans="1:24" ht="15.75" customHeight="1" x14ac:dyDescent="0.25">
      <c r="A93" s="34"/>
      <c r="B93" s="5"/>
      <c r="C93" s="5"/>
      <c r="D93" s="35"/>
      <c r="E93" s="36"/>
      <c r="F93" s="36"/>
      <c r="G93" s="37"/>
      <c r="H93" s="35"/>
      <c r="I93" s="35"/>
      <c r="J93" s="38"/>
      <c r="K93" s="39"/>
      <c r="L93" s="5"/>
      <c r="M93" s="5"/>
      <c r="N93" s="5"/>
      <c r="O93" s="5"/>
      <c r="P93" s="5"/>
      <c r="Q93" s="5"/>
      <c r="R93" s="5"/>
      <c r="S93" s="5"/>
      <c r="T93" s="5"/>
      <c r="U93" s="5"/>
      <c r="V93" s="5"/>
      <c r="W93" s="5"/>
      <c r="X93" s="5"/>
    </row>
    <row r="94" spans="1:24" ht="15.75" customHeight="1" x14ac:dyDescent="0.25">
      <c r="A94" s="34"/>
      <c r="B94" s="5"/>
      <c r="C94" s="5"/>
      <c r="D94" s="35"/>
      <c r="E94" s="36"/>
      <c r="F94" s="36"/>
      <c r="G94" s="37"/>
      <c r="H94" s="35"/>
      <c r="I94" s="35"/>
      <c r="J94" s="38"/>
      <c r="K94" s="39"/>
      <c r="L94" s="5"/>
      <c r="M94" s="5"/>
      <c r="N94" s="5"/>
      <c r="O94" s="5"/>
      <c r="P94" s="5"/>
      <c r="Q94" s="5"/>
      <c r="R94" s="5"/>
      <c r="S94" s="5"/>
      <c r="T94" s="5"/>
      <c r="U94" s="5"/>
      <c r="V94" s="5"/>
      <c r="W94" s="5"/>
      <c r="X94" s="5"/>
    </row>
    <row r="95" spans="1:24" ht="15.75" customHeight="1" x14ac:dyDescent="0.25">
      <c r="A95" s="34"/>
      <c r="B95" s="5"/>
      <c r="C95" s="5"/>
      <c r="D95" s="35"/>
      <c r="E95" s="36"/>
      <c r="F95" s="36"/>
      <c r="G95" s="37"/>
      <c r="H95" s="35"/>
      <c r="I95" s="35"/>
      <c r="J95" s="38"/>
      <c r="K95" s="39"/>
      <c r="L95" s="5"/>
      <c r="M95" s="5"/>
      <c r="N95" s="5"/>
      <c r="O95" s="5"/>
      <c r="P95" s="5"/>
      <c r="Q95" s="5"/>
      <c r="R95" s="5"/>
      <c r="S95" s="5"/>
      <c r="T95" s="5"/>
      <c r="U95" s="5"/>
      <c r="V95" s="5"/>
      <c r="W95" s="5"/>
      <c r="X95" s="5"/>
    </row>
    <row r="96" spans="1:24" ht="15.75" customHeight="1" x14ac:dyDescent="0.25">
      <c r="A96" s="34"/>
      <c r="B96" s="5"/>
      <c r="C96" s="5"/>
      <c r="D96" s="35"/>
      <c r="E96" s="36"/>
      <c r="F96" s="36"/>
      <c r="G96" s="37"/>
      <c r="H96" s="35"/>
      <c r="I96" s="35"/>
      <c r="J96" s="38"/>
      <c r="K96" s="39"/>
      <c r="L96" s="5"/>
      <c r="M96" s="5"/>
      <c r="N96" s="5"/>
      <c r="O96" s="5"/>
      <c r="P96" s="5"/>
      <c r="Q96" s="5"/>
      <c r="R96" s="5"/>
      <c r="S96" s="5"/>
      <c r="T96" s="5"/>
      <c r="U96" s="5"/>
      <c r="V96" s="5"/>
      <c r="W96" s="5"/>
      <c r="X96" s="5"/>
    </row>
    <row r="97" spans="1:24" ht="15.75" customHeight="1" x14ac:dyDescent="0.25">
      <c r="A97" s="34"/>
      <c r="B97" s="5"/>
      <c r="C97" s="5"/>
      <c r="D97" s="35"/>
      <c r="E97" s="36"/>
      <c r="F97" s="36"/>
      <c r="G97" s="37"/>
      <c r="H97" s="35"/>
      <c r="I97" s="35"/>
      <c r="J97" s="38"/>
      <c r="K97" s="39"/>
      <c r="L97" s="5"/>
      <c r="M97" s="5"/>
      <c r="N97" s="5"/>
      <c r="O97" s="5"/>
      <c r="P97" s="5"/>
      <c r="Q97" s="5"/>
      <c r="R97" s="5"/>
      <c r="S97" s="5"/>
      <c r="T97" s="5"/>
      <c r="U97" s="5"/>
      <c r="V97" s="5"/>
      <c r="W97" s="5"/>
      <c r="X97" s="5"/>
    </row>
    <row r="98" spans="1:24" ht="15.75" customHeight="1" x14ac:dyDescent="0.25">
      <c r="A98" s="34"/>
      <c r="B98" s="5"/>
      <c r="C98" s="5"/>
      <c r="D98" s="35"/>
      <c r="E98" s="36"/>
      <c r="F98" s="36"/>
      <c r="G98" s="37"/>
      <c r="H98" s="35"/>
      <c r="I98" s="35"/>
      <c r="J98" s="38"/>
      <c r="K98" s="39"/>
      <c r="L98" s="5"/>
      <c r="M98" s="5"/>
      <c r="N98" s="5"/>
      <c r="O98" s="5"/>
      <c r="P98" s="5"/>
      <c r="Q98" s="5"/>
      <c r="R98" s="5"/>
      <c r="S98" s="5"/>
      <c r="T98" s="5"/>
      <c r="U98" s="5"/>
      <c r="V98" s="5"/>
      <c r="W98" s="5"/>
      <c r="X98" s="5"/>
    </row>
    <row r="99" spans="1:24" ht="15.75" customHeight="1" x14ac:dyDescent="0.25">
      <c r="A99" s="34"/>
      <c r="B99" s="5"/>
      <c r="C99" s="5"/>
      <c r="D99" s="35"/>
      <c r="E99" s="36"/>
      <c r="F99" s="36"/>
      <c r="G99" s="37"/>
      <c r="H99" s="35"/>
      <c r="I99" s="35"/>
      <c r="J99" s="38"/>
      <c r="K99" s="39"/>
      <c r="L99" s="5"/>
      <c r="M99" s="5"/>
      <c r="N99" s="5"/>
      <c r="O99" s="5"/>
      <c r="P99" s="5"/>
      <c r="Q99" s="5"/>
      <c r="R99" s="5"/>
      <c r="S99" s="5"/>
      <c r="T99" s="5"/>
      <c r="U99" s="5"/>
      <c r="V99" s="5"/>
      <c r="W99" s="5"/>
      <c r="X99" s="5"/>
    </row>
    <row r="100" spans="1:24" ht="15.75" customHeight="1" x14ac:dyDescent="0.25">
      <c r="A100" s="34"/>
      <c r="B100" s="5"/>
      <c r="C100" s="5"/>
      <c r="D100" s="35"/>
      <c r="E100" s="36"/>
      <c r="F100" s="36"/>
      <c r="G100" s="37"/>
      <c r="H100" s="35"/>
      <c r="I100" s="35"/>
      <c r="J100" s="38"/>
      <c r="K100" s="39"/>
      <c r="L100" s="5"/>
      <c r="M100" s="5"/>
      <c r="N100" s="5"/>
      <c r="O100" s="5"/>
      <c r="P100" s="5"/>
      <c r="Q100" s="5"/>
      <c r="R100" s="5"/>
      <c r="S100" s="5"/>
      <c r="T100" s="5"/>
      <c r="U100" s="5"/>
      <c r="V100" s="5"/>
      <c r="W100" s="5"/>
      <c r="X100" s="5"/>
    </row>
    <row r="101" spans="1:24" ht="15.75" customHeight="1" x14ac:dyDescent="0.25">
      <c r="A101" s="34"/>
      <c r="B101" s="5"/>
      <c r="C101" s="5"/>
      <c r="D101" s="35"/>
      <c r="E101" s="36"/>
      <c r="F101" s="36"/>
      <c r="G101" s="37"/>
      <c r="H101" s="35"/>
      <c r="I101" s="35"/>
      <c r="J101" s="38"/>
      <c r="K101" s="39"/>
      <c r="L101" s="5"/>
      <c r="M101" s="5"/>
      <c r="N101" s="5"/>
      <c r="O101" s="5"/>
      <c r="P101" s="5"/>
      <c r="Q101" s="5"/>
      <c r="R101" s="5"/>
      <c r="S101" s="5"/>
      <c r="T101" s="5"/>
      <c r="U101" s="5"/>
      <c r="V101" s="5"/>
      <c r="W101" s="5"/>
      <c r="X101" s="5"/>
    </row>
    <row r="102" spans="1:24" ht="15.75" customHeight="1" x14ac:dyDescent="0.25">
      <c r="A102" s="34"/>
      <c r="B102" s="5"/>
      <c r="C102" s="5"/>
      <c r="D102" s="35"/>
      <c r="E102" s="36"/>
      <c r="F102" s="36"/>
      <c r="G102" s="37"/>
      <c r="H102" s="35"/>
      <c r="I102" s="35"/>
      <c r="J102" s="38"/>
      <c r="K102" s="39"/>
      <c r="L102" s="5"/>
      <c r="M102" s="5"/>
      <c r="N102" s="5"/>
      <c r="O102" s="5"/>
      <c r="P102" s="5"/>
      <c r="Q102" s="5"/>
      <c r="R102" s="5"/>
      <c r="S102" s="5"/>
      <c r="T102" s="5"/>
      <c r="U102" s="5"/>
      <c r="V102" s="5"/>
      <c r="W102" s="5"/>
      <c r="X102" s="5"/>
    </row>
    <row r="103" spans="1:24" ht="15.75" customHeight="1" x14ac:dyDescent="0.25">
      <c r="A103" s="34"/>
      <c r="B103" s="5"/>
      <c r="C103" s="5"/>
      <c r="D103" s="35"/>
      <c r="E103" s="36"/>
      <c r="F103" s="36"/>
      <c r="G103" s="37"/>
      <c r="H103" s="35"/>
      <c r="I103" s="35"/>
      <c r="J103" s="38"/>
      <c r="K103" s="39"/>
      <c r="L103" s="5"/>
      <c r="M103" s="5"/>
      <c r="N103" s="5"/>
      <c r="O103" s="5"/>
      <c r="P103" s="5"/>
      <c r="Q103" s="5"/>
      <c r="R103" s="5"/>
      <c r="S103" s="5"/>
      <c r="T103" s="5"/>
      <c r="U103" s="5"/>
      <c r="V103" s="5"/>
      <c r="W103" s="5"/>
      <c r="X103" s="5"/>
    </row>
    <row r="104" spans="1:24" ht="15.75" customHeight="1" x14ac:dyDescent="0.25">
      <c r="A104" s="34"/>
      <c r="B104" s="5"/>
      <c r="C104" s="5"/>
      <c r="D104" s="35"/>
      <c r="E104" s="36"/>
      <c r="F104" s="36"/>
      <c r="G104" s="37"/>
      <c r="H104" s="35"/>
      <c r="I104" s="35"/>
      <c r="J104" s="38"/>
      <c r="K104" s="39"/>
      <c r="L104" s="5"/>
      <c r="M104" s="5"/>
      <c r="N104" s="5"/>
      <c r="O104" s="5"/>
      <c r="P104" s="5"/>
      <c r="Q104" s="5"/>
      <c r="R104" s="5"/>
      <c r="S104" s="5"/>
      <c r="T104" s="5"/>
      <c r="U104" s="5"/>
      <c r="V104" s="5"/>
      <c r="W104" s="5"/>
      <c r="X104" s="5"/>
    </row>
    <row r="105" spans="1:24" ht="15.75" customHeight="1" x14ac:dyDescent="0.25">
      <c r="A105" s="34"/>
      <c r="B105" s="5"/>
      <c r="C105" s="5"/>
      <c r="D105" s="35"/>
      <c r="E105" s="36"/>
      <c r="F105" s="36"/>
      <c r="G105" s="37"/>
      <c r="H105" s="35"/>
      <c r="I105" s="35"/>
      <c r="J105" s="38"/>
      <c r="K105" s="39"/>
      <c r="L105" s="5"/>
      <c r="M105" s="5"/>
      <c r="N105" s="5"/>
      <c r="O105" s="5"/>
      <c r="P105" s="5"/>
      <c r="Q105" s="5"/>
      <c r="R105" s="5"/>
      <c r="S105" s="5"/>
      <c r="T105" s="5"/>
      <c r="U105" s="5"/>
      <c r="V105" s="5"/>
      <c r="W105" s="5"/>
      <c r="X105" s="5"/>
    </row>
    <row r="106" spans="1:24" ht="15.75" customHeight="1" x14ac:dyDescent="0.25">
      <c r="A106" s="34"/>
      <c r="B106" s="5"/>
      <c r="C106" s="5"/>
      <c r="D106" s="35"/>
      <c r="E106" s="36"/>
      <c r="F106" s="36"/>
      <c r="G106" s="37"/>
      <c r="H106" s="35"/>
      <c r="I106" s="35"/>
      <c r="J106" s="38"/>
      <c r="K106" s="39"/>
      <c r="L106" s="5"/>
      <c r="M106" s="5"/>
      <c r="N106" s="5"/>
      <c r="O106" s="5"/>
      <c r="P106" s="5"/>
      <c r="Q106" s="5"/>
      <c r="R106" s="5"/>
      <c r="S106" s="5"/>
      <c r="T106" s="5"/>
      <c r="U106" s="5"/>
      <c r="V106" s="5"/>
      <c r="W106" s="5"/>
      <c r="X106" s="5"/>
    </row>
    <row r="107" spans="1:24" ht="15.75" customHeight="1" x14ac:dyDescent="0.25">
      <c r="A107" s="34"/>
      <c r="B107" s="5"/>
      <c r="C107" s="5"/>
      <c r="D107" s="35"/>
      <c r="E107" s="36"/>
      <c r="F107" s="36"/>
      <c r="G107" s="37"/>
      <c r="H107" s="35"/>
      <c r="I107" s="35"/>
      <c r="J107" s="38"/>
      <c r="K107" s="39"/>
      <c r="L107" s="5"/>
      <c r="M107" s="5"/>
      <c r="N107" s="5"/>
      <c r="O107" s="5"/>
      <c r="P107" s="5"/>
      <c r="Q107" s="5"/>
      <c r="R107" s="5"/>
      <c r="S107" s="5"/>
      <c r="T107" s="5"/>
      <c r="U107" s="5"/>
      <c r="V107" s="5"/>
      <c r="W107" s="5"/>
      <c r="X107" s="5"/>
    </row>
    <row r="108" spans="1:24" ht="15.75" customHeight="1" x14ac:dyDescent="0.25">
      <c r="A108" s="34"/>
      <c r="B108" s="5"/>
      <c r="C108" s="5"/>
      <c r="D108" s="35"/>
      <c r="E108" s="36"/>
      <c r="F108" s="36"/>
      <c r="G108" s="37"/>
      <c r="H108" s="35"/>
      <c r="I108" s="35"/>
      <c r="J108" s="38"/>
      <c r="K108" s="39"/>
      <c r="L108" s="5"/>
      <c r="M108" s="5"/>
      <c r="N108" s="5"/>
      <c r="O108" s="5"/>
      <c r="P108" s="5"/>
      <c r="Q108" s="5"/>
      <c r="R108" s="5"/>
      <c r="S108" s="5"/>
      <c r="T108" s="5"/>
      <c r="U108" s="5"/>
      <c r="V108" s="5"/>
      <c r="W108" s="5"/>
      <c r="X108" s="5"/>
    </row>
    <row r="109" spans="1:24" ht="15.75" customHeight="1" x14ac:dyDescent="0.25">
      <c r="A109" s="34"/>
      <c r="B109" s="5"/>
      <c r="C109" s="5"/>
      <c r="D109" s="35"/>
      <c r="E109" s="36"/>
      <c r="F109" s="36"/>
      <c r="G109" s="37"/>
      <c r="H109" s="35"/>
      <c r="I109" s="35"/>
      <c r="J109" s="38"/>
      <c r="K109" s="39"/>
      <c r="L109" s="5"/>
      <c r="M109" s="5"/>
      <c r="N109" s="5"/>
      <c r="O109" s="5"/>
      <c r="P109" s="5"/>
      <c r="Q109" s="5"/>
      <c r="R109" s="5"/>
      <c r="S109" s="5"/>
      <c r="T109" s="5"/>
      <c r="U109" s="5"/>
      <c r="V109" s="5"/>
      <c r="W109" s="5"/>
      <c r="X109" s="5"/>
    </row>
    <row r="110" spans="1:24" ht="15.75" customHeight="1" x14ac:dyDescent="0.25">
      <c r="A110" s="34"/>
      <c r="B110" s="5"/>
      <c r="C110" s="5"/>
      <c r="D110" s="35"/>
      <c r="E110" s="36"/>
      <c r="F110" s="36"/>
      <c r="G110" s="37"/>
      <c r="H110" s="35"/>
      <c r="I110" s="35"/>
      <c r="J110" s="38"/>
      <c r="K110" s="39"/>
      <c r="L110" s="5"/>
      <c r="M110" s="5"/>
      <c r="N110" s="5"/>
      <c r="O110" s="5"/>
      <c r="P110" s="5"/>
      <c r="Q110" s="5"/>
      <c r="R110" s="5"/>
      <c r="S110" s="5"/>
      <c r="T110" s="5"/>
      <c r="U110" s="5"/>
      <c r="V110" s="5"/>
      <c r="W110" s="5"/>
      <c r="X110" s="5"/>
    </row>
    <row r="111" spans="1:24" ht="15.75" customHeight="1" x14ac:dyDescent="0.25">
      <c r="A111" s="34"/>
      <c r="B111" s="5"/>
      <c r="C111" s="5"/>
      <c r="D111" s="35"/>
      <c r="E111" s="36"/>
      <c r="F111" s="36"/>
      <c r="G111" s="37"/>
      <c r="H111" s="35"/>
      <c r="I111" s="35"/>
      <c r="J111" s="38"/>
      <c r="K111" s="39"/>
      <c r="L111" s="5"/>
      <c r="M111" s="5"/>
      <c r="N111" s="5"/>
      <c r="O111" s="5"/>
      <c r="P111" s="5"/>
      <c r="Q111" s="5"/>
      <c r="R111" s="5"/>
      <c r="S111" s="5"/>
      <c r="T111" s="5"/>
      <c r="U111" s="5"/>
      <c r="V111" s="5"/>
      <c r="W111" s="5"/>
      <c r="X111" s="5"/>
    </row>
    <row r="112" spans="1:24" ht="15.75" customHeight="1" x14ac:dyDescent="0.25">
      <c r="A112" s="34"/>
      <c r="B112" s="5"/>
      <c r="C112" s="5"/>
      <c r="D112" s="35"/>
      <c r="E112" s="36"/>
      <c r="F112" s="36"/>
      <c r="G112" s="37"/>
      <c r="H112" s="35"/>
      <c r="I112" s="35"/>
      <c r="J112" s="38"/>
      <c r="K112" s="39"/>
      <c r="L112" s="5"/>
      <c r="M112" s="5"/>
      <c r="N112" s="5"/>
      <c r="O112" s="5"/>
      <c r="P112" s="5"/>
      <c r="Q112" s="5"/>
      <c r="R112" s="5"/>
      <c r="S112" s="5"/>
      <c r="T112" s="5"/>
      <c r="U112" s="5"/>
      <c r="V112" s="5"/>
      <c r="W112" s="5"/>
      <c r="X112" s="5"/>
    </row>
    <row r="113" spans="1:24" ht="15.75" customHeight="1" x14ac:dyDescent="0.25">
      <c r="A113" s="34"/>
      <c r="B113" s="5"/>
      <c r="C113" s="5"/>
      <c r="D113" s="35"/>
      <c r="E113" s="36"/>
      <c r="F113" s="36"/>
      <c r="G113" s="37"/>
      <c r="H113" s="35"/>
      <c r="I113" s="35"/>
      <c r="J113" s="38"/>
      <c r="K113" s="39"/>
      <c r="L113" s="5"/>
      <c r="M113" s="5"/>
      <c r="N113" s="5"/>
      <c r="O113" s="5"/>
      <c r="P113" s="5"/>
      <c r="Q113" s="5"/>
      <c r="R113" s="5"/>
      <c r="S113" s="5"/>
      <c r="T113" s="5"/>
      <c r="U113" s="5"/>
      <c r="V113" s="5"/>
      <c r="W113" s="5"/>
      <c r="X113" s="5"/>
    </row>
    <row r="114" spans="1:24" ht="15.75" customHeight="1" x14ac:dyDescent="0.25">
      <c r="A114" s="34"/>
      <c r="B114" s="5"/>
      <c r="C114" s="5"/>
      <c r="D114" s="35"/>
      <c r="E114" s="36"/>
      <c r="F114" s="36"/>
      <c r="G114" s="37"/>
      <c r="H114" s="35"/>
      <c r="I114" s="35"/>
      <c r="J114" s="38"/>
      <c r="K114" s="39"/>
      <c r="L114" s="5"/>
      <c r="M114" s="5"/>
      <c r="N114" s="5"/>
      <c r="O114" s="5"/>
      <c r="P114" s="5"/>
      <c r="Q114" s="5"/>
      <c r="R114" s="5"/>
      <c r="S114" s="5"/>
      <c r="T114" s="5"/>
      <c r="U114" s="5"/>
      <c r="V114" s="5"/>
      <c r="W114" s="5"/>
      <c r="X114" s="5"/>
    </row>
    <row r="115" spans="1:24" ht="15.75" customHeight="1" x14ac:dyDescent="0.25">
      <c r="A115" s="34"/>
      <c r="B115" s="5"/>
      <c r="C115" s="5"/>
      <c r="D115" s="35"/>
      <c r="E115" s="36"/>
      <c r="F115" s="36"/>
      <c r="G115" s="37"/>
      <c r="H115" s="35"/>
      <c r="I115" s="35"/>
      <c r="J115" s="38"/>
      <c r="K115" s="39"/>
      <c r="L115" s="5"/>
      <c r="M115" s="5"/>
      <c r="N115" s="5"/>
      <c r="O115" s="5"/>
      <c r="P115" s="5"/>
      <c r="Q115" s="5"/>
      <c r="R115" s="5"/>
      <c r="S115" s="5"/>
      <c r="T115" s="5"/>
      <c r="U115" s="5"/>
      <c r="V115" s="5"/>
      <c r="W115" s="5"/>
      <c r="X115" s="5"/>
    </row>
    <row r="116" spans="1:24" ht="15.75" customHeight="1" x14ac:dyDescent="0.25">
      <c r="A116" s="34"/>
      <c r="B116" s="5"/>
      <c r="C116" s="5"/>
      <c r="D116" s="35"/>
      <c r="E116" s="36"/>
      <c r="F116" s="36"/>
      <c r="G116" s="37"/>
      <c r="H116" s="35"/>
      <c r="I116" s="35"/>
      <c r="J116" s="38"/>
      <c r="K116" s="39"/>
      <c r="L116" s="5"/>
      <c r="M116" s="5"/>
      <c r="N116" s="5"/>
      <c r="O116" s="5"/>
      <c r="P116" s="5"/>
      <c r="Q116" s="5"/>
      <c r="R116" s="5"/>
      <c r="S116" s="5"/>
      <c r="T116" s="5"/>
      <c r="U116" s="5"/>
      <c r="V116" s="5"/>
      <c r="W116" s="5"/>
      <c r="X116" s="5"/>
    </row>
    <row r="117" spans="1:24" ht="15.75" customHeight="1" x14ac:dyDescent="0.25">
      <c r="A117" s="34"/>
      <c r="B117" s="5"/>
      <c r="C117" s="5"/>
      <c r="D117" s="35"/>
      <c r="E117" s="36"/>
      <c r="F117" s="36"/>
      <c r="G117" s="37"/>
      <c r="H117" s="35"/>
      <c r="I117" s="35"/>
      <c r="J117" s="38"/>
      <c r="K117" s="39"/>
      <c r="L117" s="5"/>
      <c r="M117" s="5"/>
      <c r="N117" s="5"/>
      <c r="O117" s="5"/>
      <c r="P117" s="5"/>
      <c r="Q117" s="5"/>
      <c r="R117" s="5"/>
      <c r="S117" s="5"/>
      <c r="T117" s="5"/>
      <c r="U117" s="5"/>
      <c r="V117" s="5"/>
      <c r="W117" s="5"/>
      <c r="X117" s="5"/>
    </row>
    <row r="118" spans="1:24" ht="15.75" customHeight="1" x14ac:dyDescent="0.25">
      <c r="A118" s="34"/>
      <c r="B118" s="5"/>
      <c r="C118" s="5"/>
      <c r="D118" s="35"/>
      <c r="E118" s="36"/>
      <c r="F118" s="36"/>
      <c r="G118" s="37"/>
      <c r="H118" s="35"/>
      <c r="I118" s="35"/>
      <c r="J118" s="38"/>
      <c r="K118" s="39"/>
      <c r="L118" s="5"/>
      <c r="M118" s="5"/>
      <c r="N118" s="5"/>
      <c r="O118" s="5"/>
      <c r="P118" s="5"/>
      <c r="Q118" s="5"/>
      <c r="R118" s="5"/>
      <c r="S118" s="5"/>
      <c r="T118" s="5"/>
      <c r="U118" s="5"/>
      <c r="V118" s="5"/>
      <c r="W118" s="5"/>
      <c r="X118" s="5"/>
    </row>
    <row r="119" spans="1:24" ht="15.75" customHeight="1" x14ac:dyDescent="0.25">
      <c r="A119" s="34"/>
      <c r="B119" s="5"/>
      <c r="C119" s="5"/>
      <c r="D119" s="35"/>
      <c r="E119" s="36"/>
      <c r="F119" s="36"/>
      <c r="G119" s="37"/>
      <c r="H119" s="35"/>
      <c r="I119" s="35"/>
      <c r="J119" s="38"/>
      <c r="K119" s="39"/>
      <c r="L119" s="5"/>
      <c r="M119" s="5"/>
      <c r="N119" s="5"/>
      <c r="O119" s="5"/>
      <c r="P119" s="5"/>
      <c r="Q119" s="5"/>
      <c r="R119" s="5"/>
      <c r="S119" s="5"/>
      <c r="T119" s="5"/>
      <c r="U119" s="5"/>
      <c r="V119" s="5"/>
      <c r="W119" s="5"/>
      <c r="X119" s="5"/>
    </row>
    <row r="120" spans="1:24" ht="15.75" customHeight="1" x14ac:dyDescent="0.25">
      <c r="A120" s="34"/>
      <c r="B120" s="5"/>
      <c r="C120" s="5"/>
      <c r="D120" s="35"/>
      <c r="E120" s="36"/>
      <c r="F120" s="36"/>
      <c r="G120" s="37"/>
      <c r="H120" s="35"/>
      <c r="I120" s="35"/>
      <c r="J120" s="38"/>
      <c r="K120" s="39"/>
      <c r="L120" s="5"/>
      <c r="M120" s="5"/>
      <c r="N120" s="5"/>
      <c r="O120" s="5"/>
      <c r="P120" s="5"/>
      <c r="Q120" s="5"/>
      <c r="R120" s="5"/>
      <c r="S120" s="5"/>
      <c r="T120" s="5"/>
      <c r="U120" s="5"/>
      <c r="V120" s="5"/>
      <c r="W120" s="5"/>
      <c r="X120" s="5"/>
    </row>
    <row r="121" spans="1:24" ht="15.75" customHeight="1" x14ac:dyDescent="0.25">
      <c r="A121" s="34"/>
      <c r="B121" s="5"/>
      <c r="C121" s="5"/>
      <c r="D121" s="35"/>
      <c r="E121" s="36"/>
      <c r="F121" s="36"/>
      <c r="G121" s="37"/>
      <c r="H121" s="35"/>
      <c r="I121" s="35"/>
      <c r="J121" s="38"/>
      <c r="K121" s="39"/>
      <c r="L121" s="5"/>
      <c r="M121" s="5"/>
      <c r="N121" s="5"/>
      <c r="O121" s="5"/>
      <c r="P121" s="5"/>
      <c r="Q121" s="5"/>
      <c r="R121" s="5"/>
      <c r="S121" s="5"/>
      <c r="T121" s="5"/>
      <c r="U121" s="5"/>
      <c r="V121" s="5"/>
      <c r="W121" s="5"/>
      <c r="X121" s="5"/>
    </row>
    <row r="122" spans="1:24" ht="15.75" customHeight="1" x14ac:dyDescent="0.25">
      <c r="A122" s="34"/>
      <c r="B122" s="5"/>
      <c r="C122" s="5"/>
      <c r="D122" s="35"/>
      <c r="E122" s="36"/>
      <c r="F122" s="36"/>
      <c r="G122" s="37"/>
      <c r="H122" s="35"/>
      <c r="I122" s="35"/>
      <c r="J122" s="38"/>
      <c r="K122" s="39"/>
      <c r="L122" s="5"/>
      <c r="M122" s="5"/>
      <c r="N122" s="5"/>
      <c r="O122" s="5"/>
      <c r="P122" s="5"/>
      <c r="Q122" s="5"/>
      <c r="R122" s="5"/>
      <c r="S122" s="5"/>
      <c r="T122" s="5"/>
      <c r="U122" s="5"/>
      <c r="V122" s="5"/>
      <c r="W122" s="5"/>
      <c r="X122" s="5"/>
    </row>
    <row r="123" spans="1:24" ht="15.75" customHeight="1" x14ac:dyDescent="0.25">
      <c r="A123" s="34"/>
      <c r="B123" s="5"/>
      <c r="C123" s="5"/>
      <c r="D123" s="35"/>
      <c r="E123" s="36"/>
      <c r="F123" s="36"/>
      <c r="G123" s="37"/>
      <c r="H123" s="35"/>
      <c r="I123" s="35"/>
      <c r="J123" s="38"/>
      <c r="K123" s="39"/>
      <c r="L123" s="5"/>
      <c r="M123" s="5"/>
      <c r="N123" s="5"/>
      <c r="O123" s="5"/>
      <c r="P123" s="5"/>
      <c r="Q123" s="5"/>
      <c r="R123" s="5"/>
      <c r="S123" s="5"/>
      <c r="T123" s="5"/>
      <c r="U123" s="5"/>
      <c r="V123" s="5"/>
      <c r="W123" s="5"/>
      <c r="X123" s="5"/>
    </row>
    <row r="124" spans="1:24" ht="15.75" customHeight="1" x14ac:dyDescent="0.25">
      <c r="A124" s="34"/>
      <c r="B124" s="5"/>
      <c r="C124" s="5"/>
      <c r="D124" s="35"/>
      <c r="E124" s="36"/>
      <c r="F124" s="36"/>
      <c r="G124" s="37"/>
      <c r="H124" s="35"/>
      <c r="I124" s="35"/>
      <c r="J124" s="38"/>
      <c r="K124" s="39"/>
      <c r="L124" s="5"/>
      <c r="M124" s="5"/>
      <c r="N124" s="5"/>
      <c r="O124" s="5"/>
      <c r="P124" s="5"/>
      <c r="Q124" s="5"/>
      <c r="R124" s="5"/>
      <c r="S124" s="5"/>
      <c r="T124" s="5"/>
      <c r="U124" s="5"/>
      <c r="V124" s="5"/>
      <c r="W124" s="5"/>
      <c r="X124" s="5"/>
    </row>
    <row r="125" spans="1:24" ht="15.75" customHeight="1" x14ac:dyDescent="0.25">
      <c r="A125" s="34"/>
      <c r="B125" s="5"/>
      <c r="C125" s="5"/>
      <c r="D125" s="35"/>
      <c r="E125" s="36"/>
      <c r="F125" s="36"/>
      <c r="G125" s="37"/>
      <c r="H125" s="35"/>
      <c r="I125" s="35"/>
      <c r="J125" s="38"/>
      <c r="K125" s="39"/>
      <c r="L125" s="5"/>
      <c r="M125" s="5"/>
      <c r="N125" s="5"/>
      <c r="O125" s="5"/>
      <c r="P125" s="5"/>
      <c r="Q125" s="5"/>
      <c r="R125" s="5"/>
      <c r="S125" s="5"/>
      <c r="T125" s="5"/>
      <c r="U125" s="5"/>
      <c r="V125" s="5"/>
      <c r="W125" s="5"/>
      <c r="X125" s="5"/>
    </row>
    <row r="126" spans="1:24" ht="15.75" customHeight="1" x14ac:dyDescent="0.25">
      <c r="A126" s="34"/>
      <c r="B126" s="5"/>
      <c r="C126" s="5"/>
      <c r="D126" s="35"/>
      <c r="E126" s="36"/>
      <c r="F126" s="36"/>
      <c r="G126" s="37"/>
      <c r="H126" s="35"/>
      <c r="I126" s="35"/>
      <c r="J126" s="38"/>
      <c r="K126" s="39"/>
      <c r="L126" s="5"/>
      <c r="M126" s="5"/>
      <c r="N126" s="5"/>
      <c r="O126" s="5"/>
      <c r="P126" s="5"/>
      <c r="Q126" s="5"/>
      <c r="R126" s="5"/>
      <c r="S126" s="5"/>
      <c r="T126" s="5"/>
      <c r="U126" s="5"/>
      <c r="V126" s="5"/>
      <c r="W126" s="5"/>
      <c r="X126" s="5"/>
    </row>
    <row r="127" spans="1:24" ht="15.75" customHeight="1" x14ac:dyDescent="0.25">
      <c r="A127" s="34"/>
      <c r="B127" s="5"/>
      <c r="C127" s="5"/>
      <c r="D127" s="35"/>
      <c r="E127" s="36"/>
      <c r="F127" s="36"/>
      <c r="G127" s="37"/>
      <c r="H127" s="35"/>
      <c r="I127" s="35"/>
      <c r="J127" s="38"/>
      <c r="K127" s="39"/>
      <c r="L127" s="5"/>
      <c r="M127" s="5"/>
      <c r="N127" s="5"/>
      <c r="O127" s="5"/>
      <c r="P127" s="5"/>
      <c r="Q127" s="5"/>
      <c r="R127" s="5"/>
      <c r="S127" s="5"/>
      <c r="T127" s="5"/>
      <c r="U127" s="5"/>
      <c r="V127" s="5"/>
      <c r="W127" s="5"/>
      <c r="X127" s="5"/>
    </row>
    <row r="128" spans="1:24" ht="15.75" customHeight="1" x14ac:dyDescent="0.25">
      <c r="A128" s="34"/>
      <c r="B128" s="5"/>
      <c r="C128" s="5"/>
      <c r="D128" s="35"/>
      <c r="E128" s="36"/>
      <c r="F128" s="36"/>
      <c r="G128" s="37"/>
      <c r="H128" s="35"/>
      <c r="I128" s="35"/>
      <c r="J128" s="38"/>
      <c r="K128" s="39"/>
      <c r="L128" s="5"/>
      <c r="M128" s="5"/>
      <c r="N128" s="5"/>
      <c r="O128" s="5"/>
      <c r="P128" s="5"/>
      <c r="Q128" s="5"/>
      <c r="R128" s="5"/>
      <c r="S128" s="5"/>
      <c r="T128" s="5"/>
      <c r="U128" s="5"/>
      <c r="V128" s="5"/>
      <c r="W128" s="5"/>
      <c r="X128" s="5"/>
    </row>
    <row r="129" spans="1:24" ht="15.75" customHeight="1" x14ac:dyDescent="0.25">
      <c r="A129" s="34"/>
      <c r="B129" s="5"/>
      <c r="C129" s="5"/>
      <c r="D129" s="35"/>
      <c r="E129" s="36"/>
      <c r="F129" s="36"/>
      <c r="G129" s="37"/>
      <c r="H129" s="35"/>
      <c r="I129" s="35"/>
      <c r="J129" s="38"/>
      <c r="K129" s="39"/>
      <c r="L129" s="5"/>
      <c r="M129" s="5"/>
      <c r="N129" s="5"/>
      <c r="O129" s="5"/>
      <c r="P129" s="5"/>
      <c r="Q129" s="5"/>
      <c r="R129" s="5"/>
      <c r="S129" s="5"/>
      <c r="T129" s="5"/>
      <c r="U129" s="5"/>
      <c r="V129" s="5"/>
      <c r="W129" s="5"/>
      <c r="X129" s="5"/>
    </row>
    <row r="130" spans="1:24" ht="15.75" customHeight="1" x14ac:dyDescent="0.25">
      <c r="A130" s="34"/>
      <c r="B130" s="5"/>
      <c r="C130" s="5"/>
      <c r="D130" s="35"/>
      <c r="E130" s="36"/>
      <c r="F130" s="36"/>
      <c r="G130" s="37"/>
      <c r="H130" s="35"/>
      <c r="I130" s="35"/>
      <c r="J130" s="38"/>
      <c r="K130" s="39"/>
      <c r="L130" s="5"/>
      <c r="M130" s="5"/>
      <c r="N130" s="5"/>
      <c r="O130" s="5"/>
      <c r="P130" s="5"/>
      <c r="Q130" s="5"/>
      <c r="R130" s="5"/>
      <c r="S130" s="5"/>
      <c r="T130" s="5"/>
      <c r="U130" s="5"/>
      <c r="V130" s="5"/>
      <c r="W130" s="5"/>
      <c r="X130" s="5"/>
    </row>
    <row r="131" spans="1:24" ht="15.75" customHeight="1" x14ac:dyDescent="0.25">
      <c r="A131" s="34"/>
      <c r="B131" s="5"/>
      <c r="C131" s="5"/>
      <c r="D131" s="35"/>
      <c r="E131" s="36"/>
      <c r="F131" s="36"/>
      <c r="G131" s="37"/>
      <c r="H131" s="35"/>
      <c r="I131" s="35"/>
      <c r="J131" s="38"/>
      <c r="K131" s="39"/>
      <c r="L131" s="5"/>
      <c r="M131" s="5"/>
      <c r="N131" s="5"/>
      <c r="O131" s="5"/>
      <c r="P131" s="5"/>
      <c r="Q131" s="5"/>
      <c r="R131" s="5"/>
      <c r="S131" s="5"/>
      <c r="T131" s="5"/>
      <c r="U131" s="5"/>
      <c r="V131" s="5"/>
      <c r="W131" s="5"/>
      <c r="X131" s="5"/>
    </row>
    <row r="132" spans="1:24" ht="15.75" customHeight="1" x14ac:dyDescent="0.25">
      <c r="A132" s="34"/>
      <c r="B132" s="5"/>
      <c r="C132" s="5"/>
      <c r="D132" s="35"/>
      <c r="E132" s="36"/>
      <c r="F132" s="36"/>
      <c r="G132" s="37"/>
      <c r="H132" s="35"/>
      <c r="I132" s="35"/>
      <c r="J132" s="38"/>
      <c r="K132" s="39"/>
      <c r="L132" s="5"/>
      <c r="M132" s="5"/>
      <c r="N132" s="5"/>
      <c r="O132" s="5"/>
      <c r="P132" s="5"/>
      <c r="Q132" s="5"/>
      <c r="R132" s="5"/>
      <c r="S132" s="5"/>
      <c r="T132" s="5"/>
      <c r="U132" s="5"/>
      <c r="V132" s="5"/>
      <c r="W132" s="5"/>
      <c r="X132" s="5"/>
    </row>
    <row r="133" spans="1:24" ht="15.75" customHeight="1" x14ac:dyDescent="0.25">
      <c r="A133" s="34"/>
      <c r="B133" s="5"/>
      <c r="C133" s="5"/>
      <c r="D133" s="35"/>
      <c r="E133" s="36"/>
      <c r="F133" s="36"/>
      <c r="G133" s="37"/>
      <c r="H133" s="35"/>
      <c r="I133" s="35"/>
      <c r="J133" s="38"/>
      <c r="K133" s="39"/>
      <c r="L133" s="5"/>
      <c r="M133" s="5"/>
      <c r="N133" s="5"/>
      <c r="O133" s="5"/>
      <c r="P133" s="5"/>
      <c r="Q133" s="5"/>
      <c r="R133" s="5"/>
      <c r="S133" s="5"/>
      <c r="T133" s="5"/>
      <c r="U133" s="5"/>
      <c r="V133" s="5"/>
      <c r="W133" s="5"/>
      <c r="X133" s="5"/>
    </row>
    <row r="134" spans="1:24" ht="15.75" customHeight="1" x14ac:dyDescent="0.25">
      <c r="A134" s="34"/>
      <c r="B134" s="5"/>
      <c r="C134" s="5"/>
      <c r="D134" s="35"/>
      <c r="E134" s="36"/>
      <c r="F134" s="36"/>
      <c r="G134" s="37"/>
      <c r="H134" s="35"/>
      <c r="I134" s="35"/>
      <c r="J134" s="38"/>
      <c r="K134" s="39"/>
      <c r="L134" s="5"/>
      <c r="M134" s="5"/>
      <c r="N134" s="5"/>
      <c r="O134" s="5"/>
      <c r="P134" s="5"/>
      <c r="Q134" s="5"/>
      <c r="R134" s="5"/>
      <c r="S134" s="5"/>
      <c r="T134" s="5"/>
      <c r="U134" s="5"/>
      <c r="V134" s="5"/>
      <c r="W134" s="5"/>
      <c r="X134" s="5"/>
    </row>
    <row r="135" spans="1:24" ht="15.75" customHeight="1" x14ac:dyDescent="0.25">
      <c r="A135" s="34"/>
      <c r="B135" s="5"/>
      <c r="C135" s="5"/>
      <c r="D135" s="35"/>
      <c r="E135" s="36"/>
      <c r="F135" s="36"/>
      <c r="G135" s="37"/>
      <c r="H135" s="35"/>
      <c r="I135" s="35"/>
      <c r="J135" s="38"/>
      <c r="K135" s="39"/>
      <c r="L135" s="5"/>
      <c r="M135" s="5"/>
      <c r="N135" s="5"/>
      <c r="O135" s="5"/>
      <c r="P135" s="5"/>
      <c r="Q135" s="5"/>
      <c r="R135" s="5"/>
      <c r="S135" s="5"/>
      <c r="T135" s="5"/>
      <c r="U135" s="5"/>
      <c r="V135" s="5"/>
      <c r="W135" s="5"/>
      <c r="X135" s="5"/>
    </row>
    <row r="136" spans="1:24" ht="15.75" customHeight="1" x14ac:dyDescent="0.25">
      <c r="A136" s="34"/>
      <c r="B136" s="5"/>
      <c r="C136" s="5"/>
      <c r="D136" s="35"/>
      <c r="E136" s="36"/>
      <c r="F136" s="36"/>
      <c r="G136" s="37"/>
      <c r="H136" s="35"/>
      <c r="I136" s="35"/>
      <c r="J136" s="38"/>
      <c r="K136" s="39"/>
      <c r="L136" s="5"/>
      <c r="M136" s="5"/>
      <c r="N136" s="5"/>
      <c r="O136" s="5"/>
      <c r="P136" s="5"/>
      <c r="Q136" s="5"/>
      <c r="R136" s="5"/>
      <c r="S136" s="5"/>
      <c r="T136" s="5"/>
      <c r="U136" s="5"/>
      <c r="V136" s="5"/>
      <c r="W136" s="5"/>
      <c r="X136" s="5"/>
    </row>
    <row r="137" spans="1:24" ht="15.75" customHeight="1" x14ac:dyDescent="0.25">
      <c r="A137" s="34"/>
      <c r="B137" s="5"/>
      <c r="C137" s="5"/>
      <c r="D137" s="35"/>
      <c r="E137" s="36"/>
      <c r="F137" s="36"/>
      <c r="G137" s="37"/>
      <c r="H137" s="35"/>
      <c r="I137" s="35"/>
      <c r="J137" s="38"/>
      <c r="K137" s="39"/>
      <c r="L137" s="5"/>
      <c r="M137" s="5"/>
      <c r="N137" s="5"/>
      <c r="O137" s="5"/>
      <c r="P137" s="5"/>
      <c r="Q137" s="5"/>
      <c r="R137" s="5"/>
      <c r="S137" s="5"/>
      <c r="T137" s="5"/>
      <c r="U137" s="5"/>
      <c r="V137" s="5"/>
      <c r="W137" s="5"/>
      <c r="X137" s="5"/>
    </row>
    <row r="138" spans="1:24" ht="15.75" customHeight="1" x14ac:dyDescent="0.25">
      <c r="A138" s="34"/>
      <c r="B138" s="5"/>
      <c r="C138" s="5"/>
      <c r="D138" s="35"/>
      <c r="E138" s="36"/>
      <c r="F138" s="36"/>
      <c r="G138" s="37"/>
      <c r="H138" s="35"/>
      <c r="I138" s="35"/>
      <c r="J138" s="38"/>
      <c r="K138" s="39"/>
      <c r="L138" s="5"/>
      <c r="M138" s="5"/>
      <c r="N138" s="5"/>
      <c r="O138" s="5"/>
      <c r="P138" s="5"/>
      <c r="Q138" s="5"/>
      <c r="R138" s="5"/>
      <c r="S138" s="5"/>
      <c r="T138" s="5"/>
      <c r="U138" s="5"/>
      <c r="V138" s="5"/>
      <c r="W138" s="5"/>
      <c r="X138" s="5"/>
    </row>
    <row r="139" spans="1:24" ht="15.75" customHeight="1" x14ac:dyDescent="0.25">
      <c r="A139" s="34"/>
      <c r="B139" s="5"/>
      <c r="C139" s="5"/>
      <c r="D139" s="35"/>
      <c r="E139" s="36"/>
      <c r="F139" s="36"/>
      <c r="G139" s="37"/>
      <c r="H139" s="35"/>
      <c r="I139" s="35"/>
      <c r="J139" s="38"/>
      <c r="K139" s="39"/>
      <c r="L139" s="5"/>
      <c r="M139" s="5"/>
      <c r="N139" s="5"/>
      <c r="O139" s="5"/>
      <c r="P139" s="5"/>
      <c r="Q139" s="5"/>
      <c r="R139" s="5"/>
      <c r="S139" s="5"/>
      <c r="T139" s="5"/>
      <c r="U139" s="5"/>
      <c r="V139" s="5"/>
      <c r="W139" s="5"/>
      <c r="X139" s="5"/>
    </row>
    <row r="140" spans="1:24" ht="15.75" customHeight="1" x14ac:dyDescent="0.25">
      <c r="A140" s="34"/>
      <c r="B140" s="5"/>
      <c r="C140" s="5"/>
      <c r="D140" s="35"/>
      <c r="E140" s="36"/>
      <c r="F140" s="36"/>
      <c r="G140" s="37"/>
      <c r="H140" s="35"/>
      <c r="I140" s="35"/>
      <c r="J140" s="38"/>
      <c r="K140" s="39"/>
      <c r="L140" s="5"/>
      <c r="M140" s="5"/>
      <c r="N140" s="5"/>
      <c r="O140" s="5"/>
      <c r="P140" s="5"/>
      <c r="Q140" s="5"/>
      <c r="R140" s="5"/>
      <c r="S140" s="5"/>
      <c r="T140" s="5"/>
      <c r="U140" s="5"/>
      <c r="V140" s="5"/>
      <c r="W140" s="5"/>
      <c r="X140" s="5"/>
    </row>
    <row r="141" spans="1:24" ht="15.75" customHeight="1" x14ac:dyDescent="0.25">
      <c r="A141" s="34"/>
      <c r="B141" s="5"/>
      <c r="C141" s="5"/>
      <c r="D141" s="35"/>
      <c r="E141" s="36"/>
      <c r="F141" s="36"/>
      <c r="G141" s="37"/>
      <c r="H141" s="35"/>
      <c r="I141" s="35"/>
      <c r="J141" s="38"/>
      <c r="K141" s="39"/>
      <c r="L141" s="5"/>
      <c r="M141" s="5"/>
      <c r="N141" s="5"/>
      <c r="O141" s="5"/>
      <c r="P141" s="5"/>
      <c r="Q141" s="5"/>
      <c r="R141" s="5"/>
      <c r="S141" s="5"/>
      <c r="T141" s="5"/>
      <c r="U141" s="5"/>
      <c r="V141" s="5"/>
      <c r="W141" s="5"/>
      <c r="X141" s="5"/>
    </row>
    <row r="142" spans="1:24" ht="15.75" customHeight="1" x14ac:dyDescent="0.25">
      <c r="A142" s="34"/>
      <c r="B142" s="5"/>
      <c r="C142" s="5"/>
      <c r="D142" s="35"/>
      <c r="E142" s="36"/>
      <c r="F142" s="36"/>
      <c r="G142" s="37"/>
      <c r="H142" s="35"/>
      <c r="I142" s="35"/>
      <c r="J142" s="38"/>
      <c r="K142" s="39"/>
      <c r="L142" s="5"/>
      <c r="M142" s="5"/>
      <c r="N142" s="5"/>
      <c r="O142" s="5"/>
      <c r="P142" s="5"/>
      <c r="Q142" s="5"/>
      <c r="R142" s="5"/>
      <c r="S142" s="5"/>
      <c r="T142" s="5"/>
      <c r="U142" s="5"/>
      <c r="V142" s="5"/>
      <c r="W142" s="5"/>
      <c r="X142" s="5"/>
    </row>
    <row r="143" spans="1:24" ht="15.75" customHeight="1" x14ac:dyDescent="0.25">
      <c r="A143" s="34"/>
      <c r="B143" s="5"/>
      <c r="C143" s="5"/>
      <c r="D143" s="35"/>
      <c r="E143" s="36"/>
      <c r="F143" s="36"/>
      <c r="G143" s="37"/>
      <c r="H143" s="35"/>
      <c r="I143" s="35"/>
      <c r="J143" s="38"/>
      <c r="K143" s="39"/>
      <c r="L143" s="5"/>
      <c r="M143" s="5"/>
      <c r="N143" s="5"/>
      <c r="O143" s="5"/>
      <c r="P143" s="5"/>
      <c r="Q143" s="5"/>
      <c r="R143" s="5"/>
      <c r="S143" s="5"/>
      <c r="T143" s="5"/>
      <c r="U143" s="5"/>
      <c r="V143" s="5"/>
      <c r="W143" s="5"/>
      <c r="X143" s="5"/>
    </row>
    <row r="144" spans="1:24" ht="15.75" customHeight="1" x14ac:dyDescent="0.25">
      <c r="A144" s="34"/>
      <c r="B144" s="5"/>
      <c r="C144" s="5"/>
      <c r="D144" s="35"/>
      <c r="E144" s="36"/>
      <c r="F144" s="36"/>
      <c r="G144" s="37"/>
      <c r="H144" s="35"/>
      <c r="I144" s="35"/>
      <c r="J144" s="38"/>
      <c r="K144" s="39"/>
      <c r="L144" s="5"/>
      <c r="M144" s="5"/>
      <c r="N144" s="5"/>
      <c r="O144" s="5"/>
      <c r="P144" s="5"/>
      <c r="Q144" s="5"/>
      <c r="R144" s="5"/>
      <c r="S144" s="5"/>
      <c r="T144" s="5"/>
      <c r="U144" s="5"/>
      <c r="V144" s="5"/>
      <c r="W144" s="5"/>
      <c r="X144" s="5"/>
    </row>
    <row r="145" spans="1:24" ht="15.75" customHeight="1" x14ac:dyDescent="0.25">
      <c r="A145" s="34"/>
      <c r="B145" s="5"/>
      <c r="C145" s="5"/>
      <c r="D145" s="35"/>
      <c r="E145" s="36"/>
      <c r="F145" s="36"/>
      <c r="G145" s="37"/>
      <c r="H145" s="35"/>
      <c r="I145" s="35"/>
      <c r="J145" s="38"/>
      <c r="K145" s="39"/>
      <c r="L145" s="5"/>
      <c r="M145" s="5"/>
      <c r="N145" s="5"/>
      <c r="O145" s="5"/>
      <c r="P145" s="5"/>
      <c r="Q145" s="5"/>
      <c r="R145" s="5"/>
      <c r="S145" s="5"/>
      <c r="T145" s="5"/>
      <c r="U145" s="5"/>
      <c r="V145" s="5"/>
      <c r="W145" s="5"/>
      <c r="X145" s="5"/>
    </row>
    <row r="146" spans="1:24" ht="15.75" customHeight="1" x14ac:dyDescent="0.25">
      <c r="A146" s="34"/>
      <c r="B146" s="5"/>
      <c r="C146" s="5"/>
      <c r="D146" s="35"/>
      <c r="E146" s="36"/>
      <c r="F146" s="36"/>
      <c r="G146" s="37"/>
      <c r="H146" s="35"/>
      <c r="I146" s="35"/>
      <c r="J146" s="38"/>
      <c r="K146" s="39"/>
      <c r="L146" s="5"/>
      <c r="M146" s="5"/>
      <c r="N146" s="5"/>
      <c r="O146" s="5"/>
      <c r="P146" s="5"/>
      <c r="Q146" s="5"/>
      <c r="R146" s="5"/>
      <c r="S146" s="5"/>
      <c r="T146" s="5"/>
      <c r="U146" s="5"/>
      <c r="V146" s="5"/>
      <c r="W146" s="5"/>
      <c r="X146" s="5"/>
    </row>
    <row r="147" spans="1:24" ht="15.75" customHeight="1" x14ac:dyDescent="0.25">
      <c r="A147" s="34"/>
      <c r="B147" s="5"/>
      <c r="C147" s="5"/>
      <c r="D147" s="35"/>
      <c r="E147" s="36"/>
      <c r="F147" s="36"/>
      <c r="G147" s="37"/>
      <c r="H147" s="35"/>
      <c r="I147" s="35"/>
      <c r="J147" s="38"/>
      <c r="K147" s="39"/>
      <c r="L147" s="5"/>
      <c r="M147" s="5"/>
      <c r="N147" s="5"/>
      <c r="O147" s="5"/>
      <c r="P147" s="5"/>
      <c r="Q147" s="5"/>
      <c r="R147" s="5"/>
      <c r="S147" s="5"/>
      <c r="T147" s="5"/>
      <c r="U147" s="5"/>
      <c r="V147" s="5"/>
      <c r="W147" s="5"/>
      <c r="X147" s="5"/>
    </row>
    <row r="148" spans="1:24" ht="15.75" customHeight="1" x14ac:dyDescent="0.25">
      <c r="A148" s="34"/>
      <c r="B148" s="5"/>
      <c r="C148" s="5"/>
      <c r="D148" s="35"/>
      <c r="E148" s="36"/>
      <c r="F148" s="36"/>
      <c r="G148" s="37"/>
      <c r="H148" s="35"/>
      <c r="I148" s="35"/>
      <c r="J148" s="38"/>
      <c r="K148" s="39"/>
      <c r="L148" s="5"/>
      <c r="M148" s="5"/>
      <c r="N148" s="5"/>
      <c r="O148" s="5"/>
      <c r="P148" s="5"/>
      <c r="Q148" s="5"/>
      <c r="R148" s="5"/>
      <c r="S148" s="5"/>
      <c r="T148" s="5"/>
      <c r="U148" s="5"/>
      <c r="V148" s="5"/>
      <c r="W148" s="5"/>
      <c r="X148" s="5"/>
    </row>
    <row r="149" spans="1:24" ht="15.75" customHeight="1" x14ac:dyDescent="0.25">
      <c r="A149" s="34"/>
      <c r="B149" s="5"/>
      <c r="C149" s="5"/>
      <c r="D149" s="35"/>
      <c r="E149" s="36"/>
      <c r="F149" s="36"/>
      <c r="G149" s="37"/>
      <c r="H149" s="35"/>
      <c r="I149" s="35"/>
      <c r="J149" s="38"/>
      <c r="K149" s="39"/>
      <c r="L149" s="5"/>
      <c r="M149" s="5"/>
      <c r="N149" s="5"/>
      <c r="O149" s="5"/>
      <c r="P149" s="5"/>
      <c r="Q149" s="5"/>
      <c r="R149" s="5"/>
      <c r="S149" s="5"/>
      <c r="T149" s="5"/>
      <c r="U149" s="5"/>
      <c r="V149" s="5"/>
      <c r="W149" s="5"/>
      <c r="X149" s="5"/>
    </row>
    <row r="150" spans="1:24" ht="15.75" customHeight="1" x14ac:dyDescent="0.25">
      <c r="A150" s="34"/>
      <c r="B150" s="5"/>
      <c r="C150" s="5"/>
      <c r="D150" s="35"/>
      <c r="E150" s="36"/>
      <c r="F150" s="36"/>
      <c r="G150" s="37"/>
      <c r="H150" s="35"/>
      <c r="I150" s="35"/>
      <c r="J150" s="38"/>
      <c r="K150" s="39"/>
      <c r="L150" s="5"/>
      <c r="M150" s="5"/>
      <c r="N150" s="5"/>
      <c r="O150" s="5"/>
      <c r="P150" s="5"/>
      <c r="Q150" s="5"/>
      <c r="R150" s="5"/>
      <c r="S150" s="5"/>
      <c r="T150" s="5"/>
      <c r="U150" s="5"/>
      <c r="V150" s="5"/>
      <c r="W150" s="5"/>
      <c r="X150" s="5"/>
    </row>
    <row r="151" spans="1:24" ht="15.75" customHeight="1" x14ac:dyDescent="0.25">
      <c r="A151" s="34"/>
      <c r="B151" s="5"/>
      <c r="C151" s="5"/>
      <c r="D151" s="35"/>
      <c r="E151" s="36"/>
      <c r="F151" s="36"/>
      <c r="G151" s="37"/>
      <c r="H151" s="35"/>
      <c r="I151" s="35"/>
      <c r="J151" s="38"/>
      <c r="K151" s="39"/>
      <c r="L151" s="5"/>
      <c r="M151" s="5"/>
      <c r="N151" s="5"/>
      <c r="O151" s="5"/>
      <c r="P151" s="5"/>
      <c r="Q151" s="5"/>
      <c r="R151" s="5"/>
      <c r="S151" s="5"/>
      <c r="T151" s="5"/>
      <c r="U151" s="5"/>
      <c r="V151" s="5"/>
      <c r="W151" s="5"/>
      <c r="X151" s="5"/>
    </row>
    <row r="152" spans="1:24" ht="15.75" customHeight="1" x14ac:dyDescent="0.25">
      <c r="A152" s="34"/>
      <c r="B152" s="5"/>
      <c r="C152" s="5"/>
      <c r="D152" s="35"/>
      <c r="E152" s="36"/>
      <c r="F152" s="36"/>
      <c r="G152" s="37"/>
      <c r="H152" s="35"/>
      <c r="I152" s="35"/>
      <c r="J152" s="38"/>
      <c r="K152" s="39"/>
      <c r="L152" s="5"/>
      <c r="M152" s="5"/>
      <c r="N152" s="5"/>
      <c r="O152" s="5"/>
      <c r="P152" s="5"/>
      <c r="Q152" s="5"/>
      <c r="R152" s="5"/>
      <c r="S152" s="5"/>
      <c r="T152" s="5"/>
      <c r="U152" s="5"/>
      <c r="V152" s="5"/>
      <c r="W152" s="5"/>
      <c r="X152" s="5"/>
    </row>
    <row r="153" spans="1:24" ht="15.75" customHeight="1" x14ac:dyDescent="0.25">
      <c r="A153" s="34"/>
      <c r="B153" s="5"/>
      <c r="C153" s="5"/>
      <c r="D153" s="35"/>
      <c r="E153" s="36"/>
      <c r="F153" s="36"/>
      <c r="G153" s="37"/>
      <c r="H153" s="35"/>
      <c r="I153" s="35"/>
      <c r="J153" s="38"/>
      <c r="K153" s="39"/>
      <c r="L153" s="5"/>
      <c r="M153" s="5"/>
      <c r="N153" s="5"/>
      <c r="O153" s="5"/>
      <c r="P153" s="5"/>
      <c r="Q153" s="5"/>
      <c r="R153" s="5"/>
      <c r="S153" s="5"/>
      <c r="T153" s="5"/>
      <c r="U153" s="5"/>
      <c r="V153" s="5"/>
      <c r="W153" s="5"/>
      <c r="X153" s="5"/>
    </row>
    <row r="154" spans="1:24" ht="15.75" customHeight="1" x14ac:dyDescent="0.25">
      <c r="A154" s="34"/>
      <c r="B154" s="5"/>
      <c r="C154" s="5"/>
      <c r="D154" s="35"/>
      <c r="E154" s="36"/>
      <c r="F154" s="36"/>
      <c r="G154" s="37"/>
      <c r="H154" s="35"/>
      <c r="I154" s="35"/>
      <c r="J154" s="38"/>
      <c r="K154" s="39"/>
      <c r="L154" s="5"/>
      <c r="M154" s="5"/>
      <c r="N154" s="5"/>
      <c r="O154" s="5"/>
      <c r="P154" s="5"/>
      <c r="Q154" s="5"/>
      <c r="R154" s="5"/>
      <c r="S154" s="5"/>
      <c r="T154" s="5"/>
      <c r="U154" s="5"/>
      <c r="V154" s="5"/>
      <c r="W154" s="5"/>
      <c r="X154" s="5"/>
    </row>
    <row r="155" spans="1:24" ht="15.75" customHeight="1" x14ac:dyDescent="0.25">
      <c r="A155" s="34"/>
      <c r="B155" s="5"/>
      <c r="C155" s="5"/>
      <c r="D155" s="35"/>
      <c r="E155" s="36"/>
      <c r="F155" s="36"/>
      <c r="G155" s="37"/>
      <c r="H155" s="35"/>
      <c r="I155" s="35"/>
      <c r="J155" s="38"/>
      <c r="K155" s="39"/>
      <c r="L155" s="5"/>
      <c r="M155" s="5"/>
      <c r="N155" s="5"/>
      <c r="O155" s="5"/>
      <c r="P155" s="5"/>
      <c r="Q155" s="5"/>
      <c r="R155" s="5"/>
      <c r="S155" s="5"/>
      <c r="T155" s="5"/>
      <c r="U155" s="5"/>
      <c r="V155" s="5"/>
      <c r="W155" s="5"/>
      <c r="X155" s="5"/>
    </row>
    <row r="156" spans="1:24" ht="15.75" customHeight="1" x14ac:dyDescent="0.25">
      <c r="A156" s="34"/>
      <c r="B156" s="5"/>
      <c r="C156" s="5"/>
      <c r="D156" s="35"/>
      <c r="E156" s="36"/>
      <c r="F156" s="36"/>
      <c r="G156" s="37"/>
      <c r="H156" s="35"/>
      <c r="I156" s="35"/>
      <c r="J156" s="38"/>
      <c r="K156" s="39"/>
      <c r="L156" s="5"/>
      <c r="M156" s="5"/>
      <c r="N156" s="5"/>
      <c r="O156" s="5"/>
      <c r="P156" s="5"/>
      <c r="Q156" s="5"/>
      <c r="R156" s="5"/>
      <c r="S156" s="5"/>
      <c r="T156" s="5"/>
      <c r="U156" s="5"/>
      <c r="V156" s="5"/>
      <c r="W156" s="5"/>
      <c r="X156" s="5"/>
    </row>
    <row r="157" spans="1:24" ht="15.75" customHeight="1" x14ac:dyDescent="0.25">
      <c r="A157" s="34"/>
      <c r="B157" s="5"/>
      <c r="C157" s="5"/>
      <c r="D157" s="35"/>
      <c r="E157" s="36"/>
      <c r="F157" s="36"/>
      <c r="G157" s="37"/>
      <c r="H157" s="35"/>
      <c r="I157" s="35"/>
      <c r="J157" s="38"/>
      <c r="K157" s="39"/>
      <c r="L157" s="5"/>
      <c r="M157" s="5"/>
      <c r="N157" s="5"/>
      <c r="O157" s="5"/>
      <c r="P157" s="5"/>
      <c r="Q157" s="5"/>
      <c r="R157" s="5"/>
      <c r="S157" s="5"/>
      <c r="T157" s="5"/>
      <c r="U157" s="5"/>
      <c r="V157" s="5"/>
      <c r="W157" s="5"/>
      <c r="X157" s="5"/>
    </row>
    <row r="158" spans="1:24" ht="15.75" customHeight="1" x14ac:dyDescent="0.25">
      <c r="A158" s="34"/>
      <c r="B158" s="5"/>
      <c r="C158" s="5"/>
      <c r="D158" s="35"/>
      <c r="E158" s="36"/>
      <c r="F158" s="36"/>
      <c r="G158" s="37"/>
      <c r="H158" s="35"/>
      <c r="I158" s="35"/>
      <c r="J158" s="38"/>
      <c r="K158" s="39"/>
      <c r="L158" s="5"/>
      <c r="M158" s="5"/>
      <c r="N158" s="5"/>
      <c r="O158" s="5"/>
      <c r="P158" s="5"/>
      <c r="Q158" s="5"/>
      <c r="R158" s="5"/>
      <c r="S158" s="5"/>
      <c r="T158" s="5"/>
      <c r="U158" s="5"/>
      <c r="V158" s="5"/>
      <c r="W158" s="5"/>
      <c r="X158" s="5"/>
    </row>
    <row r="159" spans="1:24" ht="15.75" customHeight="1" x14ac:dyDescent="0.25">
      <c r="A159" s="34"/>
      <c r="B159" s="5"/>
      <c r="C159" s="5"/>
      <c r="D159" s="35"/>
      <c r="E159" s="36"/>
      <c r="F159" s="36"/>
      <c r="G159" s="37"/>
      <c r="H159" s="35"/>
      <c r="I159" s="35"/>
      <c r="J159" s="38"/>
      <c r="K159" s="39"/>
      <c r="L159" s="5"/>
      <c r="M159" s="5"/>
      <c r="N159" s="5"/>
      <c r="O159" s="5"/>
      <c r="P159" s="5"/>
      <c r="Q159" s="5"/>
      <c r="R159" s="5"/>
      <c r="S159" s="5"/>
      <c r="T159" s="5"/>
      <c r="U159" s="5"/>
      <c r="V159" s="5"/>
      <c r="W159" s="5"/>
      <c r="X159" s="5"/>
    </row>
    <row r="160" spans="1:24" ht="15.75" customHeight="1" x14ac:dyDescent="0.25">
      <c r="A160" s="34"/>
      <c r="B160" s="5"/>
      <c r="C160" s="5"/>
      <c r="D160" s="35"/>
      <c r="E160" s="36"/>
      <c r="F160" s="36"/>
      <c r="G160" s="37"/>
      <c r="H160" s="35"/>
      <c r="I160" s="35"/>
      <c r="J160" s="38"/>
      <c r="K160" s="39"/>
      <c r="L160" s="5"/>
      <c r="M160" s="5"/>
      <c r="N160" s="5"/>
      <c r="O160" s="5"/>
      <c r="P160" s="5"/>
      <c r="Q160" s="5"/>
      <c r="R160" s="5"/>
      <c r="S160" s="5"/>
      <c r="T160" s="5"/>
      <c r="U160" s="5"/>
      <c r="V160" s="5"/>
      <c r="W160" s="5"/>
      <c r="X160" s="5"/>
    </row>
    <row r="161" spans="1:24" ht="15.75" customHeight="1" x14ac:dyDescent="0.25">
      <c r="A161" s="34"/>
      <c r="B161" s="5"/>
      <c r="C161" s="5"/>
      <c r="D161" s="35"/>
      <c r="E161" s="36"/>
      <c r="F161" s="36"/>
      <c r="G161" s="37"/>
      <c r="H161" s="35"/>
      <c r="I161" s="35"/>
      <c r="J161" s="38"/>
      <c r="K161" s="39"/>
      <c r="L161" s="5"/>
      <c r="M161" s="5"/>
      <c r="N161" s="5"/>
      <c r="O161" s="5"/>
      <c r="P161" s="5"/>
      <c r="Q161" s="5"/>
      <c r="R161" s="5"/>
      <c r="S161" s="5"/>
      <c r="T161" s="5"/>
      <c r="U161" s="5"/>
      <c r="V161" s="5"/>
      <c r="W161" s="5"/>
      <c r="X161" s="5"/>
    </row>
    <row r="162" spans="1:24" ht="15.75" customHeight="1" x14ac:dyDescent="0.25">
      <c r="A162" s="34"/>
      <c r="B162" s="5"/>
      <c r="C162" s="5"/>
      <c r="D162" s="35"/>
      <c r="E162" s="36"/>
      <c r="F162" s="36"/>
      <c r="G162" s="37"/>
      <c r="H162" s="35"/>
      <c r="I162" s="35"/>
      <c r="J162" s="38"/>
      <c r="K162" s="39"/>
      <c r="L162" s="5"/>
      <c r="M162" s="5"/>
      <c r="N162" s="5"/>
      <c r="O162" s="5"/>
      <c r="P162" s="5"/>
      <c r="Q162" s="5"/>
      <c r="R162" s="5"/>
      <c r="S162" s="5"/>
      <c r="T162" s="5"/>
      <c r="U162" s="5"/>
      <c r="V162" s="5"/>
      <c r="W162" s="5"/>
      <c r="X162" s="5"/>
    </row>
    <row r="163" spans="1:24" ht="15.75" customHeight="1" x14ac:dyDescent="0.25">
      <c r="A163" s="34"/>
      <c r="B163" s="5"/>
      <c r="C163" s="5"/>
      <c r="D163" s="35"/>
      <c r="E163" s="36"/>
      <c r="F163" s="36"/>
      <c r="G163" s="37"/>
      <c r="H163" s="35"/>
      <c r="I163" s="35"/>
      <c r="J163" s="38"/>
      <c r="K163" s="39"/>
      <c r="L163" s="5"/>
      <c r="M163" s="5"/>
      <c r="N163" s="5"/>
      <c r="O163" s="5"/>
      <c r="P163" s="5"/>
      <c r="Q163" s="5"/>
      <c r="R163" s="5"/>
      <c r="S163" s="5"/>
      <c r="T163" s="5"/>
      <c r="U163" s="5"/>
      <c r="V163" s="5"/>
      <c r="W163" s="5"/>
      <c r="X163" s="5"/>
    </row>
    <row r="164" spans="1:24" ht="15.75" customHeight="1" x14ac:dyDescent="0.25">
      <c r="A164" s="34"/>
      <c r="B164" s="5"/>
      <c r="C164" s="5"/>
      <c r="D164" s="35"/>
      <c r="E164" s="36"/>
      <c r="F164" s="36"/>
      <c r="G164" s="37"/>
      <c r="H164" s="35"/>
      <c r="I164" s="35"/>
      <c r="J164" s="38"/>
      <c r="K164" s="39"/>
      <c r="L164" s="5"/>
      <c r="M164" s="5"/>
      <c r="N164" s="5"/>
      <c r="O164" s="5"/>
      <c r="P164" s="5"/>
      <c r="Q164" s="5"/>
      <c r="R164" s="5"/>
      <c r="S164" s="5"/>
      <c r="T164" s="5"/>
      <c r="U164" s="5"/>
      <c r="V164" s="5"/>
      <c r="W164" s="5"/>
      <c r="X164" s="5"/>
    </row>
    <row r="165" spans="1:24" ht="15.75" customHeight="1" x14ac:dyDescent="0.25">
      <c r="A165" s="34"/>
      <c r="B165" s="5"/>
      <c r="C165" s="5"/>
      <c r="D165" s="35"/>
      <c r="E165" s="36"/>
      <c r="F165" s="36"/>
      <c r="G165" s="37"/>
      <c r="H165" s="35"/>
      <c r="I165" s="35"/>
      <c r="J165" s="38"/>
      <c r="K165" s="39"/>
      <c r="L165" s="5"/>
      <c r="M165" s="5"/>
      <c r="N165" s="5"/>
      <c r="O165" s="5"/>
      <c r="P165" s="5"/>
      <c r="Q165" s="5"/>
      <c r="R165" s="5"/>
      <c r="S165" s="5"/>
      <c r="T165" s="5"/>
      <c r="U165" s="5"/>
      <c r="V165" s="5"/>
      <c r="W165" s="5"/>
      <c r="X165" s="5"/>
    </row>
    <row r="166" spans="1:24" ht="15.75" customHeight="1" x14ac:dyDescent="0.25">
      <c r="A166" s="34"/>
      <c r="B166" s="5"/>
      <c r="C166" s="5"/>
      <c r="D166" s="35"/>
      <c r="E166" s="36"/>
      <c r="F166" s="36"/>
      <c r="G166" s="37"/>
      <c r="H166" s="35"/>
      <c r="I166" s="35"/>
      <c r="J166" s="38"/>
      <c r="K166" s="39"/>
      <c r="L166" s="5"/>
      <c r="M166" s="5"/>
      <c r="N166" s="5"/>
      <c r="O166" s="5"/>
      <c r="P166" s="5"/>
      <c r="Q166" s="5"/>
      <c r="R166" s="5"/>
      <c r="S166" s="5"/>
      <c r="T166" s="5"/>
      <c r="U166" s="5"/>
      <c r="V166" s="5"/>
      <c r="W166" s="5"/>
      <c r="X166" s="5"/>
    </row>
    <row r="167" spans="1:24" ht="15.75" customHeight="1" x14ac:dyDescent="0.25">
      <c r="A167" s="34"/>
      <c r="B167" s="5"/>
      <c r="C167" s="5"/>
      <c r="D167" s="35"/>
      <c r="E167" s="36"/>
      <c r="F167" s="36"/>
      <c r="G167" s="37"/>
      <c r="H167" s="35"/>
      <c r="I167" s="35"/>
      <c r="J167" s="38"/>
      <c r="K167" s="39"/>
      <c r="L167" s="5"/>
      <c r="M167" s="5"/>
      <c r="N167" s="5"/>
      <c r="O167" s="5"/>
      <c r="P167" s="5"/>
      <c r="Q167" s="5"/>
      <c r="R167" s="5"/>
      <c r="S167" s="5"/>
      <c r="T167" s="5"/>
      <c r="U167" s="5"/>
      <c r="V167" s="5"/>
      <c r="W167" s="5"/>
      <c r="X167" s="5"/>
    </row>
    <row r="168" spans="1:24" ht="15.75" customHeight="1" x14ac:dyDescent="0.25">
      <c r="A168" s="34"/>
      <c r="B168" s="5"/>
      <c r="C168" s="5"/>
      <c r="D168" s="35"/>
      <c r="E168" s="36"/>
      <c r="F168" s="36"/>
      <c r="G168" s="37"/>
      <c r="H168" s="35"/>
      <c r="I168" s="35"/>
      <c r="J168" s="38"/>
      <c r="K168" s="39"/>
      <c r="L168" s="5"/>
      <c r="M168" s="5"/>
      <c r="N168" s="5"/>
      <c r="O168" s="5"/>
      <c r="P168" s="5"/>
      <c r="Q168" s="5"/>
      <c r="R168" s="5"/>
      <c r="S168" s="5"/>
      <c r="T168" s="5"/>
      <c r="U168" s="5"/>
      <c r="V168" s="5"/>
      <c r="W168" s="5"/>
      <c r="X168" s="5"/>
    </row>
    <row r="169" spans="1:24" ht="15.75" customHeight="1" x14ac:dyDescent="0.25">
      <c r="A169" s="34"/>
      <c r="B169" s="5"/>
      <c r="C169" s="5"/>
      <c r="D169" s="35"/>
      <c r="E169" s="36"/>
      <c r="F169" s="36"/>
      <c r="G169" s="37"/>
      <c r="H169" s="35"/>
      <c r="I169" s="35"/>
      <c r="J169" s="38"/>
      <c r="K169" s="39"/>
      <c r="L169" s="5"/>
      <c r="M169" s="5"/>
      <c r="N169" s="5"/>
      <c r="O169" s="5"/>
      <c r="P169" s="5"/>
      <c r="Q169" s="5"/>
      <c r="R169" s="5"/>
      <c r="S169" s="5"/>
      <c r="T169" s="5"/>
      <c r="U169" s="5"/>
      <c r="V169" s="5"/>
      <c r="W169" s="5"/>
      <c r="X169" s="5"/>
    </row>
    <row r="170" spans="1:24" ht="15.75" customHeight="1" x14ac:dyDescent="0.25">
      <c r="A170" s="34"/>
      <c r="B170" s="5"/>
      <c r="C170" s="5"/>
      <c r="D170" s="35"/>
      <c r="E170" s="36"/>
      <c r="F170" s="36"/>
      <c r="G170" s="37"/>
      <c r="H170" s="35"/>
      <c r="I170" s="35"/>
      <c r="J170" s="38"/>
      <c r="K170" s="39"/>
      <c r="L170" s="5"/>
      <c r="M170" s="5"/>
      <c r="N170" s="5"/>
      <c r="O170" s="5"/>
      <c r="P170" s="5"/>
      <c r="Q170" s="5"/>
      <c r="R170" s="5"/>
      <c r="S170" s="5"/>
      <c r="T170" s="5"/>
      <c r="U170" s="5"/>
      <c r="V170" s="5"/>
      <c r="W170" s="5"/>
      <c r="X170" s="5"/>
    </row>
    <row r="171" spans="1:24" ht="15.75" customHeight="1" x14ac:dyDescent="0.25">
      <c r="A171" s="34"/>
      <c r="B171" s="5"/>
      <c r="C171" s="5"/>
      <c r="D171" s="35"/>
      <c r="E171" s="36"/>
      <c r="F171" s="36"/>
      <c r="G171" s="37"/>
      <c r="H171" s="35"/>
      <c r="I171" s="35"/>
      <c r="J171" s="38"/>
      <c r="K171" s="39"/>
      <c r="L171" s="5"/>
      <c r="M171" s="5"/>
      <c r="N171" s="5"/>
      <c r="O171" s="5"/>
      <c r="P171" s="5"/>
      <c r="Q171" s="5"/>
      <c r="R171" s="5"/>
      <c r="S171" s="5"/>
      <c r="T171" s="5"/>
      <c r="U171" s="5"/>
      <c r="V171" s="5"/>
      <c r="W171" s="5"/>
      <c r="X171" s="5"/>
    </row>
    <row r="172" spans="1:24" ht="15.75" customHeight="1" x14ac:dyDescent="0.25">
      <c r="A172" s="34"/>
      <c r="B172" s="5"/>
      <c r="C172" s="5"/>
      <c r="D172" s="35"/>
      <c r="E172" s="36"/>
      <c r="F172" s="36"/>
      <c r="G172" s="37"/>
      <c r="H172" s="35"/>
      <c r="I172" s="35"/>
      <c r="J172" s="38"/>
      <c r="K172" s="39"/>
      <c r="L172" s="5"/>
      <c r="M172" s="5"/>
      <c r="N172" s="5"/>
      <c r="O172" s="5"/>
      <c r="P172" s="5"/>
      <c r="Q172" s="5"/>
      <c r="R172" s="5"/>
      <c r="S172" s="5"/>
      <c r="T172" s="5"/>
      <c r="U172" s="5"/>
      <c r="V172" s="5"/>
      <c r="W172" s="5"/>
      <c r="X172" s="5"/>
    </row>
    <row r="173" spans="1:24" ht="15.75" customHeight="1" x14ac:dyDescent="0.25">
      <c r="A173" s="34"/>
      <c r="B173" s="5"/>
      <c r="C173" s="5"/>
      <c r="D173" s="35"/>
      <c r="E173" s="36"/>
      <c r="F173" s="36"/>
      <c r="G173" s="37"/>
      <c r="H173" s="35"/>
      <c r="I173" s="35"/>
      <c r="J173" s="38"/>
      <c r="K173" s="39"/>
      <c r="L173" s="5"/>
      <c r="M173" s="5"/>
      <c r="N173" s="5"/>
      <c r="O173" s="5"/>
      <c r="P173" s="5"/>
      <c r="Q173" s="5"/>
      <c r="R173" s="5"/>
      <c r="S173" s="5"/>
      <c r="T173" s="5"/>
      <c r="U173" s="5"/>
      <c r="V173" s="5"/>
      <c r="W173" s="5"/>
      <c r="X173" s="5"/>
    </row>
    <row r="174" spans="1:24" ht="15.75" customHeight="1" x14ac:dyDescent="0.25">
      <c r="A174" s="34"/>
      <c r="B174" s="5"/>
      <c r="C174" s="5"/>
      <c r="D174" s="35"/>
      <c r="E174" s="36"/>
      <c r="F174" s="36"/>
      <c r="G174" s="37"/>
      <c r="H174" s="35"/>
      <c r="I174" s="35"/>
      <c r="J174" s="38"/>
      <c r="K174" s="39"/>
      <c r="L174" s="5"/>
      <c r="M174" s="5"/>
      <c r="N174" s="5"/>
      <c r="O174" s="5"/>
      <c r="P174" s="5"/>
      <c r="Q174" s="5"/>
      <c r="R174" s="5"/>
      <c r="S174" s="5"/>
      <c r="T174" s="5"/>
      <c r="U174" s="5"/>
      <c r="V174" s="5"/>
      <c r="W174" s="5"/>
      <c r="X174" s="5"/>
    </row>
    <row r="175" spans="1:24" ht="15.75" customHeight="1" x14ac:dyDescent="0.25">
      <c r="A175" s="34"/>
      <c r="B175" s="5"/>
      <c r="C175" s="5"/>
      <c r="D175" s="35"/>
      <c r="E175" s="36"/>
      <c r="F175" s="36"/>
      <c r="G175" s="37"/>
      <c r="H175" s="35"/>
      <c r="I175" s="35"/>
      <c r="J175" s="38"/>
      <c r="K175" s="39"/>
      <c r="L175" s="5"/>
      <c r="M175" s="5"/>
      <c r="N175" s="5"/>
      <c r="O175" s="5"/>
      <c r="P175" s="5"/>
      <c r="Q175" s="5"/>
      <c r="R175" s="5"/>
      <c r="S175" s="5"/>
      <c r="T175" s="5"/>
      <c r="U175" s="5"/>
      <c r="V175" s="5"/>
      <c r="W175" s="5"/>
      <c r="X175" s="5"/>
    </row>
    <row r="176" spans="1:24" ht="15.75" customHeight="1" x14ac:dyDescent="0.25">
      <c r="A176" s="34"/>
      <c r="B176" s="5"/>
      <c r="C176" s="5"/>
      <c r="D176" s="35"/>
      <c r="E176" s="36"/>
      <c r="F176" s="36"/>
      <c r="G176" s="37"/>
      <c r="H176" s="35"/>
      <c r="I176" s="35"/>
      <c r="J176" s="38"/>
      <c r="K176" s="39"/>
      <c r="L176" s="5"/>
      <c r="M176" s="5"/>
      <c r="N176" s="5"/>
      <c r="O176" s="5"/>
      <c r="P176" s="5"/>
      <c r="Q176" s="5"/>
      <c r="R176" s="5"/>
      <c r="S176" s="5"/>
      <c r="T176" s="5"/>
      <c r="U176" s="5"/>
      <c r="V176" s="5"/>
      <c r="W176" s="5"/>
      <c r="X176" s="5"/>
    </row>
    <row r="177" spans="1:24" ht="15.75" customHeight="1" x14ac:dyDescent="0.25">
      <c r="A177" s="34"/>
      <c r="B177" s="5"/>
      <c r="C177" s="5"/>
      <c r="D177" s="35"/>
      <c r="E177" s="36"/>
      <c r="F177" s="36"/>
      <c r="G177" s="37"/>
      <c r="H177" s="35"/>
      <c r="I177" s="35"/>
      <c r="J177" s="38"/>
      <c r="K177" s="39"/>
      <c r="L177" s="5"/>
      <c r="M177" s="5"/>
      <c r="N177" s="5"/>
      <c r="O177" s="5"/>
      <c r="P177" s="5"/>
      <c r="Q177" s="5"/>
      <c r="R177" s="5"/>
      <c r="S177" s="5"/>
      <c r="T177" s="5"/>
      <c r="U177" s="5"/>
      <c r="V177" s="5"/>
      <c r="W177" s="5"/>
      <c r="X177" s="5"/>
    </row>
    <row r="178" spans="1:24" ht="15.75" customHeight="1" x14ac:dyDescent="0.25">
      <c r="A178" s="34"/>
      <c r="B178" s="5"/>
      <c r="C178" s="5"/>
      <c r="D178" s="35"/>
      <c r="E178" s="36"/>
      <c r="F178" s="36"/>
      <c r="G178" s="37"/>
      <c r="H178" s="35"/>
      <c r="I178" s="35"/>
      <c r="J178" s="38"/>
      <c r="K178" s="39"/>
      <c r="L178" s="5"/>
      <c r="M178" s="5"/>
      <c r="N178" s="5"/>
      <c r="O178" s="5"/>
      <c r="P178" s="5"/>
      <c r="Q178" s="5"/>
      <c r="R178" s="5"/>
      <c r="S178" s="5"/>
      <c r="T178" s="5"/>
      <c r="U178" s="5"/>
      <c r="V178" s="5"/>
      <c r="W178" s="5"/>
      <c r="X178" s="5"/>
    </row>
    <row r="179" spans="1:24" ht="15.75" customHeight="1" x14ac:dyDescent="0.25">
      <c r="A179" s="34"/>
      <c r="B179" s="5"/>
      <c r="C179" s="5"/>
      <c r="D179" s="35"/>
      <c r="E179" s="36"/>
      <c r="F179" s="36"/>
      <c r="G179" s="37"/>
      <c r="H179" s="35"/>
      <c r="I179" s="35"/>
      <c r="J179" s="38"/>
      <c r="K179" s="39"/>
      <c r="L179" s="5"/>
      <c r="M179" s="5"/>
      <c r="N179" s="5"/>
      <c r="O179" s="5"/>
      <c r="P179" s="5"/>
      <c r="Q179" s="5"/>
      <c r="R179" s="5"/>
      <c r="S179" s="5"/>
      <c r="T179" s="5"/>
      <c r="U179" s="5"/>
      <c r="V179" s="5"/>
      <c r="W179" s="5"/>
      <c r="X179" s="5"/>
    </row>
    <row r="180" spans="1:24" ht="15.75" customHeight="1" x14ac:dyDescent="0.25">
      <c r="A180" s="34"/>
      <c r="B180" s="5"/>
      <c r="C180" s="5"/>
      <c r="D180" s="35"/>
      <c r="E180" s="36"/>
      <c r="F180" s="36"/>
      <c r="G180" s="37"/>
      <c r="H180" s="35"/>
      <c r="I180" s="35"/>
      <c r="J180" s="38"/>
      <c r="K180" s="39"/>
      <c r="L180" s="5"/>
      <c r="M180" s="5"/>
      <c r="N180" s="5"/>
      <c r="O180" s="5"/>
      <c r="P180" s="5"/>
      <c r="Q180" s="5"/>
      <c r="R180" s="5"/>
      <c r="S180" s="5"/>
      <c r="T180" s="5"/>
      <c r="U180" s="5"/>
      <c r="V180" s="5"/>
      <c r="W180" s="5"/>
      <c r="X180" s="5"/>
    </row>
    <row r="181" spans="1:24" ht="15.75" customHeight="1" x14ac:dyDescent="0.25">
      <c r="A181" s="34"/>
      <c r="B181" s="5"/>
      <c r="C181" s="5"/>
      <c r="D181" s="35"/>
      <c r="E181" s="36"/>
      <c r="F181" s="36"/>
      <c r="G181" s="37"/>
      <c r="H181" s="35"/>
      <c r="I181" s="35"/>
      <c r="J181" s="38"/>
      <c r="K181" s="39"/>
      <c r="L181" s="5"/>
      <c r="M181" s="5"/>
      <c r="N181" s="5"/>
      <c r="O181" s="5"/>
      <c r="P181" s="5"/>
      <c r="Q181" s="5"/>
      <c r="R181" s="5"/>
      <c r="S181" s="5"/>
      <c r="T181" s="5"/>
      <c r="U181" s="5"/>
      <c r="V181" s="5"/>
      <c r="W181" s="5"/>
      <c r="X181" s="5"/>
    </row>
    <row r="182" spans="1:24" ht="15.75" customHeight="1" x14ac:dyDescent="0.25">
      <c r="A182" s="34"/>
      <c r="B182" s="5"/>
      <c r="C182" s="5"/>
      <c r="D182" s="35"/>
      <c r="E182" s="36"/>
      <c r="F182" s="36"/>
      <c r="G182" s="37"/>
      <c r="H182" s="35"/>
      <c r="I182" s="35"/>
      <c r="J182" s="38"/>
      <c r="K182" s="39"/>
      <c r="L182" s="5"/>
      <c r="M182" s="5"/>
      <c r="N182" s="5"/>
      <c r="O182" s="5"/>
      <c r="P182" s="5"/>
      <c r="Q182" s="5"/>
      <c r="R182" s="5"/>
      <c r="S182" s="5"/>
      <c r="T182" s="5"/>
      <c r="U182" s="5"/>
      <c r="V182" s="5"/>
      <c r="W182" s="5"/>
      <c r="X182" s="5"/>
    </row>
    <row r="183" spans="1:24" ht="15.75" customHeight="1" x14ac:dyDescent="0.25">
      <c r="A183" s="34"/>
      <c r="B183" s="5"/>
      <c r="C183" s="5"/>
      <c r="D183" s="35"/>
      <c r="E183" s="36"/>
      <c r="F183" s="36"/>
      <c r="G183" s="37"/>
      <c r="H183" s="35"/>
      <c r="I183" s="35"/>
      <c r="J183" s="38"/>
      <c r="K183" s="39"/>
      <c r="L183" s="5"/>
      <c r="M183" s="5"/>
      <c r="N183" s="5"/>
      <c r="O183" s="5"/>
      <c r="P183" s="5"/>
      <c r="Q183" s="5"/>
      <c r="R183" s="5"/>
      <c r="S183" s="5"/>
      <c r="T183" s="5"/>
      <c r="U183" s="5"/>
      <c r="V183" s="5"/>
      <c r="W183" s="5"/>
      <c r="X183" s="5"/>
    </row>
    <row r="184" spans="1:24" ht="15.75" customHeight="1" x14ac:dyDescent="0.25">
      <c r="A184" s="34"/>
      <c r="B184" s="5"/>
      <c r="C184" s="5"/>
      <c r="D184" s="35"/>
      <c r="E184" s="36"/>
      <c r="F184" s="36"/>
      <c r="G184" s="37"/>
      <c r="H184" s="35"/>
      <c r="I184" s="35"/>
      <c r="J184" s="38"/>
      <c r="K184" s="39"/>
      <c r="L184" s="5"/>
      <c r="M184" s="5"/>
      <c r="N184" s="5"/>
      <c r="O184" s="5"/>
      <c r="P184" s="5"/>
      <c r="Q184" s="5"/>
      <c r="R184" s="5"/>
      <c r="S184" s="5"/>
      <c r="T184" s="5"/>
      <c r="U184" s="5"/>
      <c r="V184" s="5"/>
      <c r="W184" s="5"/>
      <c r="X184" s="5"/>
    </row>
    <row r="185" spans="1:24" ht="15.75" customHeight="1" x14ac:dyDescent="0.25">
      <c r="A185" s="34"/>
      <c r="B185" s="5"/>
      <c r="C185" s="5"/>
      <c r="D185" s="35"/>
      <c r="E185" s="36"/>
      <c r="F185" s="36"/>
      <c r="G185" s="37"/>
      <c r="H185" s="35"/>
      <c r="I185" s="35"/>
      <c r="J185" s="38"/>
      <c r="K185" s="39"/>
      <c r="L185" s="5"/>
      <c r="M185" s="5"/>
      <c r="N185" s="5"/>
      <c r="O185" s="5"/>
      <c r="P185" s="5"/>
      <c r="Q185" s="5"/>
      <c r="R185" s="5"/>
      <c r="S185" s="5"/>
      <c r="T185" s="5"/>
      <c r="U185" s="5"/>
      <c r="V185" s="5"/>
      <c r="W185" s="5"/>
      <c r="X185" s="5"/>
    </row>
    <row r="186" spans="1:24" ht="15.75" customHeight="1" x14ac:dyDescent="0.25">
      <c r="A186" s="34"/>
      <c r="B186" s="5"/>
      <c r="C186" s="5"/>
      <c r="D186" s="35"/>
      <c r="E186" s="36"/>
      <c r="F186" s="36"/>
      <c r="G186" s="37"/>
      <c r="H186" s="35"/>
      <c r="I186" s="35"/>
      <c r="J186" s="38"/>
      <c r="K186" s="39"/>
      <c r="L186" s="5"/>
      <c r="M186" s="5"/>
      <c r="N186" s="5"/>
      <c r="O186" s="5"/>
      <c r="P186" s="5"/>
      <c r="Q186" s="5"/>
      <c r="R186" s="5"/>
      <c r="S186" s="5"/>
      <c r="T186" s="5"/>
      <c r="U186" s="5"/>
      <c r="V186" s="5"/>
      <c r="W186" s="5"/>
      <c r="X186" s="5"/>
    </row>
    <row r="187" spans="1:24" ht="15.75" customHeight="1" x14ac:dyDescent="0.25">
      <c r="A187" s="34"/>
      <c r="B187" s="5"/>
      <c r="C187" s="5"/>
      <c r="D187" s="35"/>
      <c r="E187" s="36"/>
      <c r="F187" s="36"/>
      <c r="G187" s="37"/>
      <c r="H187" s="35"/>
      <c r="I187" s="35"/>
      <c r="J187" s="38"/>
      <c r="K187" s="39"/>
      <c r="L187" s="5"/>
      <c r="M187" s="5"/>
      <c r="N187" s="5"/>
      <c r="O187" s="5"/>
      <c r="P187" s="5"/>
      <c r="Q187" s="5"/>
      <c r="R187" s="5"/>
      <c r="S187" s="5"/>
      <c r="T187" s="5"/>
      <c r="U187" s="5"/>
      <c r="V187" s="5"/>
      <c r="W187" s="5"/>
      <c r="X187" s="5"/>
    </row>
    <row r="188" spans="1:24" ht="15.75" customHeight="1" x14ac:dyDescent="0.25">
      <c r="A188" s="34"/>
      <c r="B188" s="5"/>
      <c r="C188" s="5"/>
      <c r="D188" s="35"/>
      <c r="E188" s="36"/>
      <c r="F188" s="36"/>
      <c r="G188" s="37"/>
      <c r="H188" s="35"/>
      <c r="I188" s="35"/>
      <c r="J188" s="38"/>
      <c r="K188" s="39"/>
      <c r="L188" s="5"/>
      <c r="M188" s="5"/>
      <c r="N188" s="5"/>
      <c r="O188" s="5"/>
      <c r="P188" s="5"/>
      <c r="Q188" s="5"/>
      <c r="R188" s="5"/>
      <c r="S188" s="5"/>
      <c r="T188" s="5"/>
      <c r="U188" s="5"/>
      <c r="V188" s="5"/>
      <c r="W188" s="5"/>
      <c r="X188" s="5"/>
    </row>
    <row r="189" spans="1:24" ht="15.75" customHeight="1" x14ac:dyDescent="0.25">
      <c r="A189" s="34"/>
      <c r="B189" s="5"/>
      <c r="C189" s="5"/>
      <c r="D189" s="35"/>
      <c r="E189" s="36"/>
      <c r="F189" s="36"/>
      <c r="G189" s="37"/>
      <c r="H189" s="35"/>
      <c r="I189" s="35"/>
      <c r="J189" s="38"/>
      <c r="K189" s="39"/>
      <c r="L189" s="5"/>
      <c r="M189" s="5"/>
      <c r="N189" s="5"/>
      <c r="O189" s="5"/>
      <c r="P189" s="5"/>
      <c r="Q189" s="5"/>
      <c r="R189" s="5"/>
      <c r="S189" s="5"/>
      <c r="T189" s="5"/>
      <c r="U189" s="5"/>
      <c r="V189" s="5"/>
      <c r="W189" s="5"/>
      <c r="X189" s="5"/>
    </row>
    <row r="190" spans="1:24" ht="15.75" customHeight="1" x14ac:dyDescent="0.25">
      <c r="A190" s="34"/>
      <c r="B190" s="5"/>
      <c r="C190" s="5"/>
      <c r="D190" s="35"/>
      <c r="E190" s="36"/>
      <c r="F190" s="36"/>
      <c r="G190" s="37"/>
      <c r="H190" s="35"/>
      <c r="I190" s="35"/>
      <c r="J190" s="38"/>
      <c r="K190" s="39"/>
      <c r="L190" s="5"/>
      <c r="M190" s="5"/>
      <c r="N190" s="5"/>
      <c r="O190" s="5"/>
      <c r="P190" s="5"/>
      <c r="Q190" s="5"/>
      <c r="R190" s="5"/>
      <c r="S190" s="5"/>
      <c r="T190" s="5"/>
      <c r="U190" s="5"/>
      <c r="V190" s="5"/>
      <c r="W190" s="5"/>
      <c r="X190" s="5"/>
    </row>
    <row r="191" spans="1:24" ht="15.75" customHeight="1" x14ac:dyDescent="0.25">
      <c r="A191" s="34"/>
      <c r="B191" s="5"/>
      <c r="C191" s="5"/>
      <c r="D191" s="35"/>
      <c r="E191" s="36"/>
      <c r="F191" s="36"/>
      <c r="G191" s="37"/>
      <c r="H191" s="35"/>
      <c r="I191" s="35"/>
      <c r="J191" s="38"/>
      <c r="K191" s="39"/>
      <c r="L191" s="5"/>
      <c r="M191" s="5"/>
      <c r="N191" s="5"/>
      <c r="O191" s="5"/>
      <c r="P191" s="5"/>
      <c r="Q191" s="5"/>
      <c r="R191" s="5"/>
      <c r="S191" s="5"/>
      <c r="T191" s="5"/>
      <c r="U191" s="5"/>
      <c r="V191" s="5"/>
      <c r="W191" s="5"/>
      <c r="X191" s="5"/>
    </row>
    <row r="192" spans="1:24" ht="15.75" customHeight="1" x14ac:dyDescent="0.25">
      <c r="A192" s="34"/>
      <c r="B192" s="5"/>
      <c r="C192" s="5"/>
      <c r="D192" s="35"/>
      <c r="E192" s="36"/>
      <c r="F192" s="36"/>
      <c r="G192" s="37"/>
      <c r="H192" s="35"/>
      <c r="I192" s="35"/>
      <c r="J192" s="38"/>
      <c r="K192" s="39"/>
      <c r="L192" s="5"/>
      <c r="M192" s="5"/>
      <c r="N192" s="5"/>
      <c r="O192" s="5"/>
      <c r="P192" s="5"/>
      <c r="Q192" s="5"/>
      <c r="R192" s="5"/>
      <c r="S192" s="5"/>
      <c r="T192" s="5"/>
      <c r="U192" s="5"/>
      <c r="V192" s="5"/>
      <c r="W192" s="5"/>
      <c r="X192" s="5"/>
    </row>
    <row r="193" spans="1:24" ht="15.75" customHeight="1" x14ac:dyDescent="0.25">
      <c r="A193" s="34"/>
      <c r="B193" s="5"/>
      <c r="C193" s="5"/>
      <c r="D193" s="35"/>
      <c r="E193" s="36"/>
      <c r="F193" s="36"/>
      <c r="G193" s="37"/>
      <c r="H193" s="35"/>
      <c r="I193" s="35"/>
      <c r="J193" s="38"/>
      <c r="K193" s="39"/>
      <c r="L193" s="5"/>
      <c r="M193" s="5"/>
      <c r="N193" s="5"/>
      <c r="O193" s="5"/>
      <c r="P193" s="5"/>
      <c r="Q193" s="5"/>
      <c r="R193" s="5"/>
      <c r="S193" s="5"/>
      <c r="T193" s="5"/>
      <c r="U193" s="5"/>
      <c r="V193" s="5"/>
      <c r="W193" s="5"/>
      <c r="X193" s="5"/>
    </row>
    <row r="194" spans="1:24" ht="15.75" customHeight="1" x14ac:dyDescent="0.25">
      <c r="A194" s="34"/>
      <c r="B194" s="5"/>
      <c r="C194" s="5"/>
      <c r="D194" s="35"/>
      <c r="E194" s="36"/>
      <c r="F194" s="36"/>
      <c r="G194" s="37"/>
      <c r="H194" s="35"/>
      <c r="I194" s="35"/>
      <c r="J194" s="38"/>
      <c r="K194" s="39"/>
      <c r="L194" s="5"/>
      <c r="M194" s="5"/>
      <c r="N194" s="5"/>
      <c r="O194" s="5"/>
      <c r="P194" s="5"/>
      <c r="Q194" s="5"/>
      <c r="R194" s="5"/>
      <c r="S194" s="5"/>
      <c r="T194" s="5"/>
      <c r="U194" s="5"/>
      <c r="V194" s="5"/>
      <c r="W194" s="5"/>
      <c r="X194" s="5"/>
    </row>
    <row r="195" spans="1:24" ht="15.75" customHeight="1" x14ac:dyDescent="0.25">
      <c r="A195" s="34"/>
      <c r="B195" s="5"/>
      <c r="C195" s="5"/>
      <c r="D195" s="35"/>
      <c r="E195" s="36"/>
      <c r="F195" s="36"/>
      <c r="G195" s="37"/>
      <c r="H195" s="35"/>
      <c r="I195" s="35"/>
      <c r="J195" s="38"/>
      <c r="K195" s="39"/>
      <c r="L195" s="5"/>
      <c r="M195" s="5"/>
      <c r="N195" s="5"/>
      <c r="O195" s="5"/>
      <c r="P195" s="5"/>
      <c r="Q195" s="5"/>
      <c r="R195" s="5"/>
      <c r="S195" s="5"/>
      <c r="T195" s="5"/>
      <c r="U195" s="5"/>
      <c r="V195" s="5"/>
      <c r="W195" s="5"/>
      <c r="X195" s="5"/>
    </row>
    <row r="196" spans="1:24" ht="15.75" customHeight="1" x14ac:dyDescent="0.25">
      <c r="A196" s="34"/>
      <c r="B196" s="5"/>
      <c r="C196" s="5"/>
      <c r="D196" s="35"/>
      <c r="E196" s="36"/>
      <c r="F196" s="36"/>
      <c r="G196" s="37"/>
      <c r="H196" s="35"/>
      <c r="I196" s="35"/>
      <c r="J196" s="38"/>
      <c r="K196" s="39"/>
      <c r="L196" s="5"/>
      <c r="M196" s="5"/>
      <c r="N196" s="5"/>
      <c r="O196" s="5"/>
      <c r="P196" s="5"/>
      <c r="Q196" s="5"/>
      <c r="R196" s="5"/>
      <c r="S196" s="5"/>
      <c r="T196" s="5"/>
      <c r="U196" s="5"/>
      <c r="V196" s="5"/>
      <c r="W196" s="5"/>
      <c r="X196" s="5"/>
    </row>
    <row r="197" spans="1:24" ht="15.75" customHeight="1" x14ac:dyDescent="0.25">
      <c r="A197" s="34"/>
      <c r="B197" s="5"/>
      <c r="C197" s="5"/>
      <c r="D197" s="35"/>
      <c r="E197" s="36"/>
      <c r="F197" s="36"/>
      <c r="G197" s="37"/>
      <c r="H197" s="35"/>
      <c r="I197" s="35"/>
      <c r="J197" s="38"/>
      <c r="K197" s="39"/>
      <c r="L197" s="5"/>
      <c r="M197" s="5"/>
      <c r="N197" s="5"/>
      <c r="O197" s="5"/>
      <c r="P197" s="5"/>
      <c r="Q197" s="5"/>
      <c r="R197" s="5"/>
      <c r="S197" s="5"/>
      <c r="T197" s="5"/>
      <c r="U197" s="5"/>
      <c r="V197" s="5"/>
      <c r="W197" s="5"/>
      <c r="X197" s="5"/>
    </row>
    <row r="198" spans="1:24" ht="15.75" customHeight="1" x14ac:dyDescent="0.25">
      <c r="A198" s="34"/>
      <c r="B198" s="5"/>
      <c r="C198" s="5"/>
      <c r="D198" s="35"/>
      <c r="E198" s="36"/>
      <c r="F198" s="36"/>
      <c r="G198" s="37"/>
      <c r="H198" s="35"/>
      <c r="I198" s="35"/>
      <c r="J198" s="38"/>
      <c r="K198" s="39"/>
      <c r="L198" s="5"/>
      <c r="M198" s="5"/>
      <c r="N198" s="5"/>
      <c r="O198" s="5"/>
      <c r="P198" s="5"/>
      <c r="Q198" s="5"/>
      <c r="R198" s="5"/>
      <c r="S198" s="5"/>
      <c r="T198" s="5"/>
      <c r="U198" s="5"/>
      <c r="V198" s="5"/>
      <c r="W198" s="5"/>
      <c r="X198" s="5"/>
    </row>
    <row r="199" spans="1:24" ht="15.75" customHeight="1" x14ac:dyDescent="0.25">
      <c r="A199" s="34"/>
      <c r="B199" s="5"/>
      <c r="C199" s="5"/>
      <c r="D199" s="35"/>
      <c r="E199" s="36"/>
      <c r="F199" s="36"/>
      <c r="G199" s="37"/>
      <c r="H199" s="35"/>
      <c r="I199" s="35"/>
      <c r="J199" s="38"/>
      <c r="K199" s="39"/>
      <c r="L199" s="5"/>
      <c r="M199" s="5"/>
      <c r="N199" s="5"/>
      <c r="O199" s="5"/>
      <c r="P199" s="5"/>
      <c r="Q199" s="5"/>
      <c r="R199" s="5"/>
      <c r="S199" s="5"/>
      <c r="T199" s="5"/>
      <c r="U199" s="5"/>
      <c r="V199" s="5"/>
      <c r="W199" s="5"/>
      <c r="X199" s="5"/>
    </row>
    <row r="200" spans="1:24" ht="15.75" customHeight="1" x14ac:dyDescent="0.25">
      <c r="A200" s="34"/>
      <c r="B200" s="5"/>
      <c r="C200" s="5"/>
      <c r="D200" s="35"/>
      <c r="E200" s="36"/>
      <c r="F200" s="36"/>
      <c r="G200" s="37"/>
      <c r="H200" s="35"/>
      <c r="I200" s="35"/>
      <c r="J200" s="38"/>
      <c r="K200" s="39"/>
      <c r="L200" s="5"/>
      <c r="M200" s="5"/>
      <c r="N200" s="5"/>
      <c r="O200" s="5"/>
      <c r="P200" s="5"/>
      <c r="Q200" s="5"/>
      <c r="R200" s="5"/>
      <c r="S200" s="5"/>
      <c r="T200" s="5"/>
      <c r="U200" s="5"/>
      <c r="V200" s="5"/>
      <c r="W200" s="5"/>
      <c r="X200" s="5"/>
    </row>
    <row r="201" spans="1:24" ht="15.75" customHeight="1" x14ac:dyDescent="0.25">
      <c r="A201" s="34"/>
      <c r="B201" s="5"/>
      <c r="C201" s="5"/>
      <c r="D201" s="35"/>
      <c r="E201" s="36"/>
      <c r="F201" s="36"/>
      <c r="G201" s="37"/>
      <c r="H201" s="35"/>
      <c r="I201" s="35"/>
      <c r="J201" s="38"/>
      <c r="K201" s="39"/>
      <c r="L201" s="5"/>
      <c r="M201" s="5"/>
      <c r="N201" s="5"/>
      <c r="O201" s="5"/>
      <c r="P201" s="5"/>
      <c r="Q201" s="5"/>
      <c r="R201" s="5"/>
      <c r="S201" s="5"/>
      <c r="T201" s="5"/>
      <c r="U201" s="5"/>
      <c r="V201" s="5"/>
      <c r="W201" s="5"/>
      <c r="X201" s="5"/>
    </row>
    <row r="202" spans="1:24" ht="15.75" customHeight="1" x14ac:dyDescent="0.25">
      <c r="A202" s="34"/>
      <c r="B202" s="5"/>
      <c r="C202" s="5"/>
      <c r="D202" s="35"/>
      <c r="E202" s="36"/>
      <c r="F202" s="36"/>
      <c r="G202" s="37"/>
      <c r="H202" s="35"/>
      <c r="I202" s="35"/>
      <c r="J202" s="38"/>
      <c r="K202" s="39"/>
      <c r="L202" s="5"/>
      <c r="M202" s="5"/>
      <c r="N202" s="5"/>
      <c r="O202" s="5"/>
      <c r="P202" s="5"/>
      <c r="Q202" s="5"/>
      <c r="R202" s="5"/>
      <c r="S202" s="5"/>
      <c r="T202" s="5"/>
      <c r="U202" s="5"/>
      <c r="V202" s="5"/>
      <c r="W202" s="5"/>
      <c r="X202" s="5"/>
    </row>
    <row r="203" spans="1:24" ht="15.75" customHeight="1" x14ac:dyDescent="0.25">
      <c r="A203" s="34"/>
      <c r="B203" s="5"/>
      <c r="C203" s="5"/>
      <c r="D203" s="35"/>
      <c r="E203" s="36"/>
      <c r="F203" s="36"/>
      <c r="G203" s="37"/>
      <c r="H203" s="35"/>
      <c r="I203" s="35"/>
      <c r="J203" s="38"/>
      <c r="K203" s="39"/>
      <c r="L203" s="5"/>
      <c r="M203" s="5"/>
      <c r="N203" s="5"/>
      <c r="O203" s="5"/>
      <c r="P203" s="5"/>
      <c r="Q203" s="5"/>
      <c r="R203" s="5"/>
      <c r="S203" s="5"/>
      <c r="T203" s="5"/>
      <c r="U203" s="5"/>
      <c r="V203" s="5"/>
      <c r="W203" s="5"/>
      <c r="X203" s="5"/>
    </row>
    <row r="204" spans="1:24" ht="15.75" customHeight="1" x14ac:dyDescent="0.25">
      <c r="A204" s="34"/>
      <c r="B204" s="5"/>
      <c r="C204" s="5"/>
      <c r="D204" s="35"/>
      <c r="E204" s="36"/>
      <c r="F204" s="36"/>
      <c r="G204" s="37"/>
      <c r="H204" s="35"/>
      <c r="I204" s="35"/>
      <c r="J204" s="38"/>
      <c r="K204" s="39"/>
      <c r="L204" s="5"/>
      <c r="M204" s="5"/>
      <c r="N204" s="5"/>
      <c r="O204" s="5"/>
      <c r="P204" s="5"/>
      <c r="Q204" s="5"/>
      <c r="R204" s="5"/>
      <c r="S204" s="5"/>
      <c r="T204" s="5"/>
      <c r="U204" s="5"/>
      <c r="V204" s="5"/>
      <c r="W204" s="5"/>
      <c r="X204" s="5"/>
    </row>
    <row r="205" spans="1:24" ht="15.75" customHeight="1" x14ac:dyDescent="0.25">
      <c r="A205" s="34"/>
      <c r="B205" s="5"/>
      <c r="C205" s="5"/>
      <c r="D205" s="35"/>
      <c r="E205" s="36"/>
      <c r="F205" s="36"/>
      <c r="G205" s="37"/>
      <c r="H205" s="35"/>
      <c r="I205" s="35"/>
      <c r="J205" s="38"/>
      <c r="K205" s="39"/>
      <c r="L205" s="5"/>
      <c r="M205" s="5"/>
      <c r="N205" s="5"/>
      <c r="O205" s="5"/>
      <c r="P205" s="5"/>
      <c r="Q205" s="5"/>
      <c r="R205" s="5"/>
      <c r="S205" s="5"/>
      <c r="T205" s="5"/>
      <c r="U205" s="5"/>
      <c r="V205" s="5"/>
      <c r="W205" s="5"/>
      <c r="X205" s="5"/>
    </row>
    <row r="206" spans="1:24" ht="15.75" customHeight="1" x14ac:dyDescent="0.25">
      <c r="A206" s="34"/>
      <c r="B206" s="5"/>
      <c r="C206" s="5"/>
      <c r="D206" s="35"/>
      <c r="E206" s="36"/>
      <c r="F206" s="36"/>
      <c r="G206" s="37"/>
      <c r="H206" s="35"/>
      <c r="I206" s="35"/>
      <c r="J206" s="38"/>
      <c r="K206" s="39"/>
      <c r="L206" s="5"/>
      <c r="M206" s="5"/>
      <c r="N206" s="5"/>
      <c r="O206" s="5"/>
      <c r="P206" s="5"/>
      <c r="Q206" s="5"/>
      <c r="R206" s="5"/>
      <c r="S206" s="5"/>
      <c r="T206" s="5"/>
      <c r="U206" s="5"/>
      <c r="V206" s="5"/>
      <c r="W206" s="5"/>
      <c r="X206" s="5"/>
    </row>
    <row r="207" spans="1:24" ht="15.75" customHeight="1" x14ac:dyDescent="0.25">
      <c r="A207" s="34"/>
      <c r="B207" s="5"/>
      <c r="C207" s="5"/>
      <c r="D207" s="35"/>
      <c r="E207" s="36"/>
      <c r="F207" s="36"/>
      <c r="G207" s="37"/>
      <c r="H207" s="35"/>
      <c r="I207" s="35"/>
      <c r="J207" s="38"/>
      <c r="K207" s="39"/>
      <c r="L207" s="5"/>
      <c r="M207" s="5"/>
      <c r="N207" s="5"/>
      <c r="O207" s="5"/>
      <c r="P207" s="5"/>
      <c r="Q207" s="5"/>
      <c r="R207" s="5"/>
      <c r="S207" s="5"/>
      <c r="T207" s="5"/>
      <c r="U207" s="5"/>
      <c r="V207" s="5"/>
      <c r="W207" s="5"/>
      <c r="X207" s="5"/>
    </row>
    <row r="208" spans="1:24" ht="15.75" customHeight="1" x14ac:dyDescent="0.25">
      <c r="A208" s="34"/>
      <c r="B208" s="5"/>
      <c r="C208" s="5"/>
      <c r="D208" s="35"/>
      <c r="E208" s="36"/>
      <c r="F208" s="36"/>
      <c r="G208" s="37"/>
      <c r="H208" s="35"/>
      <c r="I208" s="35"/>
      <c r="J208" s="38"/>
      <c r="K208" s="39"/>
      <c r="L208" s="5"/>
      <c r="M208" s="5"/>
      <c r="N208" s="5"/>
      <c r="O208" s="5"/>
      <c r="P208" s="5"/>
      <c r="Q208" s="5"/>
      <c r="R208" s="5"/>
      <c r="S208" s="5"/>
      <c r="T208" s="5"/>
      <c r="U208" s="5"/>
      <c r="V208" s="5"/>
      <c r="W208" s="5"/>
      <c r="X208" s="5"/>
    </row>
    <row r="209" spans="1:24" ht="15.75" customHeight="1" x14ac:dyDescent="0.25">
      <c r="A209" s="34"/>
      <c r="B209" s="5"/>
      <c r="C209" s="5"/>
      <c r="D209" s="35"/>
      <c r="E209" s="36"/>
      <c r="F209" s="36"/>
      <c r="G209" s="37"/>
      <c r="H209" s="35"/>
      <c r="I209" s="35"/>
      <c r="J209" s="38"/>
      <c r="K209" s="39"/>
      <c r="L209" s="5"/>
      <c r="M209" s="5"/>
      <c r="N209" s="5"/>
      <c r="O209" s="5"/>
      <c r="P209" s="5"/>
      <c r="Q209" s="5"/>
      <c r="R209" s="5"/>
      <c r="S209" s="5"/>
      <c r="T209" s="5"/>
      <c r="U209" s="5"/>
      <c r="V209" s="5"/>
      <c r="W209" s="5"/>
      <c r="X209" s="5"/>
    </row>
    <row r="210" spans="1:24" ht="15.75" customHeight="1" x14ac:dyDescent="0.25">
      <c r="A210" s="34"/>
      <c r="B210" s="5"/>
      <c r="C210" s="5"/>
      <c r="D210" s="35"/>
      <c r="E210" s="36"/>
      <c r="F210" s="36"/>
      <c r="G210" s="37"/>
      <c r="H210" s="35"/>
      <c r="I210" s="35"/>
      <c r="J210" s="38"/>
      <c r="K210" s="39"/>
      <c r="L210" s="5"/>
      <c r="M210" s="5"/>
      <c r="N210" s="5"/>
      <c r="O210" s="5"/>
      <c r="P210" s="5"/>
      <c r="Q210" s="5"/>
      <c r="R210" s="5"/>
      <c r="S210" s="5"/>
      <c r="T210" s="5"/>
      <c r="U210" s="5"/>
      <c r="V210" s="5"/>
      <c r="W210" s="5"/>
      <c r="X210" s="5"/>
    </row>
    <row r="211" spans="1:24" ht="15.75" customHeight="1" x14ac:dyDescent="0.25">
      <c r="A211" s="34"/>
      <c r="B211" s="5"/>
      <c r="C211" s="5"/>
      <c r="D211" s="35"/>
      <c r="E211" s="36"/>
      <c r="F211" s="36"/>
      <c r="G211" s="37"/>
      <c r="H211" s="35"/>
      <c r="I211" s="35"/>
      <c r="J211" s="38"/>
      <c r="K211" s="39"/>
      <c r="L211" s="5"/>
      <c r="M211" s="5"/>
      <c r="N211" s="5"/>
      <c r="O211" s="5"/>
      <c r="P211" s="5"/>
      <c r="Q211" s="5"/>
      <c r="R211" s="5"/>
      <c r="S211" s="5"/>
      <c r="T211" s="5"/>
      <c r="U211" s="5"/>
      <c r="V211" s="5"/>
      <c r="W211" s="5"/>
      <c r="X211" s="5"/>
    </row>
    <row r="212" spans="1:24" ht="15.75" customHeight="1" x14ac:dyDescent="0.25">
      <c r="A212" s="34"/>
      <c r="B212" s="5"/>
      <c r="C212" s="5"/>
      <c r="D212" s="35"/>
      <c r="E212" s="36"/>
      <c r="F212" s="36"/>
      <c r="G212" s="37"/>
      <c r="H212" s="35"/>
      <c r="I212" s="35"/>
      <c r="J212" s="38"/>
      <c r="K212" s="39"/>
      <c r="L212" s="5"/>
      <c r="M212" s="5"/>
      <c r="N212" s="5"/>
      <c r="O212" s="5"/>
      <c r="P212" s="5"/>
      <c r="Q212" s="5"/>
      <c r="R212" s="5"/>
      <c r="S212" s="5"/>
      <c r="T212" s="5"/>
      <c r="U212" s="5"/>
      <c r="V212" s="5"/>
      <c r="W212" s="5"/>
      <c r="X212" s="5"/>
    </row>
    <row r="213" spans="1:24" ht="15.75" customHeight="1" x14ac:dyDescent="0.25">
      <c r="A213" s="34"/>
      <c r="B213" s="5"/>
      <c r="C213" s="5"/>
      <c r="D213" s="35"/>
      <c r="E213" s="36"/>
      <c r="F213" s="36"/>
      <c r="G213" s="37"/>
      <c r="H213" s="35"/>
      <c r="I213" s="35"/>
      <c r="J213" s="38"/>
      <c r="K213" s="39"/>
      <c r="L213" s="5"/>
      <c r="M213" s="5"/>
      <c r="N213" s="5"/>
      <c r="O213" s="5"/>
      <c r="P213" s="5"/>
      <c r="Q213" s="5"/>
      <c r="R213" s="5"/>
      <c r="S213" s="5"/>
      <c r="T213" s="5"/>
      <c r="U213" s="5"/>
      <c r="V213" s="5"/>
      <c r="W213" s="5"/>
      <c r="X213" s="5"/>
    </row>
    <row r="214" spans="1:24" ht="15.75" customHeight="1" x14ac:dyDescent="0.25">
      <c r="A214" s="34"/>
      <c r="B214" s="5"/>
      <c r="C214" s="5"/>
      <c r="D214" s="35"/>
      <c r="E214" s="36"/>
      <c r="F214" s="36"/>
      <c r="G214" s="37"/>
      <c r="H214" s="35"/>
      <c r="I214" s="35"/>
      <c r="J214" s="38"/>
      <c r="K214" s="39"/>
      <c r="L214" s="5"/>
      <c r="M214" s="5"/>
      <c r="N214" s="5"/>
      <c r="O214" s="5"/>
      <c r="P214" s="5"/>
      <c r="Q214" s="5"/>
      <c r="R214" s="5"/>
      <c r="S214" s="5"/>
      <c r="T214" s="5"/>
      <c r="U214" s="5"/>
      <c r="V214" s="5"/>
      <c r="W214" s="5"/>
      <c r="X214" s="5"/>
    </row>
    <row r="215" spans="1:24" ht="15.75" customHeight="1" x14ac:dyDescent="0.25">
      <c r="A215" s="34"/>
      <c r="B215" s="5"/>
      <c r="C215" s="5"/>
      <c r="D215" s="35"/>
      <c r="E215" s="36"/>
      <c r="F215" s="36"/>
      <c r="G215" s="37"/>
      <c r="H215" s="35"/>
      <c r="I215" s="35"/>
      <c r="J215" s="38"/>
      <c r="K215" s="39"/>
      <c r="L215" s="5"/>
      <c r="M215" s="5"/>
      <c r="N215" s="5"/>
      <c r="O215" s="5"/>
      <c r="P215" s="5"/>
      <c r="Q215" s="5"/>
      <c r="R215" s="5"/>
      <c r="S215" s="5"/>
      <c r="T215" s="5"/>
      <c r="U215" s="5"/>
      <c r="V215" s="5"/>
      <c r="W215" s="5"/>
      <c r="X215" s="5"/>
    </row>
    <row r="216" spans="1:24" ht="15.75" customHeight="1" x14ac:dyDescent="0.25">
      <c r="A216" s="34"/>
      <c r="B216" s="5"/>
      <c r="C216" s="5"/>
      <c r="D216" s="35"/>
      <c r="E216" s="36"/>
      <c r="F216" s="36"/>
      <c r="G216" s="37"/>
      <c r="H216" s="35"/>
      <c r="I216" s="35"/>
      <c r="J216" s="38"/>
      <c r="K216" s="39"/>
      <c r="L216" s="5"/>
      <c r="M216" s="5"/>
      <c r="N216" s="5"/>
      <c r="O216" s="5"/>
      <c r="P216" s="5"/>
      <c r="Q216" s="5"/>
      <c r="R216" s="5"/>
      <c r="S216" s="5"/>
      <c r="T216" s="5"/>
      <c r="U216" s="5"/>
      <c r="V216" s="5"/>
      <c r="W216" s="5"/>
      <c r="X216" s="5"/>
    </row>
    <row r="217" spans="1:24" ht="15.75" customHeight="1" x14ac:dyDescent="0.25">
      <c r="A217" s="34"/>
      <c r="B217" s="5"/>
      <c r="C217" s="5"/>
      <c r="D217" s="35"/>
      <c r="E217" s="36"/>
      <c r="F217" s="36"/>
      <c r="G217" s="37"/>
      <c r="H217" s="35"/>
      <c r="I217" s="35"/>
      <c r="J217" s="38"/>
      <c r="K217" s="39"/>
      <c r="L217" s="5"/>
      <c r="M217" s="5"/>
      <c r="N217" s="5"/>
      <c r="O217" s="5"/>
      <c r="P217" s="5"/>
      <c r="Q217" s="5"/>
      <c r="R217" s="5"/>
      <c r="S217" s="5"/>
      <c r="T217" s="5"/>
      <c r="U217" s="5"/>
      <c r="V217" s="5"/>
      <c r="W217" s="5"/>
      <c r="X217" s="5"/>
    </row>
    <row r="218" spans="1:24" ht="15.75" customHeight="1" x14ac:dyDescent="0.25">
      <c r="A218" s="34"/>
      <c r="B218" s="5"/>
      <c r="C218" s="5"/>
      <c r="D218" s="35"/>
      <c r="E218" s="36"/>
      <c r="F218" s="36"/>
      <c r="G218" s="37"/>
      <c r="H218" s="35"/>
      <c r="I218" s="35"/>
      <c r="J218" s="38"/>
      <c r="K218" s="39"/>
      <c r="L218" s="5"/>
      <c r="M218" s="5"/>
      <c r="N218" s="5"/>
      <c r="O218" s="5"/>
      <c r="P218" s="5"/>
      <c r="Q218" s="5"/>
      <c r="R218" s="5"/>
      <c r="S218" s="5"/>
      <c r="T218" s="5"/>
      <c r="U218" s="5"/>
      <c r="V218" s="5"/>
      <c r="W218" s="5"/>
      <c r="X218" s="5"/>
    </row>
    <row r="219" spans="1:24" ht="15.75" customHeight="1" x14ac:dyDescent="0.25">
      <c r="A219" s="34"/>
      <c r="B219" s="5"/>
      <c r="C219" s="5"/>
      <c r="D219" s="35"/>
      <c r="E219" s="36"/>
      <c r="F219" s="36"/>
      <c r="G219" s="37"/>
      <c r="H219" s="35"/>
      <c r="I219" s="35"/>
      <c r="J219" s="38"/>
      <c r="K219" s="39"/>
      <c r="L219" s="5"/>
      <c r="M219" s="5"/>
      <c r="N219" s="5"/>
      <c r="O219" s="5"/>
      <c r="P219" s="5"/>
      <c r="Q219" s="5"/>
      <c r="R219" s="5"/>
      <c r="S219" s="5"/>
      <c r="T219" s="5"/>
      <c r="U219" s="5"/>
      <c r="V219" s="5"/>
      <c r="W219" s="5"/>
      <c r="X219" s="5"/>
    </row>
    <row r="220" spans="1:24" ht="15.75" customHeight="1" x14ac:dyDescent="0.25">
      <c r="A220" s="34"/>
      <c r="B220" s="5"/>
      <c r="C220" s="5"/>
      <c r="D220" s="35"/>
      <c r="E220" s="36"/>
      <c r="F220" s="36"/>
      <c r="G220" s="37"/>
      <c r="H220" s="35"/>
      <c r="I220" s="35"/>
      <c r="J220" s="38"/>
      <c r="K220" s="39"/>
      <c r="L220" s="5"/>
      <c r="M220" s="5"/>
      <c r="N220" s="5"/>
      <c r="O220" s="5"/>
      <c r="P220" s="5"/>
      <c r="Q220" s="5"/>
      <c r="R220" s="5"/>
      <c r="S220" s="5"/>
      <c r="T220" s="5"/>
      <c r="U220" s="5"/>
      <c r="V220" s="5"/>
      <c r="W220" s="5"/>
      <c r="X220" s="5"/>
    </row>
    <row r="221" spans="1:24" ht="15.75" customHeight="1" x14ac:dyDescent="0.25">
      <c r="A221" s="34"/>
      <c r="B221" s="5"/>
      <c r="C221" s="5"/>
      <c r="D221" s="35"/>
      <c r="E221" s="36"/>
      <c r="F221" s="36"/>
      <c r="G221" s="37"/>
      <c r="H221" s="35"/>
      <c r="I221" s="35"/>
      <c r="J221" s="38"/>
      <c r="K221" s="39"/>
      <c r="L221" s="5"/>
      <c r="M221" s="5"/>
      <c r="N221" s="5"/>
      <c r="O221" s="5"/>
      <c r="P221" s="5"/>
      <c r="Q221" s="5"/>
      <c r="R221" s="5"/>
      <c r="S221" s="5"/>
      <c r="T221" s="5"/>
      <c r="U221" s="5"/>
      <c r="V221" s="5"/>
      <c r="W221" s="5"/>
      <c r="X221" s="5"/>
    </row>
    <row r="222" spans="1:24" ht="15.75" customHeight="1" x14ac:dyDescent="0.25">
      <c r="A222" s="34"/>
      <c r="B222" s="5"/>
      <c r="C222" s="5"/>
      <c r="D222" s="35"/>
      <c r="E222" s="36"/>
      <c r="F222" s="36"/>
      <c r="G222" s="37"/>
      <c r="H222" s="35"/>
      <c r="I222" s="35"/>
      <c r="J222" s="38"/>
      <c r="K222" s="39"/>
      <c r="L222" s="5"/>
      <c r="M222" s="5"/>
      <c r="N222" s="5"/>
      <c r="O222" s="5"/>
      <c r="P222" s="5"/>
      <c r="Q222" s="5"/>
      <c r="R222" s="5"/>
      <c r="S222" s="5"/>
      <c r="T222" s="5"/>
      <c r="U222" s="5"/>
      <c r="V222" s="5"/>
      <c r="W222" s="5"/>
      <c r="X222" s="5"/>
    </row>
    <row r="223" spans="1:24" ht="15.75" customHeight="1" x14ac:dyDescent="0.25">
      <c r="A223" s="34"/>
      <c r="B223" s="5"/>
      <c r="C223" s="5"/>
      <c r="D223" s="35"/>
      <c r="E223" s="36"/>
      <c r="F223" s="36"/>
      <c r="G223" s="37"/>
      <c r="H223" s="35"/>
      <c r="I223" s="35"/>
      <c r="J223" s="38"/>
      <c r="K223" s="39"/>
      <c r="L223" s="5"/>
      <c r="M223" s="5"/>
      <c r="N223" s="5"/>
      <c r="O223" s="5"/>
      <c r="P223" s="5"/>
      <c r="Q223" s="5"/>
      <c r="R223" s="5"/>
      <c r="S223" s="5"/>
      <c r="T223" s="5"/>
      <c r="U223" s="5"/>
      <c r="V223" s="5"/>
      <c r="W223" s="5"/>
      <c r="X223" s="5"/>
    </row>
    <row r="224" spans="1:24" ht="15.75" customHeight="1" x14ac:dyDescent="0.25">
      <c r="A224" s="34"/>
      <c r="B224" s="5"/>
      <c r="C224" s="5"/>
      <c r="D224" s="35"/>
      <c r="E224" s="36"/>
      <c r="F224" s="36"/>
      <c r="G224" s="37"/>
      <c r="H224" s="35"/>
      <c r="I224" s="35"/>
      <c r="J224" s="38"/>
      <c r="K224" s="39"/>
      <c r="L224" s="5"/>
      <c r="M224" s="5"/>
      <c r="N224" s="5"/>
      <c r="O224" s="5"/>
      <c r="P224" s="5"/>
      <c r="Q224" s="5"/>
      <c r="R224" s="5"/>
      <c r="S224" s="5"/>
      <c r="T224" s="5"/>
      <c r="U224" s="5"/>
      <c r="V224" s="5"/>
      <c r="W224" s="5"/>
      <c r="X224" s="5"/>
    </row>
    <row r="225" spans="1:24" ht="15.75" customHeight="1" x14ac:dyDescent="0.25">
      <c r="A225" s="34"/>
      <c r="B225" s="5"/>
      <c r="C225" s="5"/>
      <c r="D225" s="35"/>
      <c r="E225" s="36"/>
      <c r="F225" s="36"/>
      <c r="G225" s="37"/>
      <c r="H225" s="35"/>
      <c r="I225" s="35"/>
      <c r="J225" s="38"/>
      <c r="K225" s="39"/>
      <c r="L225" s="5"/>
      <c r="M225" s="5"/>
      <c r="N225" s="5"/>
      <c r="O225" s="5"/>
      <c r="P225" s="5"/>
      <c r="Q225" s="5"/>
      <c r="R225" s="5"/>
      <c r="S225" s="5"/>
      <c r="T225" s="5"/>
      <c r="U225" s="5"/>
      <c r="V225" s="5"/>
      <c r="W225" s="5"/>
      <c r="X225" s="5"/>
    </row>
    <row r="226" spans="1:24" ht="15.75" customHeight="1" x14ac:dyDescent="0.25">
      <c r="A226" s="34"/>
      <c r="B226" s="5"/>
      <c r="C226" s="5"/>
      <c r="D226" s="35"/>
      <c r="E226" s="36"/>
      <c r="F226" s="36"/>
      <c r="G226" s="37"/>
      <c r="H226" s="35"/>
      <c r="I226" s="35"/>
      <c r="J226" s="38"/>
      <c r="K226" s="39"/>
      <c r="L226" s="5"/>
      <c r="M226" s="5"/>
      <c r="N226" s="5"/>
      <c r="O226" s="5"/>
      <c r="P226" s="5"/>
      <c r="Q226" s="5"/>
      <c r="R226" s="5"/>
      <c r="S226" s="5"/>
      <c r="T226" s="5"/>
      <c r="U226" s="5"/>
      <c r="V226" s="5"/>
      <c r="W226" s="5"/>
      <c r="X226" s="5"/>
    </row>
    <row r="227" spans="1:24" ht="15.75" customHeight="1" x14ac:dyDescent="0.25">
      <c r="A227" s="34"/>
      <c r="B227" s="5"/>
      <c r="C227" s="5"/>
      <c r="D227" s="35"/>
      <c r="E227" s="36"/>
      <c r="F227" s="36"/>
      <c r="G227" s="37"/>
      <c r="H227" s="35"/>
      <c r="I227" s="35"/>
      <c r="J227" s="38"/>
      <c r="K227" s="39"/>
      <c r="L227" s="5"/>
      <c r="M227" s="5"/>
      <c r="N227" s="5"/>
      <c r="O227" s="5"/>
      <c r="P227" s="5"/>
      <c r="Q227" s="5"/>
      <c r="R227" s="5"/>
      <c r="S227" s="5"/>
      <c r="T227" s="5"/>
      <c r="U227" s="5"/>
      <c r="V227" s="5"/>
      <c r="W227" s="5"/>
      <c r="X227" s="5"/>
    </row>
    <row r="228" spans="1:24" ht="15.75" customHeight="1" x14ac:dyDescent="0.25">
      <c r="A228" s="34"/>
      <c r="B228" s="5"/>
      <c r="C228" s="5"/>
      <c r="D228" s="35"/>
      <c r="E228" s="36"/>
      <c r="F228" s="36"/>
      <c r="G228" s="37"/>
      <c r="H228" s="35"/>
      <c r="I228" s="35"/>
      <c r="J228" s="38"/>
      <c r="K228" s="39"/>
      <c r="L228" s="5"/>
      <c r="M228" s="5"/>
      <c r="N228" s="5"/>
      <c r="O228" s="5"/>
      <c r="P228" s="5"/>
      <c r="Q228" s="5"/>
      <c r="R228" s="5"/>
      <c r="S228" s="5"/>
      <c r="T228" s="5"/>
      <c r="U228" s="5"/>
      <c r="V228" s="5"/>
      <c r="W228" s="5"/>
      <c r="X228" s="5"/>
    </row>
    <row r="229" spans="1:24" ht="15.75" customHeight="1" x14ac:dyDescent="0.25">
      <c r="A229" s="34"/>
      <c r="B229" s="5"/>
      <c r="C229" s="5"/>
      <c r="D229" s="35"/>
      <c r="E229" s="36"/>
      <c r="F229" s="36"/>
      <c r="G229" s="37"/>
      <c r="H229" s="35"/>
      <c r="I229" s="35"/>
      <c r="J229" s="38"/>
      <c r="K229" s="39"/>
      <c r="L229" s="5"/>
      <c r="M229" s="5"/>
      <c r="N229" s="5"/>
      <c r="O229" s="5"/>
      <c r="P229" s="5"/>
      <c r="Q229" s="5"/>
      <c r="R229" s="5"/>
      <c r="S229" s="5"/>
      <c r="T229" s="5"/>
      <c r="U229" s="5"/>
      <c r="V229" s="5"/>
      <c r="W229" s="5"/>
      <c r="X229" s="5"/>
    </row>
    <row r="230" spans="1:24" ht="15.75" customHeight="1" x14ac:dyDescent="0.25">
      <c r="A230" s="34"/>
      <c r="B230" s="5"/>
      <c r="C230" s="5"/>
      <c r="D230" s="35"/>
      <c r="E230" s="36"/>
      <c r="F230" s="36"/>
      <c r="G230" s="37"/>
      <c r="H230" s="35"/>
      <c r="I230" s="35"/>
      <c r="J230" s="38"/>
      <c r="K230" s="39"/>
      <c r="L230" s="5"/>
      <c r="M230" s="5"/>
      <c r="N230" s="5"/>
      <c r="O230" s="5"/>
      <c r="P230" s="5"/>
      <c r="Q230" s="5"/>
      <c r="R230" s="5"/>
      <c r="S230" s="5"/>
      <c r="T230" s="5"/>
      <c r="U230" s="5"/>
      <c r="V230" s="5"/>
      <c r="W230" s="5"/>
      <c r="X230" s="5"/>
    </row>
    <row r="231" spans="1:24" ht="15.75" customHeight="1" x14ac:dyDescent="0.25">
      <c r="A231" s="34"/>
      <c r="B231" s="5"/>
      <c r="C231" s="5"/>
      <c r="D231" s="35"/>
      <c r="E231" s="36"/>
      <c r="F231" s="36"/>
      <c r="G231" s="37"/>
      <c r="H231" s="35"/>
      <c r="I231" s="35"/>
      <c r="J231" s="38"/>
      <c r="K231" s="39"/>
      <c r="L231" s="5"/>
      <c r="M231" s="5"/>
      <c r="N231" s="5"/>
      <c r="O231" s="5"/>
      <c r="P231" s="5"/>
      <c r="Q231" s="5"/>
      <c r="R231" s="5"/>
      <c r="S231" s="5"/>
      <c r="T231" s="5"/>
      <c r="U231" s="5"/>
      <c r="V231" s="5"/>
      <c r="W231" s="5"/>
      <c r="X231" s="5"/>
    </row>
    <row r="232" spans="1:24" ht="15.75" customHeight="1" x14ac:dyDescent="0.25">
      <c r="A232" s="34"/>
      <c r="B232" s="5"/>
      <c r="C232" s="5"/>
      <c r="D232" s="35"/>
      <c r="E232" s="36"/>
      <c r="F232" s="36"/>
      <c r="G232" s="37"/>
      <c r="H232" s="35"/>
      <c r="I232" s="35"/>
      <c r="J232" s="38"/>
      <c r="K232" s="39"/>
      <c r="L232" s="5"/>
      <c r="M232" s="5"/>
      <c r="N232" s="5"/>
      <c r="O232" s="5"/>
      <c r="P232" s="5"/>
      <c r="Q232" s="5"/>
      <c r="R232" s="5"/>
      <c r="S232" s="5"/>
      <c r="T232" s="5"/>
      <c r="U232" s="5"/>
      <c r="V232" s="5"/>
      <c r="W232" s="5"/>
      <c r="X232" s="5"/>
    </row>
    <row r="233" spans="1:24" ht="15.75" customHeight="1" x14ac:dyDescent="0.25">
      <c r="A233" s="34"/>
      <c r="B233" s="5"/>
      <c r="C233" s="5"/>
      <c r="D233" s="35"/>
      <c r="E233" s="36"/>
      <c r="F233" s="36"/>
      <c r="G233" s="37"/>
      <c r="H233" s="35"/>
      <c r="I233" s="35"/>
      <c r="J233" s="38"/>
      <c r="K233" s="39"/>
      <c r="L233" s="5"/>
      <c r="M233" s="5"/>
      <c r="N233" s="5"/>
      <c r="O233" s="5"/>
      <c r="P233" s="5"/>
      <c r="Q233" s="5"/>
      <c r="R233" s="5"/>
      <c r="S233" s="5"/>
      <c r="T233" s="5"/>
      <c r="U233" s="5"/>
      <c r="V233" s="5"/>
      <c r="W233" s="5"/>
      <c r="X233" s="5"/>
    </row>
    <row r="234" spans="1:24" ht="15.75" customHeight="1" x14ac:dyDescent="0.25">
      <c r="A234" s="34"/>
      <c r="B234" s="5"/>
      <c r="C234" s="5"/>
      <c r="D234" s="35"/>
      <c r="E234" s="36"/>
      <c r="F234" s="36"/>
      <c r="G234" s="37"/>
      <c r="H234" s="35"/>
      <c r="I234" s="35"/>
      <c r="J234" s="38"/>
      <c r="K234" s="39"/>
      <c r="L234" s="5"/>
      <c r="M234" s="5"/>
      <c r="N234" s="5"/>
      <c r="O234" s="5"/>
      <c r="P234" s="5"/>
      <c r="Q234" s="5"/>
      <c r="R234" s="5"/>
      <c r="S234" s="5"/>
      <c r="T234" s="5"/>
      <c r="U234" s="5"/>
      <c r="V234" s="5"/>
      <c r="W234" s="5"/>
      <c r="X234" s="5"/>
    </row>
    <row r="235" spans="1:24" ht="15.75" customHeight="1" x14ac:dyDescent="0.25">
      <c r="A235" s="34"/>
      <c r="B235" s="5"/>
      <c r="C235" s="5"/>
      <c r="D235" s="35"/>
      <c r="E235" s="36"/>
      <c r="F235" s="36"/>
      <c r="G235" s="37"/>
      <c r="H235" s="35"/>
      <c r="I235" s="35"/>
      <c r="J235" s="38"/>
      <c r="K235" s="39"/>
      <c r="L235" s="5"/>
      <c r="M235" s="5"/>
      <c r="N235" s="5"/>
      <c r="O235" s="5"/>
      <c r="P235" s="5"/>
      <c r="Q235" s="5"/>
      <c r="R235" s="5"/>
      <c r="S235" s="5"/>
      <c r="T235" s="5"/>
      <c r="U235" s="5"/>
      <c r="V235" s="5"/>
      <c r="W235" s="5"/>
      <c r="X235" s="5"/>
    </row>
    <row r="236" spans="1:24" ht="15.75" customHeight="1" x14ac:dyDescent="0.25">
      <c r="A236" s="34"/>
      <c r="B236" s="5"/>
      <c r="C236" s="5"/>
      <c r="D236" s="35"/>
      <c r="E236" s="36"/>
      <c r="F236" s="36"/>
      <c r="G236" s="37"/>
      <c r="H236" s="35"/>
      <c r="I236" s="35"/>
      <c r="J236" s="38"/>
      <c r="K236" s="39"/>
      <c r="L236" s="5"/>
      <c r="M236" s="5"/>
      <c r="N236" s="5"/>
      <c r="O236" s="5"/>
      <c r="P236" s="5"/>
      <c r="Q236" s="5"/>
      <c r="R236" s="5"/>
      <c r="S236" s="5"/>
      <c r="T236" s="5"/>
      <c r="U236" s="5"/>
      <c r="V236" s="5"/>
      <c r="W236" s="5"/>
      <c r="X236" s="5"/>
    </row>
    <row r="237" spans="1:24" ht="15.75" customHeight="1" x14ac:dyDescent="0.25">
      <c r="A237" s="34"/>
      <c r="B237" s="5"/>
      <c r="C237" s="5"/>
      <c r="D237" s="35"/>
      <c r="E237" s="36"/>
      <c r="F237" s="36"/>
      <c r="G237" s="37"/>
      <c r="H237" s="35"/>
      <c r="I237" s="35"/>
      <c r="J237" s="38"/>
      <c r="K237" s="39"/>
      <c r="L237" s="5"/>
      <c r="M237" s="5"/>
      <c r="N237" s="5"/>
      <c r="O237" s="5"/>
      <c r="P237" s="5"/>
      <c r="Q237" s="5"/>
      <c r="R237" s="5"/>
      <c r="S237" s="5"/>
      <c r="T237" s="5"/>
      <c r="U237" s="5"/>
      <c r="V237" s="5"/>
      <c r="W237" s="5"/>
      <c r="X237" s="5"/>
    </row>
    <row r="238" spans="1:24" ht="15.75" customHeight="1" x14ac:dyDescent="0.25">
      <c r="A238" s="34"/>
      <c r="B238" s="5"/>
      <c r="C238" s="5"/>
      <c r="D238" s="35"/>
      <c r="E238" s="36"/>
      <c r="F238" s="36"/>
      <c r="G238" s="37"/>
      <c r="H238" s="35"/>
      <c r="I238" s="35"/>
      <c r="J238" s="38"/>
      <c r="K238" s="39"/>
      <c r="L238" s="5"/>
      <c r="M238" s="5"/>
      <c r="N238" s="5"/>
      <c r="O238" s="5"/>
      <c r="P238" s="5"/>
      <c r="Q238" s="5"/>
      <c r="R238" s="5"/>
      <c r="S238" s="5"/>
      <c r="T238" s="5"/>
      <c r="U238" s="5"/>
      <c r="V238" s="5"/>
      <c r="W238" s="5"/>
      <c r="X238" s="5"/>
    </row>
    <row r="239" spans="1:24" ht="15.75" customHeight="1" x14ac:dyDescent="0.25">
      <c r="A239" s="34"/>
      <c r="B239" s="5"/>
      <c r="C239" s="5"/>
      <c r="D239" s="35"/>
      <c r="E239" s="36"/>
      <c r="F239" s="36"/>
      <c r="G239" s="37"/>
      <c r="H239" s="35"/>
      <c r="I239" s="35"/>
      <c r="J239" s="38"/>
      <c r="K239" s="39"/>
      <c r="L239" s="5"/>
      <c r="M239" s="5"/>
      <c r="N239" s="5"/>
      <c r="O239" s="5"/>
      <c r="P239" s="5"/>
      <c r="Q239" s="5"/>
      <c r="R239" s="5"/>
      <c r="S239" s="5"/>
      <c r="T239" s="5"/>
      <c r="U239" s="5"/>
      <c r="V239" s="5"/>
      <c r="W239" s="5"/>
      <c r="X239" s="5"/>
    </row>
    <row r="240" spans="1:24" ht="15.75" customHeight="1" x14ac:dyDescent="0.25">
      <c r="A240" s="34"/>
      <c r="B240" s="5"/>
      <c r="C240" s="5"/>
      <c r="D240" s="35"/>
      <c r="E240" s="36"/>
      <c r="F240" s="36"/>
      <c r="G240" s="37"/>
      <c r="H240" s="35"/>
      <c r="I240" s="35"/>
      <c r="J240" s="38"/>
      <c r="K240" s="39"/>
      <c r="L240" s="5"/>
      <c r="M240" s="5"/>
      <c r="N240" s="5"/>
      <c r="O240" s="5"/>
      <c r="P240" s="5"/>
      <c r="Q240" s="5"/>
      <c r="R240" s="5"/>
      <c r="S240" s="5"/>
      <c r="T240" s="5"/>
      <c r="U240" s="5"/>
      <c r="V240" s="5"/>
      <c r="W240" s="5"/>
      <c r="X240" s="5"/>
    </row>
    <row r="241" spans="1:24" ht="15.75" customHeight="1" x14ac:dyDescent="0.25">
      <c r="A241" s="34"/>
      <c r="B241" s="5"/>
      <c r="C241" s="5"/>
      <c r="D241" s="35"/>
      <c r="E241" s="36"/>
      <c r="F241" s="36"/>
      <c r="G241" s="37"/>
      <c r="H241" s="35"/>
      <c r="I241" s="35"/>
      <c r="J241" s="38"/>
      <c r="K241" s="39"/>
      <c r="L241" s="5"/>
      <c r="M241" s="5"/>
      <c r="N241" s="5"/>
      <c r="O241" s="5"/>
      <c r="P241" s="5"/>
      <c r="Q241" s="5"/>
      <c r="R241" s="5"/>
      <c r="S241" s="5"/>
      <c r="T241" s="5"/>
      <c r="U241" s="5"/>
      <c r="V241" s="5"/>
      <c r="W241" s="5"/>
      <c r="X241" s="5"/>
    </row>
    <row r="242" spans="1:24" ht="15.75" customHeight="1" x14ac:dyDescent="0.25">
      <c r="A242" s="34"/>
      <c r="B242" s="5"/>
      <c r="C242" s="5"/>
      <c r="D242" s="35"/>
      <c r="E242" s="36"/>
      <c r="F242" s="36"/>
      <c r="G242" s="37"/>
      <c r="H242" s="35"/>
      <c r="I242" s="35"/>
      <c r="J242" s="38"/>
      <c r="K242" s="39"/>
      <c r="L242" s="5"/>
      <c r="M242" s="5"/>
      <c r="N242" s="5"/>
      <c r="O242" s="5"/>
      <c r="P242" s="5"/>
      <c r="Q242" s="5"/>
      <c r="R242" s="5"/>
      <c r="S242" s="5"/>
      <c r="T242" s="5"/>
      <c r="U242" s="5"/>
      <c r="V242" s="5"/>
      <c r="W242" s="5"/>
      <c r="X242" s="5"/>
    </row>
    <row r="243" spans="1:24" ht="15.75" customHeight="1" x14ac:dyDescent="0.25">
      <c r="A243" s="34"/>
      <c r="B243" s="5"/>
      <c r="C243" s="5"/>
      <c r="D243" s="35"/>
      <c r="E243" s="36"/>
      <c r="F243" s="36"/>
      <c r="G243" s="37"/>
      <c r="H243" s="35"/>
      <c r="I243" s="35"/>
      <c r="J243" s="38"/>
      <c r="K243" s="39"/>
      <c r="L243" s="5"/>
      <c r="M243" s="5"/>
      <c r="N243" s="5"/>
      <c r="O243" s="5"/>
      <c r="P243" s="5"/>
      <c r="Q243" s="5"/>
      <c r="R243" s="5"/>
      <c r="S243" s="5"/>
      <c r="T243" s="5"/>
      <c r="U243" s="5"/>
      <c r="V243" s="5"/>
      <c r="W243" s="5"/>
      <c r="X243" s="5"/>
    </row>
    <row r="244" spans="1:24" ht="15.75" customHeight="1" x14ac:dyDescent="0.25">
      <c r="A244" s="34"/>
      <c r="B244" s="5"/>
      <c r="C244" s="5"/>
      <c r="D244" s="35"/>
      <c r="E244" s="36"/>
      <c r="F244" s="36"/>
      <c r="G244" s="37"/>
      <c r="H244" s="35"/>
      <c r="I244" s="35"/>
      <c r="J244" s="38"/>
      <c r="K244" s="39"/>
      <c r="L244" s="5"/>
      <c r="M244" s="5"/>
      <c r="N244" s="5"/>
      <c r="O244" s="5"/>
      <c r="P244" s="5"/>
      <c r="Q244" s="5"/>
      <c r="R244" s="5"/>
      <c r="S244" s="5"/>
      <c r="T244" s="5"/>
      <c r="U244" s="5"/>
      <c r="V244" s="5"/>
      <c r="W244" s="5"/>
      <c r="X244" s="5"/>
    </row>
    <row r="245" spans="1:24" ht="15.75" customHeight="1" x14ac:dyDescent="0.25">
      <c r="A245" s="34"/>
      <c r="B245" s="5"/>
      <c r="C245" s="5"/>
      <c r="D245" s="35"/>
      <c r="E245" s="36"/>
      <c r="F245" s="36"/>
      <c r="G245" s="37"/>
      <c r="H245" s="35"/>
      <c r="I245" s="35"/>
      <c r="J245" s="38"/>
      <c r="K245" s="39"/>
      <c r="L245" s="5"/>
      <c r="M245" s="5"/>
      <c r="N245" s="5"/>
      <c r="O245" s="5"/>
      <c r="P245" s="5"/>
      <c r="Q245" s="5"/>
      <c r="R245" s="5"/>
      <c r="S245" s="5"/>
      <c r="T245" s="5"/>
      <c r="U245" s="5"/>
      <c r="V245" s="5"/>
      <c r="W245" s="5"/>
      <c r="X245" s="5"/>
    </row>
    <row r="246" spans="1:24" ht="15.75" customHeight="1" x14ac:dyDescent="0.25">
      <c r="A246" s="34"/>
      <c r="B246" s="5"/>
      <c r="C246" s="5"/>
      <c r="D246" s="35"/>
      <c r="E246" s="36"/>
      <c r="F246" s="36"/>
      <c r="G246" s="37"/>
      <c r="H246" s="35"/>
      <c r="I246" s="35"/>
      <c r="J246" s="38"/>
      <c r="K246" s="39"/>
      <c r="L246" s="5"/>
      <c r="M246" s="5"/>
      <c r="N246" s="5"/>
      <c r="O246" s="5"/>
      <c r="P246" s="5"/>
      <c r="Q246" s="5"/>
      <c r="R246" s="5"/>
      <c r="S246" s="5"/>
      <c r="T246" s="5"/>
      <c r="U246" s="5"/>
      <c r="V246" s="5"/>
      <c r="W246" s="5"/>
      <c r="X246" s="5"/>
    </row>
    <row r="247" spans="1:24" ht="15.75" customHeight="1" x14ac:dyDescent="0.25">
      <c r="A247" s="34"/>
      <c r="B247" s="5"/>
      <c r="C247" s="5"/>
      <c r="D247" s="35"/>
      <c r="E247" s="36"/>
      <c r="F247" s="36"/>
      <c r="G247" s="37"/>
      <c r="H247" s="35"/>
      <c r="I247" s="35"/>
      <c r="J247" s="38"/>
      <c r="K247" s="39"/>
      <c r="L247" s="5"/>
      <c r="M247" s="5"/>
      <c r="N247" s="5"/>
      <c r="O247" s="5"/>
      <c r="P247" s="5"/>
      <c r="Q247" s="5"/>
      <c r="R247" s="5"/>
      <c r="S247" s="5"/>
      <c r="T247" s="5"/>
      <c r="U247" s="5"/>
      <c r="V247" s="5"/>
      <c r="W247" s="5"/>
      <c r="X247" s="5"/>
    </row>
    <row r="248" spans="1:24" ht="15.75" customHeight="1" x14ac:dyDescent="0.25">
      <c r="A248" s="34"/>
      <c r="B248" s="5"/>
      <c r="C248" s="5"/>
      <c r="D248" s="35"/>
      <c r="E248" s="36"/>
      <c r="F248" s="36"/>
      <c r="G248" s="37"/>
      <c r="H248" s="35"/>
      <c r="I248" s="35"/>
      <c r="J248" s="38"/>
      <c r="K248" s="39"/>
      <c r="L248" s="5"/>
      <c r="M248" s="5"/>
      <c r="N248" s="5"/>
      <c r="O248" s="5"/>
      <c r="P248" s="5"/>
      <c r="Q248" s="5"/>
      <c r="R248" s="5"/>
      <c r="S248" s="5"/>
      <c r="T248" s="5"/>
      <c r="U248" s="5"/>
      <c r="V248" s="5"/>
      <c r="W248" s="5"/>
      <c r="X248" s="5"/>
    </row>
    <row r="249" spans="1:24" ht="15.75" customHeight="1" x14ac:dyDescent="0.25">
      <c r="A249" s="34"/>
      <c r="B249" s="5"/>
      <c r="C249" s="5"/>
      <c r="D249" s="35"/>
      <c r="E249" s="36"/>
      <c r="F249" s="36"/>
      <c r="G249" s="37"/>
      <c r="H249" s="35"/>
      <c r="I249" s="35"/>
      <c r="J249" s="38"/>
      <c r="K249" s="39"/>
      <c r="L249" s="5"/>
      <c r="M249" s="5"/>
      <c r="N249" s="5"/>
      <c r="O249" s="5"/>
      <c r="P249" s="5"/>
      <c r="Q249" s="5"/>
      <c r="R249" s="5"/>
      <c r="S249" s="5"/>
      <c r="T249" s="5"/>
      <c r="U249" s="5"/>
      <c r="V249" s="5"/>
      <c r="W249" s="5"/>
      <c r="X249" s="5"/>
    </row>
    <row r="250" spans="1:24" ht="15.75" customHeight="1" x14ac:dyDescent="0.25">
      <c r="A250" s="34"/>
      <c r="B250" s="5"/>
      <c r="C250" s="5"/>
      <c r="D250" s="35"/>
      <c r="E250" s="36"/>
      <c r="F250" s="36"/>
      <c r="G250" s="37"/>
      <c r="H250" s="35"/>
      <c r="I250" s="35"/>
      <c r="J250" s="38"/>
      <c r="K250" s="39"/>
      <c r="L250" s="5"/>
      <c r="M250" s="5"/>
      <c r="N250" s="5"/>
      <c r="O250" s="5"/>
      <c r="P250" s="5"/>
      <c r="Q250" s="5"/>
      <c r="R250" s="5"/>
      <c r="S250" s="5"/>
      <c r="T250" s="5"/>
      <c r="U250" s="5"/>
      <c r="V250" s="5"/>
      <c r="W250" s="5"/>
      <c r="X250" s="5"/>
    </row>
    <row r="251" spans="1:24" ht="15.75" customHeight="1" x14ac:dyDescent="0.25">
      <c r="A251" s="34"/>
      <c r="B251" s="5"/>
      <c r="C251" s="5"/>
      <c r="D251" s="35"/>
      <c r="E251" s="36"/>
      <c r="F251" s="36"/>
      <c r="G251" s="37"/>
      <c r="H251" s="35"/>
      <c r="I251" s="35"/>
      <c r="J251" s="38"/>
      <c r="K251" s="39"/>
      <c r="L251" s="5"/>
      <c r="M251" s="5"/>
      <c r="N251" s="5"/>
      <c r="O251" s="5"/>
      <c r="P251" s="5"/>
      <c r="Q251" s="5"/>
      <c r="R251" s="5"/>
      <c r="S251" s="5"/>
      <c r="T251" s="5"/>
      <c r="U251" s="5"/>
      <c r="V251" s="5"/>
      <c r="W251" s="5"/>
      <c r="X251" s="5"/>
    </row>
    <row r="252" spans="1:24" ht="15.75" customHeight="1" x14ac:dyDescent="0.25">
      <c r="A252" s="34"/>
      <c r="B252" s="5"/>
      <c r="C252" s="5"/>
      <c r="D252" s="35"/>
      <c r="E252" s="36"/>
      <c r="F252" s="36"/>
      <c r="G252" s="37"/>
      <c r="H252" s="35"/>
      <c r="I252" s="35"/>
      <c r="J252" s="38"/>
      <c r="K252" s="39"/>
      <c r="L252" s="5"/>
      <c r="M252" s="5"/>
      <c r="N252" s="5"/>
      <c r="O252" s="5"/>
      <c r="P252" s="5"/>
      <c r="Q252" s="5"/>
      <c r="R252" s="5"/>
      <c r="S252" s="5"/>
      <c r="T252" s="5"/>
      <c r="U252" s="5"/>
      <c r="V252" s="5"/>
      <c r="W252" s="5"/>
      <c r="X252" s="5"/>
    </row>
    <row r="253" spans="1:24" ht="15.75" customHeight="1" x14ac:dyDescent="0.25">
      <c r="A253" s="34"/>
      <c r="B253" s="5"/>
      <c r="C253" s="5"/>
      <c r="D253" s="35"/>
      <c r="E253" s="36"/>
      <c r="F253" s="36"/>
      <c r="G253" s="37"/>
      <c r="H253" s="35"/>
      <c r="I253" s="35"/>
      <c r="J253" s="38"/>
      <c r="K253" s="39"/>
      <c r="L253" s="5"/>
      <c r="M253" s="5"/>
      <c r="N253" s="5"/>
      <c r="O253" s="5"/>
      <c r="P253" s="5"/>
      <c r="Q253" s="5"/>
      <c r="R253" s="5"/>
      <c r="S253" s="5"/>
      <c r="T253" s="5"/>
      <c r="U253" s="5"/>
      <c r="V253" s="5"/>
      <c r="W253" s="5"/>
      <c r="X253" s="5"/>
    </row>
    <row r="254" spans="1:24" ht="15.75" customHeight="1" x14ac:dyDescent="0.25">
      <c r="A254" s="34"/>
      <c r="B254" s="5"/>
      <c r="C254" s="5"/>
      <c r="D254" s="35"/>
      <c r="E254" s="36"/>
      <c r="F254" s="36"/>
      <c r="G254" s="37"/>
      <c r="H254" s="35"/>
      <c r="I254" s="35"/>
      <c r="J254" s="38"/>
      <c r="K254" s="39"/>
      <c r="L254" s="5"/>
      <c r="M254" s="5"/>
      <c r="N254" s="5"/>
      <c r="O254" s="5"/>
      <c r="P254" s="5"/>
      <c r="Q254" s="5"/>
      <c r="R254" s="5"/>
      <c r="S254" s="5"/>
      <c r="T254" s="5"/>
      <c r="U254" s="5"/>
      <c r="V254" s="5"/>
      <c r="W254" s="5"/>
      <c r="X254" s="5"/>
    </row>
    <row r="255" spans="1:24" ht="15.75" customHeight="1" x14ac:dyDescent="0.25">
      <c r="A255" s="34"/>
      <c r="B255" s="5"/>
      <c r="C255" s="5"/>
      <c r="D255" s="35"/>
      <c r="E255" s="36"/>
      <c r="F255" s="36"/>
      <c r="G255" s="37"/>
      <c r="H255" s="35"/>
      <c r="I255" s="35"/>
      <c r="J255" s="38"/>
      <c r="K255" s="39"/>
      <c r="L255" s="5"/>
      <c r="M255" s="5"/>
      <c r="N255" s="5"/>
      <c r="O255" s="5"/>
      <c r="P255" s="5"/>
      <c r="Q255" s="5"/>
      <c r="R255" s="5"/>
      <c r="S255" s="5"/>
      <c r="T255" s="5"/>
      <c r="U255" s="5"/>
      <c r="V255" s="5"/>
      <c r="W255" s="5"/>
      <c r="X255" s="5"/>
    </row>
    <row r="256" spans="1:24" ht="15.75" customHeight="1" x14ac:dyDescent="0.25">
      <c r="A256" s="34"/>
      <c r="B256" s="5"/>
      <c r="C256" s="5"/>
      <c r="D256" s="35"/>
      <c r="E256" s="36"/>
      <c r="F256" s="36"/>
      <c r="G256" s="37"/>
      <c r="H256" s="35"/>
      <c r="I256" s="35"/>
      <c r="J256" s="38"/>
      <c r="K256" s="39"/>
      <c r="L256" s="5"/>
      <c r="M256" s="5"/>
      <c r="N256" s="5"/>
      <c r="O256" s="5"/>
      <c r="P256" s="5"/>
      <c r="Q256" s="5"/>
      <c r="R256" s="5"/>
      <c r="S256" s="5"/>
      <c r="T256" s="5"/>
      <c r="U256" s="5"/>
      <c r="V256" s="5"/>
      <c r="W256" s="5"/>
      <c r="X256" s="5"/>
    </row>
    <row r="257" spans="1:24" ht="15.75" customHeight="1" x14ac:dyDescent="0.25">
      <c r="A257" s="34"/>
      <c r="B257" s="5"/>
      <c r="C257" s="5"/>
      <c r="D257" s="35"/>
      <c r="E257" s="36"/>
      <c r="F257" s="36"/>
      <c r="G257" s="37"/>
      <c r="H257" s="35"/>
      <c r="I257" s="35"/>
      <c r="J257" s="38"/>
      <c r="K257" s="39"/>
      <c r="L257" s="5"/>
      <c r="M257" s="5"/>
      <c r="N257" s="5"/>
      <c r="O257" s="5"/>
      <c r="P257" s="5"/>
      <c r="Q257" s="5"/>
      <c r="R257" s="5"/>
      <c r="S257" s="5"/>
      <c r="T257" s="5"/>
      <c r="U257" s="5"/>
      <c r="V257" s="5"/>
      <c r="W257" s="5"/>
      <c r="X257" s="5"/>
    </row>
    <row r="258" spans="1:24" ht="15.75" customHeight="1" x14ac:dyDescent="0.25">
      <c r="A258" s="34"/>
      <c r="B258" s="5"/>
      <c r="C258" s="5"/>
      <c r="D258" s="35"/>
      <c r="E258" s="36"/>
      <c r="F258" s="36"/>
      <c r="G258" s="37"/>
      <c r="H258" s="35"/>
      <c r="I258" s="35"/>
      <c r="J258" s="38"/>
      <c r="K258" s="39"/>
      <c r="L258" s="5"/>
      <c r="M258" s="5"/>
      <c r="N258" s="5"/>
      <c r="O258" s="5"/>
      <c r="P258" s="5"/>
      <c r="Q258" s="5"/>
      <c r="R258" s="5"/>
      <c r="S258" s="5"/>
      <c r="T258" s="5"/>
      <c r="U258" s="5"/>
      <c r="V258" s="5"/>
      <c r="W258" s="5"/>
      <c r="X258" s="5"/>
    </row>
    <row r="259" spans="1:24" ht="15.75" customHeight="1" x14ac:dyDescent="0.25">
      <c r="A259" s="34"/>
      <c r="B259" s="5"/>
      <c r="C259" s="5"/>
      <c r="D259" s="35"/>
      <c r="E259" s="36"/>
      <c r="F259" s="36"/>
      <c r="G259" s="37"/>
      <c r="H259" s="35"/>
      <c r="I259" s="35"/>
      <c r="J259" s="38"/>
      <c r="K259" s="39"/>
      <c r="L259" s="5"/>
      <c r="M259" s="5"/>
      <c r="N259" s="5"/>
      <c r="O259" s="5"/>
      <c r="P259" s="5"/>
      <c r="Q259" s="5"/>
      <c r="R259" s="5"/>
      <c r="S259" s="5"/>
      <c r="T259" s="5"/>
      <c r="U259" s="5"/>
      <c r="V259" s="5"/>
      <c r="W259" s="5"/>
      <c r="X259" s="5"/>
    </row>
    <row r="260" spans="1:24" ht="15.75" customHeight="1" x14ac:dyDescent="0.25">
      <c r="A260" s="34"/>
      <c r="B260" s="5"/>
      <c r="C260" s="5"/>
      <c r="D260" s="35"/>
      <c r="E260" s="36"/>
      <c r="F260" s="36"/>
      <c r="G260" s="37"/>
      <c r="H260" s="35"/>
      <c r="I260" s="35"/>
      <c r="J260" s="38"/>
      <c r="K260" s="39"/>
      <c r="L260" s="5"/>
      <c r="M260" s="5"/>
      <c r="N260" s="5"/>
      <c r="O260" s="5"/>
      <c r="P260" s="5"/>
      <c r="Q260" s="5"/>
      <c r="R260" s="5"/>
      <c r="S260" s="5"/>
      <c r="T260" s="5"/>
      <c r="U260" s="5"/>
      <c r="V260" s="5"/>
      <c r="W260" s="5"/>
      <c r="X260" s="5"/>
    </row>
    <row r="261" spans="1:24" ht="15.75" customHeight="1" x14ac:dyDescent="0.25">
      <c r="A261" s="34"/>
      <c r="B261" s="5"/>
      <c r="C261" s="5"/>
      <c r="D261" s="35"/>
      <c r="E261" s="36"/>
      <c r="F261" s="36"/>
      <c r="G261" s="37"/>
      <c r="H261" s="35"/>
      <c r="I261" s="35"/>
      <c r="J261" s="38"/>
      <c r="K261" s="39"/>
      <c r="L261" s="5"/>
      <c r="M261" s="5"/>
      <c r="N261" s="5"/>
      <c r="O261" s="5"/>
      <c r="P261" s="5"/>
      <c r="Q261" s="5"/>
      <c r="R261" s="5"/>
      <c r="S261" s="5"/>
      <c r="T261" s="5"/>
      <c r="U261" s="5"/>
      <c r="V261" s="5"/>
      <c r="W261" s="5"/>
      <c r="X261" s="5"/>
    </row>
    <row r="262" spans="1:24" ht="15.75" customHeight="1" x14ac:dyDescent="0.25">
      <c r="A262" s="34"/>
      <c r="B262" s="5"/>
      <c r="C262" s="5"/>
      <c r="D262" s="35"/>
      <c r="E262" s="36"/>
      <c r="F262" s="36"/>
      <c r="G262" s="37"/>
      <c r="H262" s="35"/>
      <c r="I262" s="35"/>
      <c r="J262" s="38"/>
      <c r="K262" s="39"/>
      <c r="L262" s="5"/>
      <c r="M262" s="5"/>
      <c r="N262" s="5"/>
      <c r="O262" s="5"/>
      <c r="P262" s="5"/>
      <c r="Q262" s="5"/>
      <c r="R262" s="5"/>
      <c r="S262" s="5"/>
      <c r="T262" s="5"/>
      <c r="U262" s="5"/>
      <c r="V262" s="5"/>
      <c r="W262" s="5"/>
      <c r="X262" s="5"/>
    </row>
    <row r="263" spans="1:24" ht="15.75" customHeight="1" x14ac:dyDescent="0.25">
      <c r="A263" s="34"/>
      <c r="B263" s="5"/>
      <c r="C263" s="5"/>
      <c r="D263" s="35"/>
      <c r="E263" s="36"/>
      <c r="F263" s="36"/>
      <c r="G263" s="37"/>
      <c r="H263" s="35"/>
      <c r="I263" s="35"/>
      <c r="J263" s="38"/>
      <c r="K263" s="39"/>
      <c r="L263" s="5"/>
      <c r="M263" s="5"/>
      <c r="N263" s="5"/>
      <c r="O263" s="5"/>
      <c r="P263" s="5"/>
      <c r="Q263" s="5"/>
      <c r="R263" s="5"/>
      <c r="S263" s="5"/>
      <c r="T263" s="5"/>
      <c r="U263" s="5"/>
      <c r="V263" s="5"/>
      <c r="W263" s="5"/>
      <c r="X263" s="5"/>
    </row>
    <row r="264" spans="1:24" ht="15.75" customHeight="1" x14ac:dyDescent="0.25">
      <c r="A264" s="34"/>
      <c r="B264" s="5"/>
      <c r="C264" s="5"/>
      <c r="D264" s="35"/>
      <c r="E264" s="36"/>
      <c r="F264" s="36"/>
      <c r="G264" s="37"/>
      <c r="H264" s="35"/>
      <c r="I264" s="35"/>
      <c r="J264" s="38"/>
      <c r="K264" s="39"/>
      <c r="L264" s="5"/>
      <c r="M264" s="5"/>
      <c r="N264" s="5"/>
      <c r="O264" s="5"/>
      <c r="P264" s="5"/>
      <c r="Q264" s="5"/>
      <c r="R264" s="5"/>
      <c r="S264" s="5"/>
      <c r="T264" s="5"/>
      <c r="U264" s="5"/>
      <c r="V264" s="5"/>
      <c r="W264" s="5"/>
      <c r="X264" s="5"/>
    </row>
    <row r="265" spans="1:24" ht="15.75" customHeight="1" x14ac:dyDescent="0.25">
      <c r="A265" s="34"/>
      <c r="B265" s="5"/>
      <c r="C265" s="5"/>
      <c r="D265" s="35"/>
      <c r="E265" s="36"/>
      <c r="F265" s="36"/>
      <c r="G265" s="37"/>
      <c r="H265" s="35"/>
      <c r="I265" s="35"/>
      <c r="J265" s="38"/>
      <c r="K265" s="39"/>
      <c r="L265" s="5"/>
      <c r="M265" s="5"/>
      <c r="N265" s="5"/>
      <c r="O265" s="5"/>
      <c r="P265" s="5"/>
      <c r="Q265" s="5"/>
      <c r="R265" s="5"/>
      <c r="S265" s="5"/>
      <c r="T265" s="5"/>
      <c r="U265" s="5"/>
      <c r="V265" s="5"/>
      <c r="W265" s="5"/>
      <c r="X265" s="5"/>
    </row>
    <row r="266" spans="1:24" ht="15.75" customHeight="1" x14ac:dyDescent="0.25">
      <c r="A266" s="34"/>
      <c r="B266" s="5"/>
      <c r="C266" s="5"/>
      <c r="D266" s="35"/>
      <c r="E266" s="36"/>
      <c r="F266" s="36"/>
      <c r="G266" s="37"/>
      <c r="H266" s="35"/>
      <c r="I266" s="35"/>
      <c r="J266" s="38"/>
      <c r="K266" s="39"/>
      <c r="L266" s="5"/>
      <c r="M266" s="5"/>
      <c r="N266" s="5"/>
      <c r="O266" s="5"/>
      <c r="P266" s="5"/>
      <c r="Q266" s="5"/>
      <c r="R266" s="5"/>
      <c r="S266" s="5"/>
      <c r="T266" s="5"/>
      <c r="U266" s="5"/>
      <c r="V266" s="5"/>
      <c r="W266" s="5"/>
      <c r="X266" s="5"/>
    </row>
    <row r="267" spans="1:24" ht="15.75" customHeight="1" x14ac:dyDescent="0.25">
      <c r="A267" s="34"/>
      <c r="B267" s="5"/>
      <c r="C267" s="5"/>
      <c r="D267" s="35"/>
      <c r="E267" s="36"/>
      <c r="F267" s="36"/>
      <c r="G267" s="37"/>
      <c r="H267" s="35"/>
      <c r="I267" s="35"/>
      <c r="J267" s="38"/>
      <c r="K267" s="39"/>
      <c r="L267" s="5"/>
      <c r="M267" s="5"/>
      <c r="N267" s="5"/>
      <c r="O267" s="5"/>
      <c r="P267" s="5"/>
      <c r="Q267" s="5"/>
      <c r="R267" s="5"/>
      <c r="S267" s="5"/>
      <c r="T267" s="5"/>
      <c r="U267" s="5"/>
      <c r="V267" s="5"/>
      <c r="W267" s="5"/>
      <c r="X267" s="5"/>
    </row>
    <row r="268" spans="1:24" ht="15.75" customHeight="1" x14ac:dyDescent="0.25">
      <c r="A268" s="34"/>
      <c r="B268" s="5"/>
      <c r="C268" s="5"/>
      <c r="D268" s="35"/>
      <c r="E268" s="36"/>
      <c r="F268" s="36"/>
      <c r="G268" s="37"/>
      <c r="H268" s="35"/>
      <c r="I268" s="35"/>
      <c r="J268" s="38"/>
      <c r="K268" s="39"/>
      <c r="L268" s="5"/>
      <c r="M268" s="5"/>
      <c r="N268" s="5"/>
      <c r="O268" s="5"/>
      <c r="P268" s="5"/>
      <c r="Q268" s="5"/>
      <c r="R268" s="5"/>
      <c r="S268" s="5"/>
      <c r="T268" s="5"/>
      <c r="U268" s="5"/>
      <c r="V268" s="5"/>
      <c r="W268" s="5"/>
      <c r="X268" s="5"/>
    </row>
    <row r="269" spans="1:24" ht="15.75" customHeight="1" x14ac:dyDescent="0.25">
      <c r="A269" s="34"/>
      <c r="B269" s="5"/>
      <c r="C269" s="5"/>
      <c r="D269" s="35"/>
      <c r="E269" s="36"/>
      <c r="F269" s="36"/>
      <c r="G269" s="37"/>
      <c r="H269" s="35"/>
      <c r="I269" s="35"/>
      <c r="J269" s="38"/>
      <c r="K269" s="39"/>
      <c r="L269" s="5"/>
      <c r="M269" s="5"/>
      <c r="N269" s="5"/>
      <c r="O269" s="5"/>
      <c r="P269" s="5"/>
      <c r="Q269" s="5"/>
      <c r="R269" s="5"/>
      <c r="S269" s="5"/>
      <c r="T269" s="5"/>
      <c r="U269" s="5"/>
      <c r="V269" s="5"/>
      <c r="W269" s="5"/>
      <c r="X269" s="5"/>
    </row>
    <row r="270" spans="1:24" ht="15.75" customHeight="1" x14ac:dyDescent="0.25">
      <c r="A270" s="34"/>
      <c r="B270" s="5"/>
      <c r="C270" s="5"/>
      <c r="D270" s="35"/>
      <c r="E270" s="36"/>
      <c r="F270" s="36"/>
      <c r="G270" s="37"/>
      <c r="H270" s="35"/>
      <c r="I270" s="35"/>
      <c r="J270" s="38"/>
      <c r="K270" s="39"/>
      <c r="L270" s="5"/>
      <c r="M270" s="5"/>
      <c r="N270" s="5"/>
      <c r="O270" s="5"/>
      <c r="P270" s="5"/>
      <c r="Q270" s="5"/>
      <c r="R270" s="5"/>
      <c r="S270" s="5"/>
      <c r="T270" s="5"/>
      <c r="U270" s="5"/>
      <c r="V270" s="5"/>
      <c r="W270" s="5"/>
      <c r="X270" s="5"/>
    </row>
    <row r="271" spans="1:24" ht="15.75" customHeight="1" x14ac:dyDescent="0.25">
      <c r="A271" s="34"/>
      <c r="B271" s="5"/>
      <c r="C271" s="5"/>
      <c r="D271" s="35"/>
      <c r="E271" s="36"/>
      <c r="F271" s="36"/>
      <c r="G271" s="37"/>
      <c r="H271" s="35"/>
      <c r="I271" s="35"/>
      <c r="J271" s="38"/>
      <c r="K271" s="39"/>
      <c r="L271" s="5"/>
      <c r="M271" s="5"/>
      <c r="N271" s="5"/>
      <c r="O271" s="5"/>
      <c r="P271" s="5"/>
      <c r="Q271" s="5"/>
      <c r="R271" s="5"/>
      <c r="S271" s="5"/>
      <c r="T271" s="5"/>
      <c r="U271" s="5"/>
      <c r="V271" s="5"/>
      <c r="W271" s="5"/>
      <c r="X271" s="5"/>
    </row>
    <row r="272" spans="1:24" ht="15.75" customHeight="1" x14ac:dyDescent="0.25">
      <c r="A272" s="34"/>
      <c r="B272" s="5"/>
      <c r="C272" s="5"/>
      <c r="D272" s="35"/>
      <c r="E272" s="36"/>
      <c r="F272" s="36"/>
      <c r="G272" s="37"/>
      <c r="H272" s="35"/>
      <c r="I272" s="35"/>
      <c r="J272" s="38"/>
      <c r="K272" s="39"/>
      <c r="L272" s="5"/>
      <c r="M272" s="5"/>
      <c r="N272" s="5"/>
      <c r="O272" s="5"/>
      <c r="P272" s="5"/>
      <c r="Q272" s="5"/>
      <c r="R272" s="5"/>
      <c r="S272" s="5"/>
      <c r="T272" s="5"/>
      <c r="U272" s="5"/>
      <c r="V272" s="5"/>
      <c r="W272" s="5"/>
      <c r="X272" s="5"/>
    </row>
    <row r="273" spans="1:24" ht="15.75" customHeight="1" x14ac:dyDescent="0.25">
      <c r="A273" s="34"/>
      <c r="B273" s="5"/>
      <c r="C273" s="5"/>
      <c r="D273" s="35"/>
      <c r="E273" s="36"/>
      <c r="F273" s="36"/>
      <c r="G273" s="37"/>
      <c r="H273" s="35"/>
      <c r="I273" s="35"/>
      <c r="J273" s="38"/>
      <c r="K273" s="39"/>
      <c r="L273" s="5"/>
      <c r="M273" s="5"/>
      <c r="N273" s="5"/>
      <c r="O273" s="5"/>
      <c r="P273" s="5"/>
      <c r="Q273" s="5"/>
      <c r="R273" s="5"/>
      <c r="S273" s="5"/>
      <c r="T273" s="5"/>
      <c r="U273" s="5"/>
      <c r="V273" s="5"/>
      <c r="W273" s="5"/>
      <c r="X273" s="5"/>
    </row>
    <row r="274" spans="1:24" ht="15.75" customHeight="1" x14ac:dyDescent="0.25">
      <c r="A274" s="34"/>
      <c r="B274" s="5"/>
      <c r="C274" s="5"/>
      <c r="D274" s="35"/>
      <c r="E274" s="36"/>
      <c r="F274" s="36"/>
      <c r="G274" s="37"/>
      <c r="H274" s="35"/>
      <c r="I274" s="35"/>
      <c r="J274" s="38"/>
      <c r="K274" s="39"/>
      <c r="L274" s="5"/>
      <c r="M274" s="5"/>
      <c r="N274" s="5"/>
      <c r="O274" s="5"/>
      <c r="P274" s="5"/>
      <c r="Q274" s="5"/>
      <c r="R274" s="5"/>
      <c r="S274" s="5"/>
      <c r="T274" s="5"/>
      <c r="U274" s="5"/>
      <c r="V274" s="5"/>
      <c r="W274" s="5"/>
      <c r="X274" s="5"/>
    </row>
    <row r="275" spans="1:24" ht="15.75" customHeight="1" x14ac:dyDescent="0.25">
      <c r="A275" s="34"/>
      <c r="B275" s="5"/>
      <c r="C275" s="5"/>
      <c r="D275" s="35"/>
      <c r="E275" s="36"/>
      <c r="F275" s="36"/>
      <c r="G275" s="37"/>
      <c r="H275" s="35"/>
      <c r="I275" s="35"/>
      <c r="J275" s="38"/>
      <c r="K275" s="39"/>
      <c r="L275" s="5"/>
      <c r="M275" s="5"/>
      <c r="N275" s="5"/>
      <c r="O275" s="5"/>
      <c r="P275" s="5"/>
      <c r="Q275" s="5"/>
      <c r="R275" s="5"/>
      <c r="S275" s="5"/>
      <c r="T275" s="5"/>
      <c r="U275" s="5"/>
      <c r="V275" s="5"/>
      <c r="W275" s="5"/>
      <c r="X275" s="5"/>
    </row>
    <row r="276" spans="1:24" ht="15.75" customHeight="1" x14ac:dyDescent="0.25">
      <c r="A276" s="34"/>
      <c r="B276" s="5"/>
      <c r="C276" s="5"/>
      <c r="D276" s="35"/>
      <c r="E276" s="36"/>
      <c r="F276" s="36"/>
      <c r="G276" s="37"/>
      <c r="H276" s="35"/>
      <c r="I276" s="35"/>
      <c r="J276" s="38"/>
      <c r="K276" s="39"/>
      <c r="L276" s="5"/>
      <c r="M276" s="5"/>
      <c r="N276" s="5"/>
      <c r="O276" s="5"/>
      <c r="P276" s="5"/>
      <c r="Q276" s="5"/>
      <c r="R276" s="5"/>
      <c r="S276" s="5"/>
      <c r="T276" s="5"/>
      <c r="U276" s="5"/>
      <c r="V276" s="5"/>
      <c r="W276" s="5"/>
      <c r="X276" s="5"/>
    </row>
    <row r="277" spans="1:24" ht="15.75" customHeight="1" x14ac:dyDescent="0.25">
      <c r="A277" s="34"/>
      <c r="B277" s="5"/>
      <c r="C277" s="5"/>
      <c r="D277" s="35"/>
      <c r="E277" s="36"/>
      <c r="F277" s="36"/>
      <c r="G277" s="37"/>
      <c r="H277" s="35"/>
      <c r="I277" s="35"/>
      <c r="J277" s="38"/>
      <c r="K277" s="39"/>
      <c r="L277" s="5"/>
      <c r="M277" s="5"/>
      <c r="N277" s="5"/>
      <c r="O277" s="5"/>
      <c r="P277" s="5"/>
      <c r="Q277" s="5"/>
      <c r="R277" s="5"/>
      <c r="S277" s="5"/>
      <c r="T277" s="5"/>
      <c r="U277" s="5"/>
      <c r="V277" s="5"/>
      <c r="W277" s="5"/>
      <c r="X277" s="5"/>
    </row>
    <row r="278" spans="1:24" ht="15.75" customHeight="1" x14ac:dyDescent="0.25">
      <c r="A278" s="34"/>
      <c r="B278" s="5"/>
      <c r="C278" s="5"/>
      <c r="D278" s="35"/>
      <c r="E278" s="36"/>
      <c r="F278" s="36"/>
      <c r="G278" s="37"/>
      <c r="H278" s="35"/>
      <c r="I278" s="35"/>
      <c r="J278" s="38"/>
      <c r="K278" s="39"/>
      <c r="L278" s="5"/>
      <c r="M278" s="5"/>
      <c r="N278" s="5"/>
      <c r="O278" s="5"/>
      <c r="P278" s="5"/>
      <c r="Q278" s="5"/>
      <c r="R278" s="5"/>
      <c r="S278" s="5"/>
      <c r="T278" s="5"/>
      <c r="U278" s="5"/>
      <c r="V278" s="5"/>
      <c r="W278" s="5"/>
      <c r="X278" s="5"/>
    </row>
    <row r="279" spans="1:24" ht="15.75" customHeight="1" x14ac:dyDescent="0.25">
      <c r="A279" s="34"/>
      <c r="B279" s="5"/>
      <c r="C279" s="5"/>
      <c r="D279" s="35"/>
      <c r="E279" s="36"/>
      <c r="F279" s="36"/>
      <c r="G279" s="37"/>
      <c r="H279" s="35"/>
      <c r="I279" s="35"/>
      <c r="J279" s="38"/>
      <c r="K279" s="39"/>
      <c r="L279" s="5"/>
      <c r="M279" s="5"/>
      <c r="N279" s="5"/>
      <c r="O279" s="5"/>
      <c r="P279" s="5"/>
      <c r="Q279" s="5"/>
      <c r="R279" s="5"/>
      <c r="S279" s="5"/>
      <c r="T279" s="5"/>
      <c r="U279" s="5"/>
      <c r="V279" s="5"/>
      <c r="W279" s="5"/>
      <c r="X279" s="5"/>
    </row>
    <row r="280" spans="1:24" ht="15.75" customHeight="1" x14ac:dyDescent="0.25">
      <c r="A280" s="34"/>
      <c r="B280" s="5"/>
      <c r="C280" s="5"/>
      <c r="D280" s="35"/>
      <c r="E280" s="36"/>
      <c r="F280" s="36"/>
      <c r="G280" s="37"/>
      <c r="H280" s="35"/>
      <c r="I280" s="35"/>
      <c r="J280" s="38"/>
      <c r="K280" s="39"/>
      <c r="L280" s="5"/>
      <c r="M280" s="5"/>
      <c r="N280" s="5"/>
      <c r="O280" s="5"/>
      <c r="P280" s="5"/>
      <c r="Q280" s="5"/>
      <c r="R280" s="5"/>
      <c r="S280" s="5"/>
      <c r="T280" s="5"/>
      <c r="U280" s="5"/>
      <c r="V280" s="5"/>
      <c r="W280" s="5"/>
      <c r="X280" s="5"/>
    </row>
    <row r="281" spans="1:24" ht="15.75" customHeight="1" x14ac:dyDescent="0.25">
      <c r="A281" s="34"/>
      <c r="B281" s="5"/>
      <c r="C281" s="5"/>
      <c r="D281" s="35"/>
      <c r="E281" s="36"/>
      <c r="F281" s="36"/>
      <c r="G281" s="37"/>
      <c r="H281" s="35"/>
      <c r="I281" s="35"/>
      <c r="J281" s="38"/>
      <c r="K281" s="39"/>
      <c r="L281" s="5"/>
      <c r="M281" s="5"/>
      <c r="N281" s="5"/>
      <c r="O281" s="5"/>
      <c r="P281" s="5"/>
      <c r="Q281" s="5"/>
      <c r="R281" s="5"/>
      <c r="S281" s="5"/>
      <c r="T281" s="5"/>
      <c r="U281" s="5"/>
      <c r="V281" s="5"/>
      <c r="W281" s="5"/>
      <c r="X281" s="5"/>
    </row>
    <row r="282" spans="1:24" ht="15.75" customHeight="1" x14ac:dyDescent="0.25">
      <c r="A282" s="34"/>
      <c r="B282" s="5"/>
      <c r="C282" s="5"/>
      <c r="D282" s="35"/>
      <c r="E282" s="36"/>
      <c r="F282" s="36"/>
      <c r="G282" s="37"/>
      <c r="H282" s="35"/>
      <c r="I282" s="35"/>
      <c r="J282" s="38"/>
      <c r="K282" s="39"/>
      <c r="L282" s="5"/>
      <c r="M282" s="5"/>
      <c r="N282" s="5"/>
      <c r="O282" s="5"/>
      <c r="P282" s="5"/>
      <c r="Q282" s="5"/>
      <c r="R282" s="5"/>
      <c r="S282" s="5"/>
      <c r="T282" s="5"/>
      <c r="U282" s="5"/>
      <c r="V282" s="5"/>
      <c r="W282" s="5"/>
      <c r="X282" s="5"/>
    </row>
    <row r="283" spans="1:24" ht="15.75" customHeight="1" x14ac:dyDescent="0.25">
      <c r="A283" s="34"/>
      <c r="B283" s="5"/>
      <c r="C283" s="5"/>
      <c r="D283" s="35"/>
      <c r="E283" s="36"/>
      <c r="F283" s="36"/>
      <c r="G283" s="37"/>
      <c r="H283" s="35"/>
      <c r="I283" s="35"/>
      <c r="J283" s="38"/>
      <c r="K283" s="39"/>
      <c r="L283" s="5"/>
      <c r="M283" s="5"/>
      <c r="N283" s="5"/>
      <c r="O283" s="5"/>
      <c r="P283" s="5"/>
      <c r="Q283" s="5"/>
      <c r="R283" s="5"/>
      <c r="S283" s="5"/>
      <c r="T283" s="5"/>
      <c r="U283" s="5"/>
      <c r="V283" s="5"/>
      <c r="W283" s="5"/>
      <c r="X283" s="5"/>
    </row>
    <row r="284" spans="1:24" ht="15.75" customHeight="1" x14ac:dyDescent="0.25">
      <c r="A284" s="34"/>
      <c r="B284" s="5"/>
      <c r="C284" s="5"/>
      <c r="D284" s="35"/>
      <c r="E284" s="36"/>
      <c r="F284" s="36"/>
      <c r="G284" s="37"/>
      <c r="H284" s="35"/>
      <c r="I284" s="35"/>
      <c r="J284" s="38"/>
      <c r="K284" s="39"/>
      <c r="L284" s="5"/>
      <c r="M284" s="5"/>
      <c r="N284" s="5"/>
      <c r="O284" s="5"/>
      <c r="P284" s="5"/>
      <c r="Q284" s="5"/>
      <c r="R284" s="5"/>
      <c r="S284" s="5"/>
      <c r="T284" s="5"/>
      <c r="U284" s="5"/>
      <c r="V284" s="5"/>
      <c r="W284" s="5"/>
      <c r="X284" s="5"/>
    </row>
    <row r="285" spans="1:24" ht="15.75" customHeight="1" x14ac:dyDescent="0.25">
      <c r="A285" s="34"/>
      <c r="B285" s="5"/>
      <c r="C285" s="5"/>
      <c r="D285" s="35"/>
      <c r="E285" s="36"/>
      <c r="F285" s="36"/>
      <c r="G285" s="37"/>
      <c r="H285" s="35"/>
      <c r="I285" s="35"/>
      <c r="J285" s="38"/>
      <c r="K285" s="39"/>
      <c r="L285" s="5"/>
      <c r="M285" s="5"/>
      <c r="N285" s="5"/>
      <c r="O285" s="5"/>
      <c r="P285" s="5"/>
      <c r="Q285" s="5"/>
      <c r="R285" s="5"/>
      <c r="S285" s="5"/>
      <c r="T285" s="5"/>
      <c r="U285" s="5"/>
      <c r="V285" s="5"/>
      <c r="W285" s="5"/>
      <c r="X285" s="5"/>
    </row>
    <row r="286" spans="1:24" ht="15.75" customHeight="1" x14ac:dyDescent="0.25">
      <c r="A286" s="34"/>
      <c r="B286" s="5"/>
      <c r="C286" s="5"/>
      <c r="D286" s="35"/>
      <c r="E286" s="36"/>
      <c r="F286" s="36"/>
      <c r="G286" s="37"/>
      <c r="H286" s="35"/>
      <c r="I286" s="35"/>
      <c r="J286" s="38"/>
      <c r="K286" s="39"/>
      <c r="L286" s="5"/>
      <c r="M286" s="5"/>
      <c r="N286" s="5"/>
      <c r="O286" s="5"/>
      <c r="P286" s="5"/>
      <c r="Q286" s="5"/>
      <c r="R286" s="5"/>
      <c r="S286" s="5"/>
      <c r="T286" s="5"/>
      <c r="U286" s="5"/>
      <c r="V286" s="5"/>
      <c r="W286" s="5"/>
      <c r="X286" s="5"/>
    </row>
    <row r="287" spans="1:24" ht="15.75" customHeight="1" x14ac:dyDescent="0.25">
      <c r="A287" s="34"/>
      <c r="B287" s="5"/>
      <c r="C287" s="5"/>
      <c r="D287" s="35"/>
      <c r="E287" s="36"/>
      <c r="F287" s="36"/>
      <c r="G287" s="37"/>
      <c r="H287" s="35"/>
      <c r="I287" s="35"/>
      <c r="J287" s="38"/>
      <c r="K287" s="39"/>
      <c r="L287" s="5"/>
      <c r="M287" s="5"/>
      <c r="N287" s="5"/>
      <c r="O287" s="5"/>
      <c r="P287" s="5"/>
      <c r="Q287" s="5"/>
      <c r="R287" s="5"/>
      <c r="S287" s="5"/>
      <c r="T287" s="5"/>
      <c r="U287" s="5"/>
      <c r="V287" s="5"/>
      <c r="W287" s="5"/>
      <c r="X287" s="5"/>
    </row>
    <row r="288" spans="1:24" ht="15.75" customHeight="1" x14ac:dyDescent="0.25">
      <c r="A288" s="34"/>
      <c r="B288" s="5"/>
      <c r="C288" s="5"/>
      <c r="D288" s="35"/>
      <c r="E288" s="36"/>
      <c r="F288" s="36"/>
      <c r="G288" s="37"/>
      <c r="H288" s="35"/>
      <c r="I288" s="35"/>
      <c r="J288" s="38"/>
      <c r="K288" s="39"/>
      <c r="L288" s="5"/>
      <c r="M288" s="5"/>
      <c r="N288" s="5"/>
      <c r="O288" s="5"/>
      <c r="P288" s="5"/>
      <c r="Q288" s="5"/>
      <c r="R288" s="5"/>
      <c r="S288" s="5"/>
      <c r="T288" s="5"/>
      <c r="U288" s="5"/>
      <c r="V288" s="5"/>
      <c r="W288" s="5"/>
      <c r="X288" s="5"/>
    </row>
    <row r="289" spans="1:24" ht="15.75" customHeight="1" x14ac:dyDescent="0.25">
      <c r="A289" s="34"/>
      <c r="B289" s="5"/>
      <c r="C289" s="5"/>
      <c r="D289" s="35"/>
      <c r="E289" s="36"/>
      <c r="F289" s="36"/>
      <c r="G289" s="37"/>
      <c r="H289" s="35"/>
      <c r="I289" s="35"/>
      <c r="J289" s="38"/>
      <c r="K289" s="39"/>
      <c r="L289" s="5"/>
      <c r="M289" s="5"/>
      <c r="N289" s="5"/>
      <c r="O289" s="5"/>
      <c r="P289" s="5"/>
      <c r="Q289" s="5"/>
      <c r="R289" s="5"/>
      <c r="S289" s="5"/>
      <c r="T289" s="5"/>
      <c r="U289" s="5"/>
      <c r="V289" s="5"/>
      <c r="W289" s="5"/>
      <c r="X289" s="5"/>
    </row>
    <row r="290" spans="1:24" ht="15.75" customHeight="1" x14ac:dyDescent="0.25">
      <c r="A290" s="34"/>
      <c r="B290" s="5"/>
      <c r="C290" s="5"/>
      <c r="D290" s="35"/>
      <c r="E290" s="36"/>
      <c r="F290" s="36"/>
      <c r="G290" s="37"/>
      <c r="H290" s="35"/>
      <c r="I290" s="35"/>
      <c r="J290" s="38"/>
      <c r="K290" s="39"/>
      <c r="L290" s="5"/>
      <c r="M290" s="5"/>
      <c r="N290" s="5"/>
      <c r="O290" s="5"/>
      <c r="P290" s="5"/>
      <c r="Q290" s="5"/>
      <c r="R290" s="5"/>
      <c r="S290" s="5"/>
      <c r="T290" s="5"/>
      <c r="U290" s="5"/>
      <c r="V290" s="5"/>
      <c r="W290" s="5"/>
      <c r="X290" s="5"/>
    </row>
    <row r="291" spans="1:24" ht="15.75" customHeight="1" x14ac:dyDescent="0.25">
      <c r="A291" s="34"/>
      <c r="B291" s="5"/>
      <c r="C291" s="5"/>
      <c r="D291" s="35"/>
      <c r="E291" s="36"/>
      <c r="F291" s="36"/>
      <c r="G291" s="37"/>
      <c r="H291" s="35"/>
      <c r="I291" s="35"/>
      <c r="J291" s="38"/>
      <c r="K291" s="39"/>
      <c r="L291" s="5"/>
      <c r="M291" s="5"/>
      <c r="N291" s="5"/>
      <c r="O291" s="5"/>
      <c r="P291" s="5"/>
      <c r="Q291" s="5"/>
      <c r="R291" s="5"/>
      <c r="S291" s="5"/>
      <c r="T291" s="5"/>
      <c r="U291" s="5"/>
      <c r="V291" s="5"/>
      <c r="W291" s="5"/>
      <c r="X291" s="5"/>
    </row>
    <row r="292" spans="1:24" ht="15.75" customHeight="1" x14ac:dyDescent="0.25">
      <c r="A292" s="34"/>
      <c r="B292" s="5"/>
      <c r="C292" s="5"/>
      <c r="D292" s="35"/>
      <c r="E292" s="36"/>
      <c r="F292" s="36"/>
      <c r="G292" s="37"/>
      <c r="H292" s="35"/>
      <c r="I292" s="35"/>
      <c r="J292" s="38"/>
      <c r="K292" s="39"/>
      <c r="L292" s="5"/>
      <c r="M292" s="5"/>
      <c r="N292" s="5"/>
      <c r="O292" s="5"/>
      <c r="P292" s="5"/>
      <c r="Q292" s="5"/>
      <c r="R292" s="5"/>
      <c r="S292" s="5"/>
      <c r="T292" s="5"/>
      <c r="U292" s="5"/>
      <c r="V292" s="5"/>
      <c r="W292" s="5"/>
      <c r="X292" s="5"/>
    </row>
    <row r="293" spans="1:24" ht="15.75" customHeight="1" x14ac:dyDescent="0.25">
      <c r="A293" s="34"/>
      <c r="B293" s="5"/>
      <c r="C293" s="5"/>
      <c r="D293" s="35"/>
      <c r="E293" s="36"/>
      <c r="F293" s="36"/>
      <c r="G293" s="37"/>
      <c r="H293" s="35"/>
      <c r="I293" s="35"/>
      <c r="J293" s="38"/>
      <c r="K293" s="39"/>
      <c r="L293" s="5"/>
      <c r="M293" s="5"/>
      <c r="N293" s="5"/>
      <c r="O293" s="5"/>
      <c r="P293" s="5"/>
      <c r="Q293" s="5"/>
      <c r="R293" s="5"/>
      <c r="S293" s="5"/>
      <c r="T293" s="5"/>
      <c r="U293" s="5"/>
      <c r="V293" s="5"/>
      <c r="W293" s="5"/>
      <c r="X293" s="5"/>
    </row>
    <row r="294" spans="1:24" ht="15.75" customHeight="1" x14ac:dyDescent="0.25">
      <c r="A294" s="34"/>
      <c r="B294" s="5"/>
      <c r="C294" s="5"/>
      <c r="D294" s="35"/>
      <c r="E294" s="36"/>
      <c r="F294" s="36"/>
      <c r="G294" s="37"/>
      <c r="H294" s="35"/>
      <c r="I294" s="35"/>
      <c r="J294" s="38"/>
      <c r="K294" s="39"/>
      <c r="L294" s="5"/>
      <c r="M294" s="5"/>
      <c r="N294" s="5"/>
      <c r="O294" s="5"/>
      <c r="P294" s="5"/>
      <c r="Q294" s="5"/>
      <c r="R294" s="5"/>
      <c r="S294" s="5"/>
      <c r="T294" s="5"/>
      <c r="U294" s="5"/>
      <c r="V294" s="5"/>
      <c r="W294" s="5"/>
      <c r="X294" s="5"/>
    </row>
    <row r="295" spans="1:24" ht="15.75" customHeight="1" x14ac:dyDescent="0.25">
      <c r="A295" s="34"/>
      <c r="B295" s="5"/>
      <c r="C295" s="5"/>
      <c r="D295" s="35"/>
      <c r="E295" s="36"/>
      <c r="F295" s="36"/>
      <c r="G295" s="37"/>
      <c r="H295" s="35"/>
      <c r="I295" s="35"/>
      <c r="J295" s="38"/>
      <c r="K295" s="39"/>
      <c r="L295" s="5"/>
      <c r="M295" s="5"/>
      <c r="N295" s="5"/>
      <c r="O295" s="5"/>
      <c r="P295" s="5"/>
      <c r="Q295" s="5"/>
      <c r="R295" s="5"/>
      <c r="S295" s="5"/>
      <c r="T295" s="5"/>
      <c r="U295" s="5"/>
      <c r="V295" s="5"/>
      <c r="W295" s="5"/>
      <c r="X295" s="5"/>
    </row>
    <row r="296" spans="1:24" ht="15.75" customHeight="1" x14ac:dyDescent="0.25">
      <c r="A296" s="34"/>
      <c r="B296" s="5"/>
      <c r="C296" s="5"/>
      <c r="D296" s="35"/>
      <c r="E296" s="36"/>
      <c r="F296" s="36"/>
      <c r="G296" s="37"/>
      <c r="H296" s="35"/>
      <c r="I296" s="35"/>
      <c r="J296" s="38"/>
      <c r="K296" s="39"/>
      <c r="L296" s="5"/>
      <c r="M296" s="5"/>
      <c r="N296" s="5"/>
      <c r="O296" s="5"/>
      <c r="P296" s="5"/>
      <c r="Q296" s="5"/>
      <c r="R296" s="5"/>
      <c r="S296" s="5"/>
      <c r="T296" s="5"/>
      <c r="U296" s="5"/>
      <c r="V296" s="5"/>
      <c r="W296" s="5"/>
      <c r="X296" s="5"/>
    </row>
    <row r="297" spans="1:24" ht="15.75" customHeight="1" x14ac:dyDescent="0.25">
      <c r="A297" s="34"/>
      <c r="B297" s="5"/>
      <c r="C297" s="5"/>
      <c r="D297" s="35"/>
      <c r="E297" s="36"/>
      <c r="F297" s="36"/>
      <c r="G297" s="37"/>
      <c r="H297" s="35"/>
      <c r="I297" s="35"/>
      <c r="J297" s="38"/>
      <c r="K297" s="39"/>
      <c r="L297" s="5"/>
      <c r="M297" s="5"/>
      <c r="N297" s="5"/>
      <c r="O297" s="5"/>
      <c r="P297" s="5"/>
      <c r="Q297" s="5"/>
      <c r="R297" s="5"/>
      <c r="S297" s="5"/>
      <c r="T297" s="5"/>
      <c r="U297" s="5"/>
      <c r="V297" s="5"/>
      <c r="W297" s="5"/>
      <c r="X297" s="5"/>
    </row>
    <row r="298" spans="1:24" ht="15.75" customHeight="1" x14ac:dyDescent="0.25">
      <c r="A298" s="34"/>
      <c r="B298" s="5"/>
      <c r="C298" s="5"/>
      <c r="D298" s="35"/>
      <c r="E298" s="36"/>
      <c r="F298" s="36"/>
      <c r="G298" s="37"/>
      <c r="H298" s="35"/>
      <c r="I298" s="35"/>
      <c r="J298" s="38"/>
      <c r="K298" s="39"/>
      <c r="L298" s="5"/>
      <c r="M298" s="5"/>
      <c r="N298" s="5"/>
      <c r="O298" s="5"/>
      <c r="P298" s="5"/>
      <c r="Q298" s="5"/>
      <c r="R298" s="5"/>
      <c r="S298" s="5"/>
      <c r="T298" s="5"/>
      <c r="U298" s="5"/>
      <c r="V298" s="5"/>
      <c r="W298" s="5"/>
      <c r="X298" s="5"/>
    </row>
    <row r="299" spans="1:24" ht="15.75" customHeight="1" x14ac:dyDescent="0.25">
      <c r="A299" s="34"/>
      <c r="B299" s="5"/>
      <c r="C299" s="5"/>
      <c r="D299" s="35"/>
      <c r="E299" s="36"/>
      <c r="F299" s="36"/>
      <c r="G299" s="37"/>
      <c r="H299" s="35"/>
      <c r="I299" s="35"/>
      <c r="J299" s="38"/>
      <c r="K299" s="39"/>
      <c r="L299" s="5"/>
      <c r="M299" s="5"/>
      <c r="N299" s="5"/>
      <c r="O299" s="5"/>
      <c r="P299" s="5"/>
      <c r="Q299" s="5"/>
      <c r="R299" s="5"/>
      <c r="S299" s="5"/>
      <c r="T299" s="5"/>
      <c r="U299" s="5"/>
      <c r="V299" s="5"/>
      <c r="W299" s="5"/>
      <c r="X299" s="5"/>
    </row>
    <row r="300" spans="1:24" ht="15.75" customHeight="1" x14ac:dyDescent="0.25">
      <c r="A300" s="34"/>
      <c r="B300" s="5"/>
      <c r="C300" s="5"/>
      <c r="D300" s="35"/>
      <c r="E300" s="36"/>
      <c r="F300" s="36"/>
      <c r="G300" s="37"/>
      <c r="H300" s="35"/>
      <c r="I300" s="35"/>
      <c r="J300" s="38"/>
      <c r="K300" s="39"/>
      <c r="L300" s="5"/>
      <c r="M300" s="5"/>
      <c r="N300" s="5"/>
      <c r="O300" s="5"/>
      <c r="P300" s="5"/>
      <c r="Q300" s="5"/>
      <c r="R300" s="5"/>
      <c r="S300" s="5"/>
      <c r="T300" s="5"/>
      <c r="U300" s="5"/>
      <c r="V300" s="5"/>
      <c r="W300" s="5"/>
      <c r="X300" s="5"/>
    </row>
    <row r="301" spans="1:24" ht="15.75" customHeight="1" x14ac:dyDescent="0.25">
      <c r="A301" s="34"/>
      <c r="B301" s="5"/>
      <c r="C301" s="5"/>
      <c r="D301" s="35"/>
      <c r="E301" s="36"/>
      <c r="F301" s="36"/>
      <c r="G301" s="37"/>
      <c r="H301" s="35"/>
      <c r="I301" s="35"/>
      <c r="J301" s="38"/>
      <c r="K301" s="39"/>
      <c r="L301" s="5"/>
      <c r="M301" s="5"/>
      <c r="N301" s="5"/>
      <c r="O301" s="5"/>
      <c r="P301" s="5"/>
      <c r="Q301" s="5"/>
      <c r="R301" s="5"/>
      <c r="S301" s="5"/>
      <c r="T301" s="5"/>
      <c r="U301" s="5"/>
      <c r="V301" s="5"/>
      <c r="W301" s="5"/>
      <c r="X301" s="5"/>
    </row>
    <row r="302" spans="1:24" ht="15.75" customHeight="1" x14ac:dyDescent="0.25">
      <c r="A302" s="34"/>
      <c r="B302" s="5"/>
      <c r="C302" s="5"/>
      <c r="D302" s="35"/>
      <c r="E302" s="36"/>
      <c r="F302" s="36"/>
      <c r="G302" s="37"/>
      <c r="H302" s="35"/>
      <c r="I302" s="35"/>
      <c r="J302" s="38"/>
      <c r="K302" s="39"/>
      <c r="L302" s="5"/>
      <c r="M302" s="5"/>
      <c r="N302" s="5"/>
      <c r="O302" s="5"/>
      <c r="P302" s="5"/>
      <c r="Q302" s="5"/>
      <c r="R302" s="5"/>
      <c r="S302" s="5"/>
      <c r="T302" s="5"/>
      <c r="U302" s="5"/>
      <c r="V302" s="5"/>
      <c r="W302" s="5"/>
      <c r="X302" s="5"/>
    </row>
    <row r="303" spans="1:24" ht="15.75" customHeight="1" x14ac:dyDescent="0.25">
      <c r="A303" s="34"/>
      <c r="B303" s="5"/>
      <c r="C303" s="5"/>
      <c r="D303" s="35"/>
      <c r="E303" s="36"/>
      <c r="F303" s="36"/>
      <c r="G303" s="37"/>
      <c r="H303" s="35"/>
      <c r="I303" s="35"/>
      <c r="J303" s="38"/>
      <c r="K303" s="39"/>
      <c r="L303" s="5"/>
      <c r="M303" s="5"/>
      <c r="N303" s="5"/>
      <c r="O303" s="5"/>
      <c r="P303" s="5"/>
      <c r="Q303" s="5"/>
      <c r="R303" s="5"/>
      <c r="S303" s="5"/>
      <c r="T303" s="5"/>
      <c r="U303" s="5"/>
      <c r="V303" s="5"/>
      <c r="W303" s="5"/>
      <c r="X303" s="5"/>
    </row>
    <row r="304" spans="1:24" ht="15.75" customHeight="1" x14ac:dyDescent="0.25">
      <c r="A304" s="34"/>
      <c r="B304" s="5"/>
      <c r="C304" s="5"/>
      <c r="D304" s="35"/>
      <c r="E304" s="36"/>
      <c r="F304" s="36"/>
      <c r="G304" s="37"/>
      <c r="H304" s="35"/>
      <c r="I304" s="35"/>
      <c r="J304" s="38"/>
      <c r="K304" s="39"/>
      <c r="L304" s="5"/>
      <c r="M304" s="5"/>
      <c r="N304" s="5"/>
      <c r="O304" s="5"/>
      <c r="P304" s="5"/>
      <c r="Q304" s="5"/>
      <c r="R304" s="5"/>
      <c r="S304" s="5"/>
      <c r="T304" s="5"/>
      <c r="U304" s="5"/>
      <c r="V304" s="5"/>
      <c r="W304" s="5"/>
      <c r="X304" s="5"/>
    </row>
    <row r="305" spans="1:24" ht="15.75" customHeight="1" x14ac:dyDescent="0.25">
      <c r="A305" s="34"/>
      <c r="B305" s="5"/>
      <c r="C305" s="5"/>
      <c r="D305" s="35"/>
      <c r="E305" s="36"/>
      <c r="F305" s="36"/>
      <c r="G305" s="37"/>
      <c r="H305" s="35"/>
      <c r="I305" s="35"/>
      <c r="J305" s="38"/>
      <c r="K305" s="39"/>
      <c r="L305" s="5"/>
      <c r="M305" s="5"/>
      <c r="N305" s="5"/>
      <c r="O305" s="5"/>
      <c r="P305" s="5"/>
      <c r="Q305" s="5"/>
      <c r="R305" s="5"/>
      <c r="S305" s="5"/>
      <c r="T305" s="5"/>
      <c r="U305" s="5"/>
      <c r="V305" s="5"/>
      <c r="W305" s="5"/>
      <c r="X305" s="5"/>
    </row>
    <row r="306" spans="1:24" ht="15.75" customHeight="1" x14ac:dyDescent="0.25">
      <c r="A306" s="34"/>
      <c r="B306" s="5"/>
      <c r="C306" s="5"/>
      <c r="D306" s="35"/>
      <c r="E306" s="36"/>
      <c r="F306" s="36"/>
      <c r="G306" s="37"/>
      <c r="H306" s="35"/>
      <c r="I306" s="35"/>
      <c r="J306" s="38"/>
      <c r="K306" s="39"/>
      <c r="L306" s="5"/>
      <c r="M306" s="5"/>
      <c r="N306" s="5"/>
      <c r="O306" s="5"/>
      <c r="P306" s="5"/>
      <c r="Q306" s="5"/>
      <c r="R306" s="5"/>
      <c r="S306" s="5"/>
      <c r="T306" s="5"/>
      <c r="U306" s="5"/>
      <c r="V306" s="5"/>
      <c r="W306" s="5"/>
      <c r="X306" s="5"/>
    </row>
    <row r="307" spans="1:24" ht="15.75" customHeight="1" x14ac:dyDescent="0.25">
      <c r="A307" s="34"/>
      <c r="B307" s="5"/>
      <c r="C307" s="5"/>
      <c r="D307" s="35"/>
      <c r="E307" s="36"/>
      <c r="F307" s="36"/>
      <c r="G307" s="37"/>
      <c r="H307" s="35"/>
      <c r="I307" s="35"/>
      <c r="J307" s="38"/>
      <c r="K307" s="39"/>
      <c r="L307" s="5"/>
      <c r="M307" s="5"/>
      <c r="N307" s="5"/>
      <c r="O307" s="5"/>
      <c r="P307" s="5"/>
      <c r="Q307" s="5"/>
      <c r="R307" s="5"/>
      <c r="S307" s="5"/>
      <c r="T307" s="5"/>
      <c r="U307" s="5"/>
      <c r="V307" s="5"/>
      <c r="W307" s="5"/>
      <c r="X307" s="5"/>
    </row>
    <row r="308" spans="1:24" ht="15.75" customHeight="1" x14ac:dyDescent="0.25">
      <c r="A308" s="34"/>
      <c r="B308" s="5"/>
      <c r="C308" s="5"/>
      <c r="D308" s="35"/>
      <c r="E308" s="36"/>
      <c r="F308" s="36"/>
      <c r="G308" s="37"/>
      <c r="H308" s="35"/>
      <c r="I308" s="35"/>
      <c r="J308" s="38"/>
      <c r="K308" s="39"/>
      <c r="L308" s="5"/>
      <c r="M308" s="5"/>
      <c r="N308" s="5"/>
      <c r="O308" s="5"/>
      <c r="P308" s="5"/>
      <c r="Q308" s="5"/>
      <c r="R308" s="5"/>
      <c r="S308" s="5"/>
      <c r="T308" s="5"/>
      <c r="U308" s="5"/>
      <c r="V308" s="5"/>
      <c r="W308" s="5"/>
      <c r="X308" s="5"/>
    </row>
    <row r="309" spans="1:24" ht="15.75" customHeight="1" x14ac:dyDescent="0.25">
      <c r="A309" s="34"/>
      <c r="B309" s="5"/>
      <c r="C309" s="5"/>
      <c r="D309" s="35"/>
      <c r="E309" s="36"/>
      <c r="F309" s="36"/>
      <c r="G309" s="37"/>
      <c r="H309" s="35"/>
      <c r="I309" s="35"/>
      <c r="J309" s="38"/>
      <c r="K309" s="39"/>
      <c r="L309" s="5"/>
      <c r="M309" s="5"/>
      <c r="N309" s="5"/>
      <c r="O309" s="5"/>
      <c r="P309" s="5"/>
      <c r="Q309" s="5"/>
      <c r="R309" s="5"/>
      <c r="S309" s="5"/>
      <c r="T309" s="5"/>
      <c r="U309" s="5"/>
      <c r="V309" s="5"/>
      <c r="W309" s="5"/>
      <c r="X309" s="5"/>
    </row>
    <row r="310" spans="1:24" ht="15.75" customHeight="1" x14ac:dyDescent="0.25">
      <c r="A310" s="34"/>
      <c r="B310" s="5"/>
      <c r="C310" s="5"/>
      <c r="D310" s="35"/>
      <c r="E310" s="36"/>
      <c r="F310" s="36"/>
      <c r="G310" s="37"/>
      <c r="H310" s="35"/>
      <c r="I310" s="35"/>
      <c r="J310" s="38"/>
      <c r="K310" s="39"/>
      <c r="L310" s="5"/>
      <c r="M310" s="5"/>
      <c r="N310" s="5"/>
      <c r="O310" s="5"/>
      <c r="P310" s="5"/>
      <c r="Q310" s="5"/>
      <c r="R310" s="5"/>
      <c r="S310" s="5"/>
      <c r="T310" s="5"/>
      <c r="U310" s="5"/>
      <c r="V310" s="5"/>
      <c r="W310" s="5"/>
      <c r="X310" s="5"/>
    </row>
    <row r="311" spans="1:24" ht="15.75" customHeight="1" x14ac:dyDescent="0.25">
      <c r="A311" s="34"/>
      <c r="B311" s="5"/>
      <c r="C311" s="5"/>
      <c r="D311" s="35"/>
      <c r="E311" s="36"/>
      <c r="F311" s="36"/>
      <c r="G311" s="37"/>
      <c r="H311" s="35"/>
      <c r="I311" s="35"/>
      <c r="J311" s="38"/>
      <c r="K311" s="39"/>
      <c r="L311" s="5"/>
      <c r="M311" s="5"/>
      <c r="N311" s="5"/>
      <c r="O311" s="5"/>
      <c r="P311" s="5"/>
      <c r="Q311" s="5"/>
      <c r="R311" s="5"/>
      <c r="S311" s="5"/>
      <c r="T311" s="5"/>
      <c r="U311" s="5"/>
      <c r="V311" s="5"/>
      <c r="W311" s="5"/>
      <c r="X311" s="5"/>
    </row>
    <row r="312" spans="1:24" ht="15.75" customHeight="1" x14ac:dyDescent="0.25">
      <c r="A312" s="34"/>
      <c r="B312" s="5"/>
      <c r="C312" s="5"/>
      <c r="D312" s="35"/>
      <c r="E312" s="36"/>
      <c r="F312" s="36"/>
      <c r="G312" s="37"/>
      <c r="H312" s="35"/>
      <c r="I312" s="35"/>
      <c r="J312" s="38"/>
      <c r="K312" s="39"/>
      <c r="L312" s="5"/>
      <c r="M312" s="5"/>
      <c r="N312" s="5"/>
      <c r="O312" s="5"/>
      <c r="P312" s="5"/>
      <c r="Q312" s="5"/>
      <c r="R312" s="5"/>
      <c r="S312" s="5"/>
      <c r="T312" s="5"/>
      <c r="U312" s="5"/>
      <c r="V312" s="5"/>
      <c r="W312" s="5"/>
      <c r="X312" s="5"/>
    </row>
    <row r="313" spans="1:24" ht="15.75" customHeight="1" x14ac:dyDescent="0.25">
      <c r="A313" s="34"/>
      <c r="B313" s="5"/>
      <c r="C313" s="5"/>
      <c r="D313" s="35"/>
      <c r="E313" s="36"/>
      <c r="F313" s="36"/>
      <c r="G313" s="37"/>
      <c r="H313" s="35"/>
      <c r="I313" s="35"/>
      <c r="J313" s="38"/>
      <c r="K313" s="39"/>
      <c r="L313" s="5"/>
      <c r="M313" s="5"/>
      <c r="N313" s="5"/>
      <c r="O313" s="5"/>
      <c r="P313" s="5"/>
      <c r="Q313" s="5"/>
      <c r="R313" s="5"/>
      <c r="S313" s="5"/>
      <c r="T313" s="5"/>
      <c r="U313" s="5"/>
      <c r="V313" s="5"/>
      <c r="W313" s="5"/>
      <c r="X313" s="5"/>
    </row>
    <row r="314" spans="1:24" ht="15.75" customHeight="1" x14ac:dyDescent="0.25">
      <c r="A314" s="34"/>
      <c r="B314" s="5"/>
      <c r="C314" s="5"/>
      <c r="D314" s="35"/>
      <c r="E314" s="36"/>
      <c r="F314" s="36"/>
      <c r="G314" s="37"/>
      <c r="H314" s="35"/>
      <c r="I314" s="35"/>
      <c r="J314" s="38"/>
      <c r="K314" s="39"/>
      <c r="L314" s="5"/>
      <c r="M314" s="5"/>
      <c r="N314" s="5"/>
      <c r="O314" s="5"/>
      <c r="P314" s="5"/>
      <c r="Q314" s="5"/>
      <c r="R314" s="5"/>
      <c r="S314" s="5"/>
      <c r="T314" s="5"/>
      <c r="U314" s="5"/>
      <c r="V314" s="5"/>
      <c r="W314" s="5"/>
      <c r="X314" s="5"/>
    </row>
    <row r="315" spans="1:24" ht="15.75" customHeight="1" x14ac:dyDescent="0.25">
      <c r="A315" s="34"/>
      <c r="B315" s="5"/>
      <c r="C315" s="5"/>
      <c r="D315" s="35"/>
      <c r="E315" s="36"/>
      <c r="F315" s="36"/>
      <c r="G315" s="37"/>
      <c r="H315" s="35"/>
      <c r="I315" s="35"/>
      <c r="J315" s="38"/>
      <c r="K315" s="39"/>
      <c r="L315" s="5"/>
      <c r="M315" s="5"/>
      <c r="N315" s="5"/>
      <c r="O315" s="5"/>
      <c r="P315" s="5"/>
      <c r="Q315" s="5"/>
      <c r="R315" s="5"/>
      <c r="S315" s="5"/>
      <c r="T315" s="5"/>
      <c r="U315" s="5"/>
      <c r="V315" s="5"/>
      <c r="W315" s="5"/>
      <c r="X315" s="5"/>
    </row>
    <row r="316" spans="1:24" ht="15.75" customHeight="1" x14ac:dyDescent="0.25">
      <c r="A316" s="34"/>
      <c r="B316" s="5"/>
      <c r="C316" s="5"/>
      <c r="D316" s="35"/>
      <c r="E316" s="36"/>
      <c r="F316" s="36"/>
      <c r="G316" s="37"/>
      <c r="H316" s="35"/>
      <c r="I316" s="35"/>
      <c r="J316" s="38"/>
      <c r="K316" s="39"/>
      <c r="L316" s="5"/>
      <c r="M316" s="5"/>
      <c r="N316" s="5"/>
      <c r="O316" s="5"/>
      <c r="P316" s="5"/>
      <c r="Q316" s="5"/>
      <c r="R316" s="5"/>
      <c r="S316" s="5"/>
      <c r="T316" s="5"/>
      <c r="U316" s="5"/>
      <c r="V316" s="5"/>
      <c r="W316" s="5"/>
      <c r="X316" s="5"/>
    </row>
    <row r="317" spans="1:24" ht="15.75" customHeight="1" x14ac:dyDescent="0.25">
      <c r="A317" s="34"/>
      <c r="B317" s="5"/>
      <c r="C317" s="5"/>
      <c r="D317" s="35"/>
      <c r="E317" s="36"/>
      <c r="F317" s="36"/>
      <c r="G317" s="37"/>
      <c r="H317" s="35"/>
      <c r="I317" s="35"/>
      <c r="J317" s="38"/>
      <c r="K317" s="39"/>
      <c r="L317" s="5"/>
      <c r="M317" s="5"/>
      <c r="N317" s="5"/>
      <c r="O317" s="5"/>
      <c r="P317" s="5"/>
      <c r="Q317" s="5"/>
      <c r="R317" s="5"/>
      <c r="S317" s="5"/>
      <c r="T317" s="5"/>
      <c r="U317" s="5"/>
      <c r="V317" s="5"/>
      <c r="W317" s="5"/>
      <c r="X317" s="5"/>
    </row>
    <row r="318" spans="1:24" ht="15.75" customHeight="1" x14ac:dyDescent="0.25">
      <c r="A318" s="34"/>
      <c r="B318" s="5"/>
      <c r="C318" s="5"/>
      <c r="D318" s="35"/>
      <c r="E318" s="36"/>
      <c r="F318" s="36"/>
      <c r="G318" s="37"/>
      <c r="H318" s="35"/>
      <c r="I318" s="35"/>
      <c r="J318" s="38"/>
      <c r="K318" s="39"/>
      <c r="L318" s="5"/>
      <c r="M318" s="5"/>
      <c r="N318" s="5"/>
      <c r="O318" s="5"/>
      <c r="P318" s="5"/>
      <c r="Q318" s="5"/>
      <c r="R318" s="5"/>
      <c r="S318" s="5"/>
      <c r="T318" s="5"/>
      <c r="U318" s="5"/>
      <c r="V318" s="5"/>
      <c r="W318" s="5"/>
      <c r="X318" s="5"/>
    </row>
    <row r="319" spans="1:24" ht="15.75" customHeight="1" x14ac:dyDescent="0.25">
      <c r="A319" s="34"/>
      <c r="B319" s="5"/>
      <c r="C319" s="5"/>
      <c r="D319" s="35"/>
      <c r="E319" s="36"/>
      <c r="F319" s="36"/>
      <c r="G319" s="37"/>
      <c r="H319" s="35"/>
      <c r="I319" s="35"/>
      <c r="J319" s="38"/>
      <c r="K319" s="39"/>
      <c r="L319" s="5"/>
      <c r="M319" s="5"/>
      <c r="N319" s="5"/>
      <c r="O319" s="5"/>
      <c r="P319" s="5"/>
      <c r="Q319" s="5"/>
      <c r="R319" s="5"/>
      <c r="S319" s="5"/>
      <c r="T319" s="5"/>
      <c r="U319" s="5"/>
      <c r="V319" s="5"/>
      <c r="W319" s="5"/>
      <c r="X319" s="5"/>
    </row>
    <row r="320" spans="1:24" ht="15.75" customHeight="1" x14ac:dyDescent="0.25">
      <c r="A320" s="34"/>
      <c r="B320" s="5"/>
      <c r="C320" s="5"/>
      <c r="D320" s="35"/>
      <c r="E320" s="36"/>
      <c r="F320" s="36"/>
      <c r="G320" s="37"/>
      <c r="H320" s="35"/>
      <c r="I320" s="35"/>
      <c r="J320" s="38"/>
      <c r="K320" s="39"/>
      <c r="L320" s="5"/>
      <c r="M320" s="5"/>
      <c r="N320" s="5"/>
      <c r="O320" s="5"/>
      <c r="P320" s="5"/>
      <c r="Q320" s="5"/>
      <c r="R320" s="5"/>
      <c r="S320" s="5"/>
      <c r="T320" s="5"/>
      <c r="U320" s="5"/>
      <c r="V320" s="5"/>
      <c r="W320" s="5"/>
      <c r="X320" s="5"/>
    </row>
    <row r="321" spans="1:24" ht="15.75" customHeight="1" x14ac:dyDescent="0.25">
      <c r="A321" s="34"/>
      <c r="B321" s="5"/>
      <c r="C321" s="5"/>
      <c r="D321" s="35"/>
      <c r="E321" s="36"/>
      <c r="F321" s="36"/>
      <c r="G321" s="37"/>
      <c r="H321" s="35"/>
      <c r="I321" s="35"/>
      <c r="J321" s="38"/>
      <c r="K321" s="39"/>
      <c r="L321" s="5"/>
      <c r="M321" s="5"/>
      <c r="N321" s="5"/>
      <c r="O321" s="5"/>
      <c r="P321" s="5"/>
      <c r="Q321" s="5"/>
      <c r="R321" s="5"/>
      <c r="S321" s="5"/>
      <c r="T321" s="5"/>
      <c r="U321" s="5"/>
      <c r="V321" s="5"/>
      <c r="W321" s="5"/>
      <c r="X321" s="5"/>
    </row>
    <row r="322" spans="1:24" ht="15.75" customHeight="1" x14ac:dyDescent="0.25">
      <c r="A322" s="34"/>
      <c r="B322" s="5"/>
      <c r="C322" s="5"/>
      <c r="D322" s="35"/>
      <c r="E322" s="36"/>
      <c r="F322" s="36"/>
      <c r="G322" s="37"/>
      <c r="H322" s="35"/>
      <c r="I322" s="35"/>
      <c r="J322" s="38"/>
      <c r="K322" s="39"/>
      <c r="L322" s="5"/>
      <c r="M322" s="5"/>
      <c r="N322" s="5"/>
      <c r="O322" s="5"/>
      <c r="P322" s="5"/>
      <c r="Q322" s="5"/>
      <c r="R322" s="5"/>
      <c r="S322" s="5"/>
      <c r="T322" s="5"/>
      <c r="U322" s="5"/>
      <c r="V322" s="5"/>
      <c r="W322" s="5"/>
      <c r="X322" s="5"/>
    </row>
    <row r="323" spans="1:24" ht="15.75" customHeight="1" x14ac:dyDescent="0.25">
      <c r="A323" s="34"/>
      <c r="B323" s="5"/>
      <c r="C323" s="5"/>
      <c r="D323" s="35"/>
      <c r="E323" s="36"/>
      <c r="F323" s="36"/>
      <c r="G323" s="37"/>
      <c r="H323" s="35"/>
      <c r="I323" s="35"/>
      <c r="J323" s="38"/>
      <c r="K323" s="39"/>
      <c r="L323" s="5"/>
      <c r="M323" s="5"/>
      <c r="N323" s="5"/>
      <c r="O323" s="5"/>
      <c r="P323" s="5"/>
      <c r="Q323" s="5"/>
      <c r="R323" s="5"/>
      <c r="S323" s="5"/>
      <c r="T323" s="5"/>
      <c r="U323" s="5"/>
      <c r="V323" s="5"/>
      <c r="W323" s="5"/>
      <c r="X323" s="5"/>
    </row>
    <row r="324" spans="1:24" ht="15.75" customHeight="1" x14ac:dyDescent="0.25">
      <c r="A324" s="34"/>
      <c r="B324" s="5"/>
      <c r="C324" s="5"/>
      <c r="D324" s="35"/>
      <c r="E324" s="36"/>
      <c r="F324" s="36"/>
      <c r="G324" s="37"/>
      <c r="H324" s="35"/>
      <c r="I324" s="35"/>
      <c r="J324" s="38"/>
      <c r="K324" s="39"/>
      <c r="L324" s="5"/>
      <c r="M324" s="5"/>
      <c r="N324" s="5"/>
      <c r="O324" s="5"/>
      <c r="P324" s="5"/>
      <c r="Q324" s="5"/>
      <c r="R324" s="5"/>
      <c r="S324" s="5"/>
      <c r="T324" s="5"/>
      <c r="U324" s="5"/>
      <c r="V324" s="5"/>
      <c r="W324" s="5"/>
      <c r="X324" s="5"/>
    </row>
    <row r="325" spans="1:24" ht="15.75" customHeight="1" x14ac:dyDescent="0.25">
      <c r="A325" s="34"/>
      <c r="B325" s="5"/>
      <c r="C325" s="5"/>
      <c r="D325" s="35"/>
      <c r="E325" s="36"/>
      <c r="F325" s="36"/>
      <c r="G325" s="37"/>
      <c r="H325" s="35"/>
      <c r="I325" s="35"/>
      <c r="J325" s="38"/>
      <c r="K325" s="39"/>
      <c r="L325" s="5"/>
      <c r="M325" s="5"/>
      <c r="N325" s="5"/>
      <c r="O325" s="5"/>
      <c r="P325" s="5"/>
      <c r="Q325" s="5"/>
      <c r="R325" s="5"/>
      <c r="S325" s="5"/>
      <c r="T325" s="5"/>
      <c r="U325" s="5"/>
      <c r="V325" s="5"/>
      <c r="W325" s="5"/>
      <c r="X325" s="5"/>
    </row>
    <row r="326" spans="1:24" ht="15.75" customHeight="1" x14ac:dyDescent="0.25">
      <c r="A326" s="34"/>
      <c r="B326" s="5"/>
      <c r="C326" s="5"/>
      <c r="D326" s="35"/>
      <c r="E326" s="36"/>
      <c r="F326" s="36"/>
      <c r="G326" s="37"/>
      <c r="H326" s="35"/>
      <c r="I326" s="35"/>
      <c r="J326" s="38"/>
      <c r="K326" s="39"/>
      <c r="L326" s="5"/>
      <c r="M326" s="5"/>
      <c r="N326" s="5"/>
      <c r="O326" s="5"/>
      <c r="P326" s="5"/>
      <c r="Q326" s="5"/>
      <c r="R326" s="5"/>
      <c r="S326" s="5"/>
      <c r="T326" s="5"/>
      <c r="U326" s="5"/>
      <c r="V326" s="5"/>
      <c r="W326" s="5"/>
      <c r="X326" s="5"/>
    </row>
    <row r="327" spans="1:24" ht="15.75" customHeight="1" x14ac:dyDescent="0.25">
      <c r="A327" s="34"/>
      <c r="B327" s="5"/>
      <c r="C327" s="5"/>
      <c r="D327" s="35"/>
      <c r="E327" s="36"/>
      <c r="F327" s="36"/>
      <c r="G327" s="37"/>
      <c r="H327" s="35"/>
      <c r="I327" s="35"/>
      <c r="J327" s="38"/>
      <c r="K327" s="39"/>
      <c r="L327" s="5"/>
      <c r="M327" s="5"/>
      <c r="N327" s="5"/>
      <c r="O327" s="5"/>
      <c r="P327" s="5"/>
      <c r="Q327" s="5"/>
      <c r="R327" s="5"/>
      <c r="S327" s="5"/>
      <c r="T327" s="5"/>
      <c r="U327" s="5"/>
      <c r="V327" s="5"/>
      <c r="W327" s="5"/>
      <c r="X327" s="5"/>
    </row>
    <row r="328" spans="1:24" ht="15.75" customHeight="1" x14ac:dyDescent="0.25">
      <c r="A328" s="34"/>
      <c r="B328" s="5"/>
      <c r="C328" s="5"/>
      <c r="D328" s="35"/>
      <c r="E328" s="36"/>
      <c r="F328" s="36"/>
      <c r="G328" s="37"/>
      <c r="H328" s="35"/>
      <c r="I328" s="35"/>
      <c r="J328" s="38"/>
      <c r="K328" s="39"/>
      <c r="L328" s="5"/>
      <c r="M328" s="5"/>
      <c r="N328" s="5"/>
      <c r="O328" s="5"/>
      <c r="P328" s="5"/>
      <c r="Q328" s="5"/>
      <c r="R328" s="5"/>
      <c r="S328" s="5"/>
      <c r="T328" s="5"/>
      <c r="U328" s="5"/>
      <c r="V328" s="5"/>
      <c r="W328" s="5"/>
      <c r="X328" s="5"/>
    </row>
    <row r="329" spans="1:24" ht="15.75" customHeight="1" x14ac:dyDescent="0.25">
      <c r="A329" s="34"/>
      <c r="B329" s="5"/>
      <c r="C329" s="5"/>
      <c r="D329" s="35"/>
      <c r="E329" s="36"/>
      <c r="F329" s="36"/>
      <c r="G329" s="37"/>
      <c r="H329" s="35"/>
      <c r="I329" s="35"/>
      <c r="J329" s="38"/>
      <c r="K329" s="39"/>
      <c r="L329" s="5"/>
      <c r="M329" s="5"/>
      <c r="N329" s="5"/>
      <c r="O329" s="5"/>
      <c r="P329" s="5"/>
      <c r="Q329" s="5"/>
      <c r="R329" s="5"/>
      <c r="S329" s="5"/>
      <c r="T329" s="5"/>
      <c r="U329" s="5"/>
      <c r="V329" s="5"/>
      <c r="W329" s="5"/>
      <c r="X329" s="5"/>
    </row>
    <row r="330" spans="1:24" ht="15.75" customHeight="1" x14ac:dyDescent="0.25">
      <c r="A330" s="34"/>
      <c r="B330" s="5"/>
      <c r="C330" s="5"/>
      <c r="D330" s="35"/>
      <c r="E330" s="36"/>
      <c r="F330" s="36"/>
      <c r="G330" s="37"/>
      <c r="H330" s="35"/>
      <c r="I330" s="35"/>
      <c r="J330" s="38"/>
      <c r="K330" s="39"/>
      <c r="L330" s="5"/>
      <c r="M330" s="5"/>
      <c r="N330" s="5"/>
      <c r="O330" s="5"/>
      <c r="P330" s="5"/>
      <c r="Q330" s="5"/>
      <c r="R330" s="5"/>
      <c r="S330" s="5"/>
      <c r="T330" s="5"/>
      <c r="U330" s="5"/>
      <c r="V330" s="5"/>
      <c r="W330" s="5"/>
      <c r="X330" s="5"/>
    </row>
    <row r="331" spans="1:24" ht="15.75" customHeight="1" x14ac:dyDescent="0.25">
      <c r="A331" s="34"/>
      <c r="B331" s="5"/>
      <c r="C331" s="5"/>
      <c r="D331" s="35"/>
      <c r="E331" s="36"/>
      <c r="F331" s="36"/>
      <c r="G331" s="37"/>
      <c r="H331" s="35"/>
      <c r="I331" s="35"/>
      <c r="J331" s="38"/>
      <c r="K331" s="39"/>
      <c r="L331" s="5"/>
      <c r="M331" s="5"/>
      <c r="N331" s="5"/>
      <c r="O331" s="5"/>
      <c r="P331" s="5"/>
      <c r="Q331" s="5"/>
      <c r="R331" s="5"/>
      <c r="S331" s="5"/>
      <c r="T331" s="5"/>
      <c r="U331" s="5"/>
      <c r="V331" s="5"/>
      <c r="W331" s="5"/>
      <c r="X331" s="5"/>
    </row>
    <row r="332" spans="1:24" ht="15.75" customHeight="1" x14ac:dyDescent="0.25">
      <c r="A332" s="34"/>
      <c r="B332" s="5"/>
      <c r="C332" s="5"/>
      <c r="D332" s="35"/>
      <c r="E332" s="36"/>
      <c r="F332" s="36"/>
      <c r="G332" s="37"/>
      <c r="H332" s="35"/>
      <c r="I332" s="35"/>
      <c r="J332" s="38"/>
      <c r="K332" s="39"/>
      <c r="L332" s="5"/>
      <c r="M332" s="5"/>
      <c r="N332" s="5"/>
      <c r="O332" s="5"/>
      <c r="P332" s="5"/>
      <c r="Q332" s="5"/>
      <c r="R332" s="5"/>
      <c r="S332" s="5"/>
      <c r="T332" s="5"/>
      <c r="U332" s="5"/>
      <c r="V332" s="5"/>
      <c r="W332" s="5"/>
      <c r="X332" s="5"/>
    </row>
    <row r="333" spans="1:24" ht="15.75" customHeight="1" x14ac:dyDescent="0.25">
      <c r="A333" s="34"/>
      <c r="B333" s="5"/>
      <c r="C333" s="5"/>
      <c r="D333" s="35"/>
      <c r="E333" s="36"/>
      <c r="F333" s="36"/>
      <c r="G333" s="37"/>
      <c r="H333" s="35"/>
      <c r="I333" s="35"/>
      <c r="J333" s="38"/>
      <c r="K333" s="39"/>
      <c r="L333" s="5"/>
      <c r="M333" s="5"/>
      <c r="N333" s="5"/>
      <c r="O333" s="5"/>
      <c r="P333" s="5"/>
      <c r="Q333" s="5"/>
      <c r="R333" s="5"/>
      <c r="S333" s="5"/>
      <c r="T333" s="5"/>
      <c r="U333" s="5"/>
      <c r="V333" s="5"/>
      <c r="W333" s="5"/>
      <c r="X333" s="5"/>
    </row>
    <row r="334" spans="1:24" ht="15.75" customHeight="1" x14ac:dyDescent="0.25">
      <c r="A334" s="34"/>
      <c r="B334" s="5"/>
      <c r="C334" s="5"/>
      <c r="D334" s="35"/>
      <c r="E334" s="36"/>
      <c r="F334" s="36"/>
      <c r="G334" s="37"/>
      <c r="H334" s="35"/>
      <c r="I334" s="35"/>
      <c r="J334" s="38"/>
      <c r="K334" s="39"/>
      <c r="L334" s="5"/>
      <c r="M334" s="5"/>
      <c r="N334" s="5"/>
      <c r="O334" s="5"/>
      <c r="P334" s="5"/>
      <c r="Q334" s="5"/>
      <c r="R334" s="5"/>
      <c r="S334" s="5"/>
      <c r="T334" s="5"/>
      <c r="U334" s="5"/>
      <c r="V334" s="5"/>
      <c r="W334" s="5"/>
      <c r="X334" s="5"/>
    </row>
    <row r="335" spans="1:24" ht="15.75" customHeight="1" x14ac:dyDescent="0.25">
      <c r="A335" s="34"/>
      <c r="B335" s="5"/>
      <c r="C335" s="5"/>
      <c r="D335" s="35"/>
      <c r="E335" s="36"/>
      <c r="F335" s="36"/>
      <c r="G335" s="37"/>
      <c r="H335" s="35"/>
      <c r="I335" s="35"/>
      <c r="J335" s="38"/>
      <c r="K335" s="39"/>
      <c r="L335" s="5"/>
      <c r="M335" s="5"/>
      <c r="N335" s="5"/>
      <c r="O335" s="5"/>
      <c r="P335" s="5"/>
      <c r="Q335" s="5"/>
      <c r="R335" s="5"/>
      <c r="S335" s="5"/>
      <c r="T335" s="5"/>
      <c r="U335" s="5"/>
      <c r="V335" s="5"/>
      <c r="W335" s="5"/>
      <c r="X335" s="5"/>
    </row>
    <row r="336" spans="1:24" ht="15.75" customHeight="1" x14ac:dyDescent="0.25">
      <c r="A336" s="34"/>
      <c r="B336" s="5"/>
      <c r="C336" s="5"/>
      <c r="D336" s="35"/>
      <c r="E336" s="36"/>
      <c r="F336" s="36"/>
      <c r="G336" s="37"/>
      <c r="H336" s="35"/>
      <c r="I336" s="35"/>
      <c r="J336" s="38"/>
      <c r="K336" s="39"/>
      <c r="L336" s="5"/>
      <c r="M336" s="5"/>
      <c r="N336" s="5"/>
      <c r="O336" s="5"/>
      <c r="P336" s="5"/>
      <c r="Q336" s="5"/>
      <c r="R336" s="5"/>
      <c r="S336" s="5"/>
      <c r="T336" s="5"/>
      <c r="U336" s="5"/>
      <c r="V336" s="5"/>
      <c r="W336" s="5"/>
      <c r="X336" s="5"/>
    </row>
    <row r="337" spans="1:24" ht="15.75" customHeight="1" x14ac:dyDescent="0.25">
      <c r="A337" s="34"/>
      <c r="B337" s="5"/>
      <c r="C337" s="5"/>
      <c r="D337" s="35"/>
      <c r="E337" s="36"/>
      <c r="F337" s="36"/>
      <c r="G337" s="37"/>
      <c r="H337" s="35"/>
      <c r="I337" s="35"/>
      <c r="J337" s="38"/>
      <c r="K337" s="39"/>
      <c r="L337" s="5"/>
      <c r="M337" s="5"/>
      <c r="N337" s="5"/>
      <c r="O337" s="5"/>
      <c r="P337" s="5"/>
      <c r="Q337" s="5"/>
      <c r="R337" s="5"/>
      <c r="S337" s="5"/>
      <c r="T337" s="5"/>
      <c r="U337" s="5"/>
      <c r="V337" s="5"/>
      <c r="W337" s="5"/>
      <c r="X337" s="5"/>
    </row>
    <row r="338" spans="1:24" ht="15.75" customHeight="1" x14ac:dyDescent="0.25">
      <c r="A338" s="34"/>
      <c r="B338" s="5"/>
      <c r="C338" s="5"/>
      <c r="D338" s="35"/>
      <c r="E338" s="36"/>
      <c r="F338" s="36"/>
      <c r="G338" s="37"/>
      <c r="H338" s="35"/>
      <c r="I338" s="35"/>
      <c r="J338" s="38"/>
      <c r="K338" s="39"/>
      <c r="L338" s="5"/>
      <c r="M338" s="5"/>
      <c r="N338" s="5"/>
      <c r="O338" s="5"/>
      <c r="P338" s="5"/>
      <c r="Q338" s="5"/>
      <c r="R338" s="5"/>
      <c r="S338" s="5"/>
      <c r="T338" s="5"/>
      <c r="U338" s="5"/>
      <c r="V338" s="5"/>
      <c r="W338" s="5"/>
      <c r="X338" s="5"/>
    </row>
    <row r="339" spans="1:24" ht="15.75" customHeight="1" x14ac:dyDescent="0.25">
      <c r="A339" s="34"/>
      <c r="B339" s="5"/>
      <c r="C339" s="5"/>
      <c r="D339" s="35"/>
      <c r="E339" s="36"/>
      <c r="F339" s="36"/>
      <c r="G339" s="37"/>
      <c r="H339" s="35"/>
      <c r="I339" s="35"/>
      <c r="J339" s="38"/>
      <c r="K339" s="39"/>
      <c r="L339" s="5"/>
      <c r="M339" s="5"/>
      <c r="N339" s="5"/>
      <c r="O339" s="5"/>
      <c r="P339" s="5"/>
      <c r="Q339" s="5"/>
      <c r="R339" s="5"/>
      <c r="S339" s="5"/>
      <c r="T339" s="5"/>
      <c r="U339" s="5"/>
      <c r="V339" s="5"/>
      <c r="W339" s="5"/>
      <c r="X339" s="5"/>
    </row>
    <row r="340" spans="1:24" ht="15.75" customHeight="1" x14ac:dyDescent="0.25">
      <c r="A340" s="34"/>
      <c r="B340" s="5"/>
      <c r="C340" s="5"/>
      <c r="D340" s="35"/>
      <c r="E340" s="36"/>
      <c r="F340" s="36"/>
      <c r="G340" s="37"/>
      <c r="H340" s="35"/>
      <c r="I340" s="35"/>
      <c r="J340" s="38"/>
      <c r="K340" s="39"/>
      <c r="L340" s="5"/>
      <c r="M340" s="5"/>
      <c r="N340" s="5"/>
      <c r="O340" s="5"/>
      <c r="P340" s="5"/>
      <c r="Q340" s="5"/>
      <c r="R340" s="5"/>
      <c r="S340" s="5"/>
      <c r="T340" s="5"/>
      <c r="U340" s="5"/>
      <c r="V340" s="5"/>
      <c r="W340" s="5"/>
      <c r="X340" s="5"/>
    </row>
    <row r="341" spans="1:24" ht="15.75" customHeight="1" x14ac:dyDescent="0.25">
      <c r="A341" s="34"/>
      <c r="B341" s="5"/>
      <c r="C341" s="5"/>
      <c r="D341" s="35"/>
      <c r="E341" s="36"/>
      <c r="F341" s="36"/>
      <c r="G341" s="37"/>
      <c r="H341" s="35"/>
      <c r="I341" s="35"/>
      <c r="J341" s="38"/>
      <c r="K341" s="39"/>
      <c r="L341" s="5"/>
      <c r="M341" s="5"/>
      <c r="N341" s="5"/>
      <c r="O341" s="5"/>
      <c r="P341" s="5"/>
      <c r="Q341" s="5"/>
      <c r="R341" s="5"/>
      <c r="S341" s="5"/>
      <c r="T341" s="5"/>
      <c r="U341" s="5"/>
      <c r="V341" s="5"/>
      <c r="W341" s="5"/>
      <c r="X341" s="5"/>
    </row>
    <row r="342" spans="1:24" ht="15.75" customHeight="1" x14ac:dyDescent="0.25">
      <c r="A342" s="34"/>
      <c r="B342" s="5"/>
      <c r="C342" s="5"/>
      <c r="D342" s="35"/>
      <c r="E342" s="36"/>
      <c r="F342" s="36"/>
      <c r="G342" s="37"/>
      <c r="H342" s="35"/>
      <c r="I342" s="35"/>
      <c r="J342" s="38"/>
      <c r="K342" s="39"/>
      <c r="L342" s="5"/>
      <c r="M342" s="5"/>
      <c r="N342" s="5"/>
      <c r="O342" s="5"/>
      <c r="P342" s="5"/>
      <c r="Q342" s="5"/>
      <c r="R342" s="5"/>
      <c r="S342" s="5"/>
      <c r="T342" s="5"/>
      <c r="U342" s="5"/>
      <c r="V342" s="5"/>
      <c r="W342" s="5"/>
      <c r="X342" s="5"/>
    </row>
    <row r="343" spans="1:24" ht="15.75" customHeight="1" x14ac:dyDescent="0.25">
      <c r="A343" s="34"/>
      <c r="B343" s="5"/>
      <c r="C343" s="5"/>
      <c r="D343" s="35"/>
      <c r="E343" s="36"/>
      <c r="F343" s="36"/>
      <c r="G343" s="37"/>
      <c r="H343" s="35"/>
      <c r="I343" s="35"/>
      <c r="J343" s="38"/>
      <c r="K343" s="39"/>
      <c r="L343" s="5"/>
      <c r="M343" s="5"/>
      <c r="N343" s="5"/>
      <c r="O343" s="5"/>
      <c r="P343" s="5"/>
      <c r="Q343" s="5"/>
      <c r="R343" s="5"/>
      <c r="S343" s="5"/>
      <c r="T343" s="5"/>
      <c r="U343" s="5"/>
      <c r="V343" s="5"/>
      <c r="W343" s="5"/>
      <c r="X343" s="5"/>
    </row>
    <row r="344" spans="1:24" ht="15.75" customHeight="1" x14ac:dyDescent="0.25">
      <c r="A344" s="34"/>
      <c r="B344" s="5"/>
      <c r="C344" s="5"/>
      <c r="D344" s="35"/>
      <c r="E344" s="36"/>
      <c r="F344" s="36"/>
      <c r="G344" s="37"/>
      <c r="H344" s="35"/>
      <c r="I344" s="35"/>
      <c r="J344" s="38"/>
      <c r="K344" s="39"/>
      <c r="L344" s="5"/>
      <c r="M344" s="5"/>
      <c r="N344" s="5"/>
      <c r="O344" s="5"/>
      <c r="P344" s="5"/>
      <c r="Q344" s="5"/>
      <c r="R344" s="5"/>
      <c r="S344" s="5"/>
      <c r="T344" s="5"/>
      <c r="U344" s="5"/>
      <c r="V344" s="5"/>
      <c r="W344" s="5"/>
      <c r="X344" s="5"/>
    </row>
    <row r="345" spans="1:24" ht="15.75" customHeight="1" x14ac:dyDescent="0.25">
      <c r="A345" s="34"/>
      <c r="B345" s="5"/>
      <c r="C345" s="5"/>
      <c r="D345" s="35"/>
      <c r="E345" s="36"/>
      <c r="F345" s="36"/>
      <c r="G345" s="37"/>
      <c r="H345" s="35"/>
      <c r="I345" s="35"/>
      <c r="J345" s="38"/>
      <c r="K345" s="39"/>
      <c r="L345" s="5"/>
      <c r="M345" s="5"/>
      <c r="N345" s="5"/>
      <c r="O345" s="5"/>
      <c r="P345" s="5"/>
      <c r="Q345" s="5"/>
      <c r="R345" s="5"/>
      <c r="S345" s="5"/>
      <c r="T345" s="5"/>
      <c r="U345" s="5"/>
      <c r="V345" s="5"/>
      <c r="W345" s="5"/>
      <c r="X345" s="5"/>
    </row>
    <row r="346" spans="1:24" ht="15.75" customHeight="1" x14ac:dyDescent="0.25">
      <c r="A346" s="34"/>
      <c r="B346" s="5"/>
      <c r="C346" s="5"/>
      <c r="D346" s="35"/>
      <c r="E346" s="36"/>
      <c r="F346" s="36"/>
      <c r="G346" s="37"/>
      <c r="H346" s="35"/>
      <c r="I346" s="35"/>
      <c r="J346" s="38"/>
      <c r="K346" s="39"/>
      <c r="L346" s="5"/>
      <c r="M346" s="5"/>
      <c r="N346" s="5"/>
      <c r="O346" s="5"/>
      <c r="P346" s="5"/>
      <c r="Q346" s="5"/>
      <c r="R346" s="5"/>
      <c r="S346" s="5"/>
      <c r="T346" s="5"/>
      <c r="U346" s="5"/>
      <c r="V346" s="5"/>
      <c r="W346" s="5"/>
      <c r="X346" s="5"/>
    </row>
    <row r="347" spans="1:24" ht="15.75" customHeight="1" x14ac:dyDescent="0.25">
      <c r="A347" s="34"/>
      <c r="B347" s="5"/>
      <c r="C347" s="5"/>
      <c r="D347" s="35"/>
      <c r="E347" s="36"/>
      <c r="F347" s="36"/>
      <c r="G347" s="37"/>
      <c r="H347" s="35"/>
      <c r="I347" s="35"/>
      <c r="J347" s="38"/>
      <c r="K347" s="39"/>
      <c r="L347" s="5"/>
      <c r="M347" s="5"/>
      <c r="N347" s="5"/>
      <c r="O347" s="5"/>
      <c r="P347" s="5"/>
      <c r="Q347" s="5"/>
      <c r="R347" s="5"/>
      <c r="S347" s="5"/>
      <c r="T347" s="5"/>
      <c r="U347" s="5"/>
      <c r="V347" s="5"/>
      <c r="W347" s="5"/>
      <c r="X347" s="5"/>
    </row>
    <row r="348" spans="1:24" ht="15.75" customHeight="1" x14ac:dyDescent="0.25">
      <c r="A348" s="34"/>
      <c r="B348" s="5"/>
      <c r="C348" s="5"/>
      <c r="D348" s="35"/>
      <c r="E348" s="36"/>
      <c r="F348" s="36"/>
      <c r="G348" s="37"/>
      <c r="H348" s="35"/>
      <c r="I348" s="35"/>
      <c r="J348" s="38"/>
      <c r="K348" s="39"/>
      <c r="L348" s="5"/>
      <c r="M348" s="5"/>
      <c r="N348" s="5"/>
      <c r="O348" s="5"/>
      <c r="P348" s="5"/>
      <c r="Q348" s="5"/>
      <c r="R348" s="5"/>
      <c r="S348" s="5"/>
      <c r="T348" s="5"/>
      <c r="U348" s="5"/>
      <c r="V348" s="5"/>
      <c r="W348" s="5"/>
      <c r="X348" s="5"/>
    </row>
    <row r="349" spans="1:24" ht="15.75" customHeight="1" x14ac:dyDescent="0.25">
      <c r="A349" s="34"/>
      <c r="B349" s="5"/>
      <c r="C349" s="5"/>
      <c r="D349" s="35"/>
      <c r="E349" s="36"/>
      <c r="F349" s="36"/>
      <c r="G349" s="37"/>
      <c r="H349" s="35"/>
      <c r="I349" s="35"/>
      <c r="J349" s="38"/>
      <c r="K349" s="39"/>
      <c r="L349" s="5"/>
      <c r="M349" s="5"/>
      <c r="N349" s="5"/>
      <c r="O349" s="5"/>
      <c r="P349" s="5"/>
      <c r="Q349" s="5"/>
      <c r="R349" s="5"/>
      <c r="S349" s="5"/>
      <c r="T349" s="5"/>
      <c r="U349" s="5"/>
      <c r="V349" s="5"/>
      <c r="W349" s="5"/>
      <c r="X349" s="5"/>
    </row>
    <row r="350" spans="1:24" ht="15.75" customHeight="1" x14ac:dyDescent="0.25">
      <c r="A350" s="34"/>
      <c r="B350" s="5"/>
      <c r="C350" s="5"/>
      <c r="D350" s="35"/>
      <c r="E350" s="36"/>
      <c r="F350" s="36"/>
      <c r="G350" s="37"/>
      <c r="H350" s="35"/>
      <c r="I350" s="35"/>
      <c r="J350" s="38"/>
      <c r="K350" s="39"/>
      <c r="L350" s="5"/>
      <c r="M350" s="5"/>
      <c r="N350" s="5"/>
      <c r="O350" s="5"/>
      <c r="P350" s="5"/>
      <c r="Q350" s="5"/>
      <c r="R350" s="5"/>
      <c r="S350" s="5"/>
      <c r="T350" s="5"/>
      <c r="U350" s="5"/>
      <c r="V350" s="5"/>
      <c r="W350" s="5"/>
      <c r="X350" s="5"/>
    </row>
    <row r="351" spans="1:24" ht="15.75" customHeight="1" x14ac:dyDescent="0.25">
      <c r="A351" s="34"/>
      <c r="B351" s="5"/>
      <c r="C351" s="5"/>
      <c r="D351" s="35"/>
      <c r="E351" s="36"/>
      <c r="F351" s="36"/>
      <c r="G351" s="37"/>
      <c r="H351" s="35"/>
      <c r="I351" s="35"/>
      <c r="J351" s="38"/>
      <c r="K351" s="39"/>
      <c r="L351" s="5"/>
      <c r="M351" s="5"/>
      <c r="N351" s="5"/>
      <c r="O351" s="5"/>
      <c r="P351" s="5"/>
      <c r="Q351" s="5"/>
      <c r="R351" s="5"/>
      <c r="S351" s="5"/>
      <c r="T351" s="5"/>
      <c r="U351" s="5"/>
      <c r="V351" s="5"/>
      <c r="W351" s="5"/>
      <c r="X351" s="5"/>
    </row>
    <row r="352" spans="1:24" ht="15.75" customHeight="1" x14ac:dyDescent="0.25">
      <c r="A352" s="34"/>
      <c r="B352" s="5"/>
      <c r="C352" s="5"/>
      <c r="D352" s="35"/>
      <c r="E352" s="36"/>
      <c r="F352" s="36"/>
      <c r="G352" s="37"/>
      <c r="H352" s="35"/>
      <c r="I352" s="35"/>
      <c r="J352" s="38"/>
      <c r="K352" s="39"/>
      <c r="L352" s="5"/>
      <c r="M352" s="5"/>
      <c r="N352" s="5"/>
      <c r="O352" s="5"/>
      <c r="P352" s="5"/>
      <c r="Q352" s="5"/>
      <c r="R352" s="5"/>
      <c r="S352" s="5"/>
      <c r="T352" s="5"/>
      <c r="U352" s="5"/>
      <c r="V352" s="5"/>
      <c r="W352" s="5"/>
      <c r="X352" s="5"/>
    </row>
    <row r="353" spans="1:24" ht="15.75" customHeight="1" x14ac:dyDescent="0.25">
      <c r="A353" s="34"/>
      <c r="B353" s="5"/>
      <c r="C353" s="5"/>
      <c r="D353" s="35"/>
      <c r="E353" s="36"/>
      <c r="F353" s="36"/>
      <c r="G353" s="37"/>
      <c r="H353" s="35"/>
      <c r="I353" s="35"/>
      <c r="J353" s="38"/>
      <c r="K353" s="39"/>
      <c r="L353" s="5"/>
      <c r="M353" s="5"/>
      <c r="N353" s="5"/>
      <c r="O353" s="5"/>
      <c r="P353" s="5"/>
      <c r="Q353" s="5"/>
      <c r="R353" s="5"/>
      <c r="S353" s="5"/>
      <c r="T353" s="5"/>
      <c r="U353" s="5"/>
      <c r="V353" s="5"/>
      <c r="W353" s="5"/>
      <c r="X353" s="5"/>
    </row>
    <row r="354" spans="1:24" ht="15.75" customHeight="1" x14ac:dyDescent="0.25">
      <c r="A354" s="34"/>
      <c r="B354" s="5"/>
      <c r="C354" s="5"/>
      <c r="D354" s="35"/>
      <c r="E354" s="36"/>
      <c r="F354" s="36"/>
      <c r="G354" s="37"/>
      <c r="H354" s="35"/>
      <c r="I354" s="35"/>
      <c r="J354" s="38"/>
      <c r="K354" s="39"/>
      <c r="L354" s="5"/>
      <c r="M354" s="5"/>
      <c r="N354" s="5"/>
      <c r="O354" s="5"/>
      <c r="P354" s="5"/>
      <c r="Q354" s="5"/>
      <c r="R354" s="5"/>
      <c r="S354" s="5"/>
      <c r="T354" s="5"/>
      <c r="U354" s="5"/>
      <c r="V354" s="5"/>
      <c r="W354" s="5"/>
      <c r="X354" s="5"/>
    </row>
    <row r="355" spans="1:24" ht="15.75" customHeight="1" x14ac:dyDescent="0.25">
      <c r="A355" s="34"/>
      <c r="B355" s="5"/>
      <c r="C355" s="5"/>
      <c r="D355" s="35"/>
      <c r="E355" s="36"/>
      <c r="F355" s="36"/>
      <c r="G355" s="37"/>
      <c r="H355" s="35"/>
      <c r="I355" s="35"/>
      <c r="J355" s="38"/>
      <c r="K355" s="39"/>
      <c r="L355" s="5"/>
      <c r="M355" s="5"/>
      <c r="N355" s="5"/>
      <c r="O355" s="5"/>
      <c r="P355" s="5"/>
      <c r="Q355" s="5"/>
      <c r="R355" s="5"/>
      <c r="S355" s="5"/>
      <c r="T355" s="5"/>
      <c r="U355" s="5"/>
      <c r="V355" s="5"/>
      <c r="W355" s="5"/>
      <c r="X355" s="5"/>
    </row>
    <row r="356" spans="1:24" ht="15.75" customHeight="1" x14ac:dyDescent="0.25">
      <c r="A356" s="34"/>
      <c r="B356" s="5"/>
      <c r="C356" s="5"/>
      <c r="D356" s="35"/>
      <c r="E356" s="36"/>
      <c r="F356" s="36"/>
      <c r="G356" s="37"/>
      <c r="H356" s="35"/>
      <c r="I356" s="35"/>
      <c r="J356" s="38"/>
      <c r="K356" s="39"/>
      <c r="L356" s="5"/>
      <c r="M356" s="5"/>
      <c r="N356" s="5"/>
      <c r="O356" s="5"/>
      <c r="P356" s="5"/>
      <c r="Q356" s="5"/>
      <c r="R356" s="5"/>
      <c r="S356" s="5"/>
      <c r="T356" s="5"/>
      <c r="U356" s="5"/>
      <c r="V356" s="5"/>
      <c r="W356" s="5"/>
      <c r="X356" s="5"/>
    </row>
    <row r="357" spans="1:24" ht="15.75" customHeight="1" x14ac:dyDescent="0.25">
      <c r="A357" s="34"/>
      <c r="B357" s="5"/>
      <c r="C357" s="5"/>
      <c r="D357" s="35"/>
      <c r="E357" s="36"/>
      <c r="F357" s="36"/>
      <c r="G357" s="37"/>
      <c r="H357" s="35"/>
      <c r="I357" s="35"/>
      <c r="J357" s="38"/>
      <c r="K357" s="39"/>
      <c r="L357" s="5"/>
      <c r="M357" s="5"/>
      <c r="N357" s="5"/>
      <c r="O357" s="5"/>
      <c r="P357" s="5"/>
      <c r="Q357" s="5"/>
      <c r="R357" s="5"/>
      <c r="S357" s="5"/>
      <c r="T357" s="5"/>
      <c r="U357" s="5"/>
      <c r="V357" s="5"/>
      <c r="W357" s="5"/>
      <c r="X357" s="5"/>
    </row>
    <row r="358" spans="1:24" ht="15.75" customHeight="1" x14ac:dyDescent="0.25">
      <c r="A358" s="34"/>
      <c r="B358" s="5"/>
      <c r="C358" s="5"/>
      <c r="D358" s="35"/>
      <c r="E358" s="36"/>
      <c r="F358" s="36"/>
      <c r="G358" s="37"/>
      <c r="H358" s="35"/>
      <c r="I358" s="35"/>
      <c r="J358" s="38"/>
      <c r="K358" s="39"/>
      <c r="L358" s="5"/>
      <c r="M358" s="5"/>
      <c r="N358" s="5"/>
      <c r="O358" s="5"/>
      <c r="P358" s="5"/>
      <c r="Q358" s="5"/>
      <c r="R358" s="5"/>
      <c r="S358" s="5"/>
      <c r="T358" s="5"/>
      <c r="U358" s="5"/>
      <c r="V358" s="5"/>
      <c r="W358" s="5"/>
      <c r="X358" s="5"/>
    </row>
    <row r="359" spans="1:24" ht="15.75" customHeight="1" x14ac:dyDescent="0.25">
      <c r="A359" s="34"/>
      <c r="B359" s="5"/>
      <c r="C359" s="5"/>
      <c r="D359" s="35"/>
      <c r="E359" s="36"/>
      <c r="F359" s="36"/>
      <c r="G359" s="37"/>
      <c r="H359" s="35"/>
      <c r="I359" s="35"/>
      <c r="J359" s="38"/>
      <c r="K359" s="39"/>
      <c r="L359" s="5"/>
      <c r="M359" s="5"/>
      <c r="N359" s="5"/>
      <c r="O359" s="5"/>
      <c r="P359" s="5"/>
      <c r="Q359" s="5"/>
      <c r="R359" s="5"/>
      <c r="S359" s="5"/>
      <c r="T359" s="5"/>
      <c r="U359" s="5"/>
      <c r="V359" s="5"/>
      <c r="W359" s="5"/>
      <c r="X359" s="5"/>
    </row>
    <row r="360" spans="1:24" ht="15.75" customHeight="1" x14ac:dyDescent="0.25">
      <c r="A360" s="34"/>
      <c r="B360" s="5"/>
      <c r="C360" s="5"/>
      <c r="D360" s="35"/>
      <c r="E360" s="36"/>
      <c r="F360" s="36"/>
      <c r="G360" s="37"/>
      <c r="H360" s="35"/>
      <c r="I360" s="35"/>
      <c r="J360" s="38"/>
      <c r="K360" s="39"/>
      <c r="L360" s="5"/>
      <c r="M360" s="5"/>
      <c r="N360" s="5"/>
      <c r="O360" s="5"/>
      <c r="P360" s="5"/>
      <c r="Q360" s="5"/>
      <c r="R360" s="5"/>
      <c r="S360" s="5"/>
      <c r="T360" s="5"/>
      <c r="U360" s="5"/>
      <c r="V360" s="5"/>
      <c r="W360" s="5"/>
      <c r="X360" s="5"/>
    </row>
    <row r="361" spans="1:24" ht="15.75" customHeight="1" x14ac:dyDescent="0.25">
      <c r="A361" s="34"/>
      <c r="B361" s="5"/>
      <c r="C361" s="5"/>
      <c r="D361" s="35"/>
      <c r="E361" s="36"/>
      <c r="F361" s="36"/>
      <c r="G361" s="37"/>
      <c r="H361" s="35"/>
      <c r="I361" s="35"/>
      <c r="J361" s="38"/>
      <c r="K361" s="39"/>
      <c r="L361" s="5"/>
      <c r="M361" s="5"/>
      <c r="N361" s="5"/>
      <c r="O361" s="5"/>
      <c r="P361" s="5"/>
      <c r="Q361" s="5"/>
      <c r="R361" s="5"/>
      <c r="S361" s="5"/>
      <c r="T361" s="5"/>
      <c r="U361" s="5"/>
      <c r="V361" s="5"/>
      <c r="W361" s="5"/>
      <c r="X361" s="5"/>
    </row>
    <row r="362" spans="1:24" ht="15.75" customHeight="1" x14ac:dyDescent="0.25">
      <c r="A362" s="34"/>
      <c r="B362" s="5"/>
      <c r="C362" s="5"/>
      <c r="D362" s="35"/>
      <c r="E362" s="36"/>
      <c r="F362" s="36"/>
      <c r="G362" s="37"/>
      <c r="H362" s="35"/>
      <c r="I362" s="35"/>
      <c r="J362" s="38"/>
      <c r="K362" s="39"/>
      <c r="L362" s="5"/>
      <c r="M362" s="5"/>
      <c r="N362" s="5"/>
      <c r="O362" s="5"/>
      <c r="P362" s="5"/>
      <c r="Q362" s="5"/>
      <c r="R362" s="5"/>
      <c r="S362" s="5"/>
      <c r="T362" s="5"/>
      <c r="U362" s="5"/>
      <c r="V362" s="5"/>
      <c r="W362" s="5"/>
      <c r="X362" s="5"/>
    </row>
    <row r="363" spans="1:24" ht="15.75" customHeight="1" x14ac:dyDescent="0.25">
      <c r="A363" s="34"/>
      <c r="B363" s="5"/>
      <c r="C363" s="5"/>
      <c r="D363" s="35"/>
      <c r="E363" s="36"/>
      <c r="F363" s="36"/>
      <c r="G363" s="37"/>
      <c r="H363" s="35"/>
      <c r="I363" s="35"/>
      <c r="J363" s="38"/>
      <c r="K363" s="39"/>
      <c r="L363" s="5"/>
      <c r="M363" s="5"/>
      <c r="N363" s="5"/>
      <c r="O363" s="5"/>
      <c r="P363" s="5"/>
      <c r="Q363" s="5"/>
      <c r="R363" s="5"/>
      <c r="S363" s="5"/>
      <c r="T363" s="5"/>
      <c r="U363" s="5"/>
      <c r="V363" s="5"/>
      <c r="W363" s="5"/>
      <c r="X363" s="5"/>
    </row>
    <row r="364" spans="1:24" ht="15.75" customHeight="1" x14ac:dyDescent="0.25">
      <c r="A364" s="34"/>
      <c r="B364" s="5"/>
      <c r="C364" s="5"/>
      <c r="D364" s="35"/>
      <c r="E364" s="36"/>
      <c r="F364" s="36"/>
      <c r="G364" s="37"/>
      <c r="H364" s="35"/>
      <c r="I364" s="35"/>
      <c r="J364" s="38"/>
      <c r="K364" s="39"/>
      <c r="L364" s="5"/>
      <c r="M364" s="5"/>
      <c r="N364" s="5"/>
      <c r="O364" s="5"/>
      <c r="P364" s="5"/>
      <c r="Q364" s="5"/>
      <c r="R364" s="5"/>
      <c r="S364" s="5"/>
      <c r="T364" s="5"/>
      <c r="U364" s="5"/>
      <c r="V364" s="5"/>
      <c r="W364" s="5"/>
      <c r="X364" s="5"/>
    </row>
    <row r="365" spans="1:24" ht="15.75" customHeight="1" x14ac:dyDescent="0.25">
      <c r="A365" s="34"/>
      <c r="B365" s="5"/>
      <c r="C365" s="5"/>
      <c r="D365" s="35"/>
      <c r="E365" s="36"/>
      <c r="F365" s="36"/>
      <c r="G365" s="37"/>
      <c r="H365" s="35"/>
      <c r="I365" s="35"/>
      <c r="J365" s="38"/>
      <c r="K365" s="39"/>
      <c r="L365" s="5"/>
      <c r="M365" s="5"/>
      <c r="N365" s="5"/>
      <c r="O365" s="5"/>
      <c r="P365" s="5"/>
      <c r="Q365" s="5"/>
      <c r="R365" s="5"/>
      <c r="S365" s="5"/>
      <c r="T365" s="5"/>
      <c r="U365" s="5"/>
      <c r="V365" s="5"/>
      <c r="W365" s="5"/>
      <c r="X365" s="5"/>
    </row>
    <row r="366" spans="1:24" ht="15.75" customHeight="1" x14ac:dyDescent="0.25">
      <c r="A366" s="34"/>
      <c r="B366" s="5"/>
      <c r="C366" s="5"/>
      <c r="D366" s="35"/>
      <c r="E366" s="36"/>
      <c r="F366" s="36"/>
      <c r="G366" s="37"/>
      <c r="H366" s="35"/>
      <c r="I366" s="35"/>
      <c r="J366" s="38"/>
      <c r="K366" s="39"/>
      <c r="L366" s="5"/>
      <c r="M366" s="5"/>
      <c r="N366" s="5"/>
      <c r="O366" s="5"/>
      <c r="P366" s="5"/>
      <c r="Q366" s="5"/>
      <c r="R366" s="5"/>
      <c r="S366" s="5"/>
      <c r="T366" s="5"/>
      <c r="U366" s="5"/>
      <c r="V366" s="5"/>
      <c r="W366" s="5"/>
      <c r="X366" s="5"/>
    </row>
    <row r="367" spans="1:24" ht="15.75" customHeight="1" x14ac:dyDescent="0.25">
      <c r="A367" s="34"/>
      <c r="B367" s="5"/>
      <c r="C367" s="5"/>
      <c r="D367" s="35"/>
      <c r="E367" s="36"/>
      <c r="F367" s="36"/>
      <c r="G367" s="37"/>
      <c r="H367" s="35"/>
      <c r="I367" s="35"/>
      <c r="J367" s="38"/>
      <c r="K367" s="39"/>
      <c r="L367" s="5"/>
      <c r="M367" s="5"/>
      <c r="N367" s="5"/>
      <c r="O367" s="5"/>
      <c r="P367" s="5"/>
      <c r="Q367" s="5"/>
      <c r="R367" s="5"/>
      <c r="S367" s="5"/>
      <c r="T367" s="5"/>
      <c r="U367" s="5"/>
      <c r="V367" s="5"/>
      <c r="W367" s="5"/>
      <c r="X367" s="5"/>
    </row>
    <row r="368" spans="1:24" ht="15.75" customHeight="1" x14ac:dyDescent="0.25">
      <c r="A368" s="34"/>
      <c r="B368" s="5"/>
      <c r="C368" s="5"/>
      <c r="D368" s="35"/>
      <c r="E368" s="36"/>
      <c r="F368" s="36"/>
      <c r="G368" s="37"/>
      <c r="H368" s="35"/>
      <c r="I368" s="35"/>
      <c r="J368" s="38"/>
      <c r="K368" s="39"/>
      <c r="L368" s="5"/>
      <c r="M368" s="5"/>
      <c r="N368" s="5"/>
      <c r="O368" s="5"/>
      <c r="P368" s="5"/>
      <c r="Q368" s="5"/>
      <c r="R368" s="5"/>
      <c r="S368" s="5"/>
      <c r="T368" s="5"/>
      <c r="U368" s="5"/>
      <c r="V368" s="5"/>
      <c r="W368" s="5"/>
      <c r="X368" s="5"/>
    </row>
    <row r="369" spans="1:24" ht="15.75" customHeight="1" x14ac:dyDescent="0.25">
      <c r="A369" s="34"/>
      <c r="B369" s="5"/>
      <c r="C369" s="5"/>
      <c r="D369" s="35"/>
      <c r="E369" s="36"/>
      <c r="F369" s="36"/>
      <c r="G369" s="37"/>
      <c r="H369" s="35"/>
      <c r="I369" s="35"/>
      <c r="J369" s="38"/>
      <c r="K369" s="39"/>
      <c r="L369" s="5"/>
      <c r="M369" s="5"/>
      <c r="N369" s="5"/>
      <c r="O369" s="5"/>
      <c r="P369" s="5"/>
      <c r="Q369" s="5"/>
      <c r="R369" s="5"/>
      <c r="S369" s="5"/>
      <c r="T369" s="5"/>
      <c r="U369" s="5"/>
      <c r="V369" s="5"/>
      <c r="W369" s="5"/>
      <c r="X369" s="5"/>
    </row>
    <row r="370" spans="1:24" ht="15.75" customHeight="1" x14ac:dyDescent="0.25">
      <c r="A370" s="34"/>
      <c r="B370" s="5"/>
      <c r="C370" s="5"/>
      <c r="D370" s="35"/>
      <c r="E370" s="36"/>
      <c r="F370" s="36"/>
      <c r="G370" s="37"/>
      <c r="H370" s="35"/>
      <c r="I370" s="35"/>
      <c r="J370" s="38"/>
      <c r="K370" s="39"/>
      <c r="L370" s="5"/>
      <c r="M370" s="5"/>
      <c r="N370" s="5"/>
      <c r="O370" s="5"/>
      <c r="P370" s="5"/>
      <c r="Q370" s="5"/>
      <c r="R370" s="5"/>
      <c r="S370" s="5"/>
      <c r="T370" s="5"/>
      <c r="U370" s="5"/>
      <c r="V370" s="5"/>
      <c r="W370" s="5"/>
      <c r="X370" s="5"/>
    </row>
    <row r="371" spans="1:24" ht="15.75" customHeight="1" x14ac:dyDescent="0.25">
      <c r="A371" s="34"/>
      <c r="B371" s="5"/>
      <c r="C371" s="5"/>
      <c r="D371" s="35"/>
      <c r="E371" s="36"/>
      <c r="F371" s="36"/>
      <c r="G371" s="37"/>
      <c r="H371" s="35"/>
      <c r="I371" s="35"/>
      <c r="J371" s="38"/>
      <c r="K371" s="39"/>
      <c r="L371" s="5"/>
      <c r="M371" s="5"/>
      <c r="N371" s="5"/>
      <c r="O371" s="5"/>
      <c r="P371" s="5"/>
      <c r="Q371" s="5"/>
      <c r="R371" s="5"/>
      <c r="S371" s="5"/>
      <c r="T371" s="5"/>
      <c r="U371" s="5"/>
      <c r="V371" s="5"/>
      <c r="W371" s="5"/>
      <c r="X371" s="5"/>
    </row>
    <row r="372" spans="1:24" ht="15.75" customHeight="1" x14ac:dyDescent="0.25">
      <c r="A372" s="34"/>
      <c r="B372" s="5"/>
      <c r="C372" s="5"/>
      <c r="D372" s="35"/>
      <c r="E372" s="36"/>
      <c r="F372" s="36"/>
      <c r="G372" s="37"/>
      <c r="H372" s="35"/>
      <c r="I372" s="35"/>
      <c r="J372" s="38"/>
      <c r="K372" s="39"/>
      <c r="L372" s="5"/>
      <c r="M372" s="5"/>
      <c r="N372" s="5"/>
      <c r="O372" s="5"/>
      <c r="P372" s="5"/>
      <c r="Q372" s="5"/>
      <c r="R372" s="5"/>
      <c r="S372" s="5"/>
      <c r="T372" s="5"/>
      <c r="U372" s="5"/>
      <c r="V372" s="5"/>
      <c r="W372" s="5"/>
      <c r="X372" s="5"/>
    </row>
    <row r="373" spans="1:24" ht="15.75" customHeight="1" x14ac:dyDescent="0.25">
      <c r="A373" s="34"/>
      <c r="B373" s="5"/>
      <c r="C373" s="5"/>
      <c r="D373" s="35"/>
      <c r="E373" s="36"/>
      <c r="F373" s="36"/>
      <c r="G373" s="37"/>
      <c r="H373" s="35"/>
      <c r="I373" s="35"/>
      <c r="J373" s="38"/>
      <c r="K373" s="39"/>
      <c r="L373" s="5"/>
      <c r="M373" s="5"/>
      <c r="N373" s="5"/>
      <c r="O373" s="5"/>
      <c r="P373" s="5"/>
      <c r="Q373" s="5"/>
      <c r="R373" s="5"/>
      <c r="S373" s="5"/>
      <c r="T373" s="5"/>
      <c r="U373" s="5"/>
      <c r="V373" s="5"/>
      <c r="W373" s="5"/>
      <c r="X373" s="5"/>
    </row>
    <row r="374" spans="1:24" ht="15.75" customHeight="1" x14ac:dyDescent="0.25">
      <c r="A374" s="34"/>
      <c r="B374" s="5"/>
      <c r="C374" s="5"/>
      <c r="D374" s="35"/>
      <c r="E374" s="36"/>
      <c r="F374" s="36"/>
      <c r="G374" s="37"/>
      <c r="H374" s="35"/>
      <c r="I374" s="35"/>
      <c r="J374" s="38"/>
      <c r="K374" s="39"/>
      <c r="L374" s="5"/>
      <c r="M374" s="5"/>
      <c r="N374" s="5"/>
      <c r="O374" s="5"/>
      <c r="P374" s="5"/>
      <c r="Q374" s="5"/>
      <c r="R374" s="5"/>
      <c r="S374" s="5"/>
      <c r="T374" s="5"/>
      <c r="U374" s="5"/>
      <c r="V374" s="5"/>
      <c r="W374" s="5"/>
      <c r="X374" s="5"/>
    </row>
    <row r="375" spans="1:24" ht="15.75" customHeight="1" x14ac:dyDescent="0.25">
      <c r="A375" s="34"/>
      <c r="B375" s="5"/>
      <c r="C375" s="5"/>
      <c r="D375" s="35"/>
      <c r="E375" s="36"/>
      <c r="F375" s="36"/>
      <c r="G375" s="37"/>
      <c r="H375" s="35"/>
      <c r="I375" s="35"/>
      <c r="J375" s="38"/>
      <c r="K375" s="39"/>
      <c r="L375" s="5"/>
      <c r="M375" s="5"/>
      <c r="N375" s="5"/>
      <c r="O375" s="5"/>
      <c r="P375" s="5"/>
      <c r="Q375" s="5"/>
      <c r="R375" s="5"/>
      <c r="S375" s="5"/>
      <c r="T375" s="5"/>
      <c r="U375" s="5"/>
      <c r="V375" s="5"/>
      <c r="W375" s="5"/>
      <c r="X375" s="5"/>
    </row>
    <row r="376" spans="1:24" ht="15.75" customHeight="1" x14ac:dyDescent="0.25">
      <c r="A376" s="34"/>
      <c r="B376" s="5"/>
      <c r="C376" s="5"/>
      <c r="D376" s="35"/>
      <c r="E376" s="36"/>
      <c r="F376" s="36"/>
      <c r="G376" s="37"/>
      <c r="H376" s="35"/>
      <c r="I376" s="35"/>
      <c r="J376" s="38"/>
      <c r="K376" s="39"/>
      <c r="L376" s="5"/>
      <c r="M376" s="5"/>
      <c r="N376" s="5"/>
      <c r="O376" s="5"/>
      <c r="P376" s="5"/>
      <c r="Q376" s="5"/>
      <c r="R376" s="5"/>
      <c r="S376" s="5"/>
      <c r="T376" s="5"/>
      <c r="U376" s="5"/>
      <c r="V376" s="5"/>
      <c r="W376" s="5"/>
      <c r="X376" s="5"/>
    </row>
    <row r="377" spans="1:24" ht="15.75" customHeight="1" x14ac:dyDescent="0.25">
      <c r="A377" s="34"/>
      <c r="B377" s="5"/>
      <c r="C377" s="5"/>
      <c r="D377" s="35"/>
      <c r="E377" s="36"/>
      <c r="F377" s="36"/>
      <c r="G377" s="37"/>
      <c r="H377" s="35"/>
      <c r="I377" s="35"/>
      <c r="J377" s="38"/>
      <c r="K377" s="39"/>
      <c r="L377" s="5"/>
      <c r="M377" s="5"/>
      <c r="N377" s="5"/>
      <c r="O377" s="5"/>
      <c r="P377" s="5"/>
      <c r="Q377" s="5"/>
      <c r="R377" s="5"/>
      <c r="S377" s="5"/>
      <c r="T377" s="5"/>
      <c r="U377" s="5"/>
      <c r="V377" s="5"/>
      <c r="W377" s="5"/>
      <c r="X377" s="5"/>
    </row>
    <row r="378" spans="1:24" ht="15.75" customHeight="1" x14ac:dyDescent="0.25">
      <c r="A378" s="34"/>
      <c r="B378" s="5"/>
      <c r="C378" s="5"/>
      <c r="D378" s="35"/>
      <c r="E378" s="36"/>
      <c r="F378" s="36"/>
      <c r="G378" s="37"/>
      <c r="H378" s="35"/>
      <c r="I378" s="35"/>
      <c r="J378" s="38"/>
      <c r="K378" s="39"/>
      <c r="L378" s="5"/>
      <c r="M378" s="5"/>
      <c r="N378" s="5"/>
      <c r="O378" s="5"/>
      <c r="P378" s="5"/>
      <c r="Q378" s="5"/>
      <c r="R378" s="5"/>
      <c r="S378" s="5"/>
      <c r="T378" s="5"/>
      <c r="U378" s="5"/>
      <c r="V378" s="5"/>
      <c r="W378" s="5"/>
      <c r="X378" s="5"/>
    </row>
    <row r="379" spans="1:24" ht="15.75" customHeight="1" x14ac:dyDescent="0.25">
      <c r="A379" s="34"/>
      <c r="B379" s="5"/>
      <c r="C379" s="5"/>
      <c r="D379" s="35"/>
      <c r="E379" s="36"/>
      <c r="F379" s="36"/>
      <c r="G379" s="37"/>
      <c r="H379" s="35"/>
      <c r="I379" s="35"/>
      <c r="J379" s="38"/>
      <c r="K379" s="39"/>
      <c r="L379" s="5"/>
      <c r="M379" s="5"/>
      <c r="N379" s="5"/>
      <c r="O379" s="5"/>
      <c r="P379" s="5"/>
      <c r="Q379" s="5"/>
      <c r="R379" s="5"/>
      <c r="S379" s="5"/>
      <c r="T379" s="5"/>
      <c r="U379" s="5"/>
      <c r="V379" s="5"/>
      <c r="W379" s="5"/>
      <c r="X379" s="5"/>
    </row>
    <row r="380" spans="1:24" ht="15.75" customHeight="1" x14ac:dyDescent="0.25">
      <c r="A380" s="34"/>
      <c r="B380" s="5"/>
      <c r="C380" s="5"/>
      <c r="D380" s="35"/>
      <c r="E380" s="36"/>
      <c r="F380" s="36"/>
      <c r="G380" s="37"/>
      <c r="H380" s="35"/>
      <c r="I380" s="35"/>
      <c r="J380" s="38"/>
      <c r="K380" s="39"/>
      <c r="L380" s="5"/>
      <c r="M380" s="5"/>
      <c r="N380" s="5"/>
      <c r="O380" s="5"/>
      <c r="P380" s="5"/>
      <c r="Q380" s="5"/>
      <c r="R380" s="5"/>
      <c r="S380" s="5"/>
      <c r="T380" s="5"/>
      <c r="U380" s="5"/>
      <c r="V380" s="5"/>
      <c r="W380" s="5"/>
      <c r="X380" s="5"/>
    </row>
    <row r="381" spans="1:24" ht="15.75" customHeight="1" x14ac:dyDescent="0.25">
      <c r="A381" s="34"/>
      <c r="B381" s="5"/>
      <c r="C381" s="5"/>
      <c r="D381" s="35"/>
      <c r="E381" s="36"/>
      <c r="F381" s="36"/>
      <c r="G381" s="37"/>
      <c r="H381" s="35"/>
      <c r="I381" s="35"/>
      <c r="J381" s="38"/>
      <c r="K381" s="39"/>
      <c r="L381" s="5"/>
      <c r="M381" s="5"/>
      <c r="N381" s="5"/>
      <c r="O381" s="5"/>
      <c r="P381" s="5"/>
      <c r="Q381" s="5"/>
      <c r="R381" s="5"/>
      <c r="S381" s="5"/>
      <c r="T381" s="5"/>
      <c r="U381" s="5"/>
      <c r="V381" s="5"/>
      <c r="W381" s="5"/>
      <c r="X381" s="5"/>
    </row>
    <row r="382" spans="1:24" ht="15.75" customHeight="1" x14ac:dyDescent="0.25">
      <c r="A382" s="34"/>
      <c r="B382" s="5"/>
      <c r="C382" s="5"/>
      <c r="D382" s="35"/>
      <c r="E382" s="36"/>
      <c r="F382" s="36"/>
      <c r="G382" s="37"/>
      <c r="H382" s="35"/>
      <c r="I382" s="35"/>
      <c r="J382" s="38"/>
      <c r="K382" s="39"/>
      <c r="L382" s="5"/>
      <c r="M382" s="5"/>
      <c r="N382" s="5"/>
      <c r="O382" s="5"/>
      <c r="P382" s="5"/>
      <c r="Q382" s="5"/>
      <c r="R382" s="5"/>
      <c r="S382" s="5"/>
      <c r="T382" s="5"/>
      <c r="U382" s="5"/>
      <c r="V382" s="5"/>
      <c r="W382" s="5"/>
      <c r="X382" s="5"/>
    </row>
    <row r="383" spans="1:24" ht="15.75" customHeight="1" x14ac:dyDescent="0.25">
      <c r="A383" s="34"/>
      <c r="B383" s="5"/>
      <c r="C383" s="5"/>
      <c r="D383" s="35"/>
      <c r="E383" s="36"/>
      <c r="F383" s="36"/>
      <c r="G383" s="37"/>
      <c r="H383" s="35"/>
      <c r="I383" s="35"/>
      <c r="J383" s="38"/>
      <c r="K383" s="39"/>
      <c r="L383" s="5"/>
      <c r="M383" s="5"/>
      <c r="N383" s="5"/>
      <c r="O383" s="5"/>
      <c r="P383" s="5"/>
      <c r="Q383" s="5"/>
      <c r="R383" s="5"/>
      <c r="S383" s="5"/>
      <c r="T383" s="5"/>
      <c r="U383" s="5"/>
      <c r="V383" s="5"/>
      <c r="W383" s="5"/>
      <c r="X383" s="5"/>
    </row>
    <row r="384" spans="1:24" ht="15.75" customHeight="1" x14ac:dyDescent="0.25">
      <c r="A384" s="34"/>
      <c r="B384" s="5"/>
      <c r="C384" s="5"/>
      <c r="D384" s="35"/>
      <c r="E384" s="36"/>
      <c r="F384" s="36"/>
      <c r="G384" s="37"/>
      <c r="H384" s="35"/>
      <c r="I384" s="35"/>
      <c r="J384" s="38"/>
      <c r="K384" s="39"/>
      <c r="L384" s="5"/>
      <c r="M384" s="5"/>
      <c r="N384" s="5"/>
      <c r="O384" s="5"/>
      <c r="P384" s="5"/>
      <c r="Q384" s="5"/>
      <c r="R384" s="5"/>
      <c r="S384" s="5"/>
      <c r="T384" s="5"/>
      <c r="U384" s="5"/>
      <c r="V384" s="5"/>
      <c r="W384" s="5"/>
      <c r="X384" s="5"/>
    </row>
    <row r="385" spans="1:24" ht="15.75" customHeight="1" x14ac:dyDescent="0.25">
      <c r="A385" s="34"/>
      <c r="B385" s="5"/>
      <c r="C385" s="5"/>
      <c r="D385" s="35"/>
      <c r="E385" s="36"/>
      <c r="F385" s="36"/>
      <c r="G385" s="37"/>
      <c r="H385" s="35"/>
      <c r="I385" s="35"/>
      <c r="J385" s="38"/>
      <c r="K385" s="39"/>
      <c r="L385" s="5"/>
      <c r="M385" s="5"/>
      <c r="N385" s="5"/>
      <c r="O385" s="5"/>
      <c r="P385" s="5"/>
      <c r="Q385" s="5"/>
      <c r="R385" s="5"/>
      <c r="S385" s="5"/>
      <c r="T385" s="5"/>
      <c r="U385" s="5"/>
      <c r="V385" s="5"/>
      <c r="W385" s="5"/>
      <c r="X385" s="5"/>
    </row>
    <row r="386" spans="1:24" ht="15.75" customHeight="1" x14ac:dyDescent="0.25">
      <c r="A386" s="34"/>
      <c r="B386" s="5"/>
      <c r="C386" s="5"/>
      <c r="D386" s="35"/>
      <c r="E386" s="36"/>
      <c r="F386" s="36"/>
      <c r="G386" s="37"/>
      <c r="H386" s="35"/>
      <c r="I386" s="35"/>
      <c r="J386" s="38"/>
      <c r="K386" s="39"/>
      <c r="L386" s="5"/>
      <c r="M386" s="5"/>
      <c r="N386" s="5"/>
      <c r="O386" s="5"/>
      <c r="P386" s="5"/>
      <c r="Q386" s="5"/>
      <c r="R386" s="5"/>
      <c r="S386" s="5"/>
      <c r="T386" s="5"/>
      <c r="U386" s="5"/>
      <c r="V386" s="5"/>
      <c r="W386" s="5"/>
      <c r="X386" s="5"/>
    </row>
    <row r="387" spans="1:24" ht="15.75" customHeight="1" x14ac:dyDescent="0.25">
      <c r="A387" s="34"/>
      <c r="B387" s="5"/>
      <c r="C387" s="5"/>
      <c r="D387" s="35"/>
      <c r="E387" s="36"/>
      <c r="F387" s="36"/>
      <c r="G387" s="37"/>
      <c r="H387" s="35"/>
      <c r="I387" s="35"/>
      <c r="J387" s="38"/>
      <c r="K387" s="39"/>
      <c r="L387" s="5"/>
      <c r="M387" s="5"/>
      <c r="N387" s="5"/>
      <c r="O387" s="5"/>
      <c r="P387" s="5"/>
      <c r="Q387" s="5"/>
      <c r="R387" s="5"/>
      <c r="S387" s="5"/>
      <c r="T387" s="5"/>
      <c r="U387" s="5"/>
      <c r="V387" s="5"/>
      <c r="W387" s="5"/>
      <c r="X387" s="5"/>
    </row>
    <row r="388" spans="1:24" ht="15.75" customHeight="1" x14ac:dyDescent="0.25">
      <c r="A388" s="34"/>
      <c r="B388" s="5"/>
      <c r="C388" s="5"/>
      <c r="D388" s="35"/>
      <c r="E388" s="36"/>
      <c r="F388" s="36"/>
      <c r="G388" s="37"/>
      <c r="H388" s="35"/>
      <c r="I388" s="35"/>
      <c r="J388" s="38"/>
      <c r="K388" s="39"/>
      <c r="L388" s="5"/>
      <c r="M388" s="5"/>
      <c r="N388" s="5"/>
      <c r="O388" s="5"/>
      <c r="P388" s="5"/>
      <c r="Q388" s="5"/>
      <c r="R388" s="5"/>
      <c r="S388" s="5"/>
      <c r="T388" s="5"/>
      <c r="U388" s="5"/>
      <c r="V388" s="5"/>
      <c r="W388" s="5"/>
      <c r="X388" s="5"/>
    </row>
    <row r="389" spans="1:24" ht="15.75" customHeight="1" x14ac:dyDescent="0.25">
      <c r="A389" s="34"/>
      <c r="B389" s="5"/>
      <c r="C389" s="5"/>
      <c r="D389" s="35"/>
      <c r="E389" s="36"/>
      <c r="F389" s="36"/>
      <c r="G389" s="37"/>
      <c r="H389" s="35"/>
      <c r="I389" s="35"/>
      <c r="J389" s="38"/>
      <c r="K389" s="39"/>
      <c r="L389" s="5"/>
      <c r="M389" s="5"/>
      <c r="N389" s="5"/>
      <c r="O389" s="5"/>
      <c r="P389" s="5"/>
      <c r="Q389" s="5"/>
      <c r="R389" s="5"/>
      <c r="S389" s="5"/>
      <c r="T389" s="5"/>
      <c r="U389" s="5"/>
      <c r="V389" s="5"/>
      <c r="W389" s="5"/>
      <c r="X389" s="5"/>
    </row>
    <row r="390" spans="1:24" ht="15.75" customHeight="1" x14ac:dyDescent="0.25">
      <c r="A390" s="34"/>
      <c r="B390" s="5"/>
      <c r="C390" s="5"/>
      <c r="D390" s="35"/>
      <c r="E390" s="36"/>
      <c r="F390" s="36"/>
      <c r="G390" s="37"/>
      <c r="H390" s="35"/>
      <c r="I390" s="35"/>
      <c r="J390" s="38"/>
      <c r="K390" s="39"/>
      <c r="L390" s="5"/>
      <c r="M390" s="5"/>
      <c r="N390" s="5"/>
      <c r="O390" s="5"/>
      <c r="P390" s="5"/>
      <c r="Q390" s="5"/>
      <c r="R390" s="5"/>
      <c r="S390" s="5"/>
      <c r="T390" s="5"/>
      <c r="U390" s="5"/>
      <c r="V390" s="5"/>
      <c r="W390" s="5"/>
      <c r="X390" s="5"/>
    </row>
    <row r="391" spans="1:24" ht="15.75" customHeight="1" x14ac:dyDescent="0.25">
      <c r="A391" s="34"/>
      <c r="B391" s="5"/>
      <c r="C391" s="5"/>
      <c r="D391" s="35"/>
      <c r="E391" s="36"/>
      <c r="F391" s="36"/>
      <c r="G391" s="37"/>
      <c r="H391" s="35"/>
      <c r="I391" s="35"/>
      <c r="J391" s="38"/>
      <c r="K391" s="39"/>
      <c r="L391" s="5"/>
      <c r="M391" s="5"/>
      <c r="N391" s="5"/>
      <c r="O391" s="5"/>
      <c r="P391" s="5"/>
      <c r="Q391" s="5"/>
      <c r="R391" s="5"/>
      <c r="S391" s="5"/>
      <c r="T391" s="5"/>
      <c r="U391" s="5"/>
      <c r="V391" s="5"/>
      <c r="W391" s="5"/>
      <c r="X391" s="5"/>
    </row>
    <row r="392" spans="1:24" ht="15.75" customHeight="1" x14ac:dyDescent="0.25">
      <c r="A392" s="34"/>
      <c r="B392" s="5"/>
      <c r="C392" s="5"/>
      <c r="D392" s="35"/>
      <c r="E392" s="36"/>
      <c r="F392" s="36"/>
      <c r="G392" s="37"/>
      <c r="H392" s="35"/>
      <c r="I392" s="35"/>
      <c r="J392" s="38"/>
      <c r="K392" s="39"/>
      <c r="L392" s="5"/>
      <c r="M392" s="5"/>
      <c r="N392" s="5"/>
      <c r="O392" s="5"/>
      <c r="P392" s="5"/>
      <c r="Q392" s="5"/>
      <c r="R392" s="5"/>
      <c r="S392" s="5"/>
      <c r="T392" s="5"/>
      <c r="U392" s="5"/>
      <c r="V392" s="5"/>
      <c r="W392" s="5"/>
      <c r="X392" s="5"/>
    </row>
    <row r="393" spans="1:24" ht="15.75" customHeight="1" x14ac:dyDescent="0.25">
      <c r="A393" s="34"/>
      <c r="B393" s="5"/>
      <c r="C393" s="5"/>
      <c r="D393" s="35"/>
      <c r="E393" s="36"/>
      <c r="F393" s="36"/>
      <c r="G393" s="37"/>
      <c r="H393" s="35"/>
      <c r="I393" s="35"/>
      <c r="J393" s="38"/>
      <c r="K393" s="39"/>
      <c r="L393" s="5"/>
      <c r="M393" s="5"/>
      <c r="N393" s="5"/>
      <c r="O393" s="5"/>
      <c r="P393" s="5"/>
      <c r="Q393" s="5"/>
      <c r="R393" s="5"/>
      <c r="S393" s="5"/>
      <c r="T393" s="5"/>
      <c r="U393" s="5"/>
      <c r="V393" s="5"/>
      <c r="W393" s="5"/>
      <c r="X393" s="5"/>
    </row>
    <row r="394" spans="1:24" ht="15.75" customHeight="1" x14ac:dyDescent="0.25">
      <c r="A394" s="34"/>
      <c r="B394" s="5"/>
      <c r="C394" s="5"/>
      <c r="D394" s="35"/>
      <c r="E394" s="36"/>
      <c r="F394" s="36"/>
      <c r="G394" s="37"/>
      <c r="H394" s="35"/>
      <c r="I394" s="35"/>
      <c r="J394" s="38"/>
      <c r="K394" s="39"/>
      <c r="L394" s="5"/>
      <c r="M394" s="5"/>
      <c r="N394" s="5"/>
      <c r="O394" s="5"/>
      <c r="P394" s="5"/>
      <c r="Q394" s="5"/>
      <c r="R394" s="5"/>
      <c r="S394" s="5"/>
      <c r="T394" s="5"/>
      <c r="U394" s="5"/>
      <c r="V394" s="5"/>
      <c r="W394" s="5"/>
      <c r="X394" s="5"/>
    </row>
    <row r="395" spans="1:24" ht="15.75" customHeight="1" x14ac:dyDescent="0.25">
      <c r="A395" s="34"/>
      <c r="B395" s="5"/>
      <c r="C395" s="5"/>
      <c r="D395" s="35"/>
      <c r="E395" s="36"/>
      <c r="F395" s="36"/>
      <c r="G395" s="37"/>
      <c r="H395" s="35"/>
      <c r="I395" s="35"/>
      <c r="J395" s="38"/>
      <c r="K395" s="39"/>
      <c r="L395" s="5"/>
      <c r="M395" s="5"/>
      <c r="N395" s="5"/>
      <c r="O395" s="5"/>
      <c r="P395" s="5"/>
      <c r="Q395" s="5"/>
      <c r="R395" s="5"/>
      <c r="S395" s="5"/>
      <c r="T395" s="5"/>
      <c r="U395" s="5"/>
      <c r="V395" s="5"/>
      <c r="W395" s="5"/>
      <c r="X395" s="5"/>
    </row>
    <row r="396" spans="1:24" ht="15.75" customHeight="1" x14ac:dyDescent="0.25">
      <c r="A396" s="34"/>
      <c r="B396" s="5"/>
      <c r="C396" s="5"/>
      <c r="D396" s="35"/>
      <c r="E396" s="36"/>
      <c r="F396" s="36"/>
      <c r="G396" s="37"/>
      <c r="H396" s="35"/>
      <c r="I396" s="35"/>
      <c r="J396" s="38"/>
      <c r="K396" s="39"/>
      <c r="L396" s="5"/>
      <c r="M396" s="5"/>
      <c r="N396" s="5"/>
      <c r="O396" s="5"/>
      <c r="P396" s="5"/>
      <c r="Q396" s="5"/>
      <c r="R396" s="5"/>
      <c r="S396" s="5"/>
      <c r="T396" s="5"/>
      <c r="U396" s="5"/>
      <c r="V396" s="5"/>
      <c r="W396" s="5"/>
      <c r="X396" s="5"/>
    </row>
    <row r="397" spans="1:24" ht="15.75" customHeight="1" x14ac:dyDescent="0.25">
      <c r="A397" s="34"/>
      <c r="B397" s="5"/>
      <c r="C397" s="5"/>
      <c r="D397" s="35"/>
      <c r="E397" s="36"/>
      <c r="F397" s="36"/>
      <c r="G397" s="37"/>
      <c r="H397" s="35"/>
      <c r="I397" s="35"/>
      <c r="J397" s="38"/>
      <c r="K397" s="39"/>
      <c r="L397" s="5"/>
      <c r="M397" s="5"/>
      <c r="N397" s="5"/>
      <c r="O397" s="5"/>
      <c r="P397" s="5"/>
      <c r="Q397" s="5"/>
      <c r="R397" s="5"/>
      <c r="S397" s="5"/>
      <c r="T397" s="5"/>
      <c r="U397" s="5"/>
      <c r="V397" s="5"/>
      <c r="W397" s="5"/>
      <c r="X397" s="5"/>
    </row>
    <row r="398" spans="1:24" ht="15.75" customHeight="1" x14ac:dyDescent="0.25">
      <c r="A398" s="34"/>
      <c r="B398" s="5"/>
      <c r="C398" s="5"/>
      <c r="D398" s="35"/>
      <c r="E398" s="36"/>
      <c r="F398" s="36"/>
      <c r="G398" s="37"/>
      <c r="H398" s="35"/>
      <c r="I398" s="35"/>
      <c r="J398" s="38"/>
      <c r="K398" s="39"/>
      <c r="L398" s="5"/>
      <c r="M398" s="5"/>
      <c r="N398" s="5"/>
      <c r="O398" s="5"/>
      <c r="P398" s="5"/>
      <c r="Q398" s="5"/>
      <c r="R398" s="5"/>
      <c r="S398" s="5"/>
      <c r="T398" s="5"/>
      <c r="U398" s="5"/>
      <c r="V398" s="5"/>
      <c r="W398" s="5"/>
      <c r="X398" s="5"/>
    </row>
    <row r="399" spans="1:24" ht="15.75" customHeight="1" x14ac:dyDescent="0.25">
      <c r="A399" s="34"/>
      <c r="B399" s="5"/>
      <c r="C399" s="5"/>
      <c r="D399" s="35"/>
      <c r="E399" s="36"/>
      <c r="F399" s="36"/>
      <c r="G399" s="37"/>
      <c r="H399" s="35"/>
      <c r="I399" s="35"/>
      <c r="J399" s="38"/>
      <c r="K399" s="39"/>
      <c r="L399" s="5"/>
      <c r="M399" s="5"/>
      <c r="N399" s="5"/>
      <c r="O399" s="5"/>
      <c r="P399" s="5"/>
      <c r="Q399" s="5"/>
      <c r="R399" s="5"/>
      <c r="S399" s="5"/>
      <c r="T399" s="5"/>
      <c r="U399" s="5"/>
      <c r="V399" s="5"/>
      <c r="W399" s="5"/>
      <c r="X399" s="5"/>
    </row>
    <row r="400" spans="1:24" ht="15.75" customHeight="1" x14ac:dyDescent="0.25">
      <c r="A400" s="34"/>
      <c r="B400" s="5"/>
      <c r="C400" s="5"/>
      <c r="D400" s="35"/>
      <c r="E400" s="36"/>
      <c r="F400" s="36"/>
      <c r="G400" s="37"/>
      <c r="H400" s="35"/>
      <c r="I400" s="35"/>
      <c r="J400" s="38"/>
      <c r="K400" s="39"/>
      <c r="L400" s="5"/>
      <c r="M400" s="5"/>
      <c r="N400" s="5"/>
      <c r="O400" s="5"/>
      <c r="P400" s="5"/>
      <c r="Q400" s="5"/>
      <c r="R400" s="5"/>
      <c r="S400" s="5"/>
      <c r="T400" s="5"/>
      <c r="U400" s="5"/>
      <c r="V400" s="5"/>
      <c r="W400" s="5"/>
      <c r="X400" s="5"/>
    </row>
    <row r="401" spans="1:24" ht="15.75" customHeight="1" x14ac:dyDescent="0.25">
      <c r="A401" s="34"/>
      <c r="B401" s="5"/>
      <c r="C401" s="5"/>
      <c r="D401" s="35"/>
      <c r="E401" s="36"/>
      <c r="F401" s="36"/>
      <c r="G401" s="37"/>
      <c r="H401" s="35"/>
      <c r="I401" s="35"/>
      <c r="J401" s="38"/>
      <c r="K401" s="39"/>
      <c r="L401" s="5"/>
      <c r="M401" s="5"/>
      <c r="N401" s="5"/>
      <c r="O401" s="5"/>
      <c r="P401" s="5"/>
      <c r="Q401" s="5"/>
      <c r="R401" s="5"/>
      <c r="S401" s="5"/>
      <c r="T401" s="5"/>
      <c r="U401" s="5"/>
      <c r="V401" s="5"/>
      <c r="W401" s="5"/>
      <c r="X401" s="5"/>
    </row>
    <row r="402" spans="1:24" ht="15.75" customHeight="1" x14ac:dyDescent="0.25">
      <c r="A402" s="34"/>
      <c r="B402" s="5"/>
      <c r="C402" s="5"/>
      <c r="D402" s="35"/>
      <c r="E402" s="36"/>
      <c r="F402" s="36"/>
      <c r="G402" s="37"/>
      <c r="H402" s="35"/>
      <c r="I402" s="35"/>
      <c r="J402" s="38"/>
      <c r="K402" s="39"/>
      <c r="L402" s="5"/>
      <c r="M402" s="5"/>
      <c r="N402" s="5"/>
      <c r="O402" s="5"/>
      <c r="P402" s="5"/>
      <c r="Q402" s="5"/>
      <c r="R402" s="5"/>
      <c r="S402" s="5"/>
      <c r="T402" s="5"/>
      <c r="U402" s="5"/>
      <c r="V402" s="5"/>
      <c r="W402" s="5"/>
      <c r="X402" s="5"/>
    </row>
    <row r="403" spans="1:24" ht="15.75" customHeight="1" x14ac:dyDescent="0.25">
      <c r="A403" s="34"/>
      <c r="B403" s="5"/>
      <c r="C403" s="5"/>
      <c r="D403" s="35"/>
      <c r="E403" s="36"/>
      <c r="F403" s="36"/>
      <c r="G403" s="37"/>
      <c r="H403" s="35"/>
      <c r="I403" s="35"/>
      <c r="J403" s="38"/>
      <c r="K403" s="39"/>
      <c r="L403" s="5"/>
      <c r="M403" s="5"/>
      <c r="N403" s="5"/>
      <c r="O403" s="5"/>
      <c r="P403" s="5"/>
      <c r="Q403" s="5"/>
      <c r="R403" s="5"/>
      <c r="S403" s="5"/>
      <c r="T403" s="5"/>
      <c r="U403" s="5"/>
      <c r="V403" s="5"/>
      <c r="W403" s="5"/>
      <c r="X403" s="5"/>
    </row>
    <row r="404" spans="1:24" ht="15.75" customHeight="1" x14ac:dyDescent="0.25">
      <c r="A404" s="34"/>
      <c r="B404" s="5"/>
      <c r="C404" s="5"/>
      <c r="D404" s="35"/>
      <c r="E404" s="36"/>
      <c r="F404" s="36"/>
      <c r="G404" s="37"/>
      <c r="H404" s="35"/>
      <c r="I404" s="35"/>
      <c r="J404" s="38"/>
      <c r="K404" s="39"/>
      <c r="L404" s="5"/>
      <c r="M404" s="5"/>
      <c r="N404" s="5"/>
      <c r="O404" s="5"/>
      <c r="P404" s="5"/>
      <c r="Q404" s="5"/>
      <c r="R404" s="5"/>
      <c r="S404" s="5"/>
      <c r="T404" s="5"/>
      <c r="U404" s="5"/>
      <c r="V404" s="5"/>
      <c r="W404" s="5"/>
      <c r="X404" s="5"/>
    </row>
    <row r="405" spans="1:24" ht="15.75" customHeight="1" x14ac:dyDescent="0.25">
      <c r="A405" s="34"/>
      <c r="B405" s="5"/>
      <c r="C405" s="5"/>
      <c r="D405" s="35"/>
      <c r="E405" s="36"/>
      <c r="F405" s="36"/>
      <c r="G405" s="37"/>
      <c r="H405" s="35"/>
      <c r="I405" s="35"/>
      <c r="J405" s="38"/>
      <c r="K405" s="39"/>
      <c r="L405" s="5"/>
      <c r="M405" s="5"/>
      <c r="N405" s="5"/>
      <c r="O405" s="5"/>
      <c r="P405" s="5"/>
      <c r="Q405" s="5"/>
      <c r="R405" s="5"/>
      <c r="S405" s="5"/>
      <c r="T405" s="5"/>
      <c r="U405" s="5"/>
      <c r="V405" s="5"/>
      <c r="W405" s="5"/>
      <c r="X405" s="5"/>
    </row>
    <row r="406" spans="1:24" ht="15.75" customHeight="1" x14ac:dyDescent="0.25">
      <c r="A406" s="34"/>
      <c r="B406" s="5"/>
      <c r="C406" s="5"/>
      <c r="D406" s="35"/>
      <c r="E406" s="36"/>
      <c r="F406" s="36"/>
      <c r="G406" s="37"/>
      <c r="H406" s="35"/>
      <c r="I406" s="35"/>
      <c r="J406" s="38"/>
      <c r="K406" s="39"/>
      <c r="L406" s="5"/>
      <c r="M406" s="5"/>
      <c r="N406" s="5"/>
      <c r="O406" s="5"/>
      <c r="P406" s="5"/>
      <c r="Q406" s="5"/>
      <c r="R406" s="5"/>
      <c r="S406" s="5"/>
      <c r="T406" s="5"/>
      <c r="U406" s="5"/>
      <c r="V406" s="5"/>
      <c r="W406" s="5"/>
      <c r="X406" s="5"/>
    </row>
    <row r="407" spans="1:24" ht="15.75" customHeight="1" x14ac:dyDescent="0.25">
      <c r="A407" s="34"/>
      <c r="B407" s="5"/>
      <c r="C407" s="5"/>
      <c r="D407" s="35"/>
      <c r="E407" s="36"/>
      <c r="F407" s="36"/>
      <c r="G407" s="37"/>
      <c r="H407" s="35"/>
      <c r="I407" s="35"/>
      <c r="J407" s="38"/>
      <c r="K407" s="39"/>
      <c r="L407" s="5"/>
      <c r="M407" s="5"/>
      <c r="N407" s="5"/>
      <c r="O407" s="5"/>
      <c r="P407" s="5"/>
      <c r="Q407" s="5"/>
      <c r="R407" s="5"/>
      <c r="S407" s="5"/>
      <c r="T407" s="5"/>
      <c r="U407" s="5"/>
      <c r="V407" s="5"/>
      <c r="W407" s="5"/>
      <c r="X407" s="5"/>
    </row>
    <row r="408" spans="1:24" ht="15.75" customHeight="1" x14ac:dyDescent="0.25">
      <c r="A408" s="34"/>
      <c r="B408" s="5"/>
      <c r="C408" s="5"/>
      <c r="D408" s="35"/>
      <c r="E408" s="36"/>
      <c r="F408" s="36"/>
      <c r="G408" s="37"/>
      <c r="H408" s="35"/>
      <c r="I408" s="35"/>
      <c r="J408" s="38"/>
      <c r="K408" s="39"/>
      <c r="L408" s="5"/>
      <c r="M408" s="5"/>
      <c r="N408" s="5"/>
      <c r="O408" s="5"/>
      <c r="P408" s="5"/>
      <c r="Q408" s="5"/>
      <c r="R408" s="5"/>
      <c r="S408" s="5"/>
      <c r="T408" s="5"/>
      <c r="U408" s="5"/>
      <c r="V408" s="5"/>
      <c r="W408" s="5"/>
      <c r="X408" s="5"/>
    </row>
    <row r="409" spans="1:24" ht="15.75" customHeight="1" x14ac:dyDescent="0.25">
      <c r="A409" s="34"/>
      <c r="B409" s="5"/>
      <c r="C409" s="5"/>
      <c r="D409" s="35"/>
      <c r="E409" s="36"/>
      <c r="F409" s="36"/>
      <c r="G409" s="37"/>
      <c r="H409" s="35"/>
      <c r="I409" s="35"/>
      <c r="J409" s="38"/>
      <c r="K409" s="39"/>
      <c r="L409" s="5"/>
      <c r="M409" s="5"/>
      <c r="N409" s="5"/>
      <c r="O409" s="5"/>
      <c r="P409" s="5"/>
      <c r="Q409" s="5"/>
      <c r="R409" s="5"/>
      <c r="S409" s="5"/>
      <c r="T409" s="5"/>
      <c r="U409" s="5"/>
      <c r="V409" s="5"/>
      <c r="W409" s="5"/>
      <c r="X409" s="5"/>
    </row>
    <row r="410" spans="1:24" ht="15.75" customHeight="1" x14ac:dyDescent="0.25">
      <c r="A410" s="34"/>
      <c r="B410" s="5"/>
      <c r="C410" s="5"/>
      <c r="D410" s="35"/>
      <c r="E410" s="36"/>
      <c r="F410" s="36"/>
      <c r="G410" s="37"/>
      <c r="H410" s="35"/>
      <c r="I410" s="35"/>
      <c r="J410" s="38"/>
      <c r="K410" s="39"/>
      <c r="L410" s="5"/>
      <c r="M410" s="5"/>
      <c r="N410" s="5"/>
      <c r="O410" s="5"/>
      <c r="P410" s="5"/>
      <c r="Q410" s="5"/>
      <c r="R410" s="5"/>
      <c r="S410" s="5"/>
      <c r="T410" s="5"/>
      <c r="U410" s="5"/>
      <c r="V410" s="5"/>
      <c r="W410" s="5"/>
      <c r="X410" s="5"/>
    </row>
    <row r="411" spans="1:24" ht="15.75" customHeight="1" x14ac:dyDescent="0.25">
      <c r="A411" s="34"/>
      <c r="B411" s="5"/>
      <c r="C411" s="5"/>
      <c r="D411" s="35"/>
      <c r="E411" s="36"/>
      <c r="F411" s="36"/>
      <c r="G411" s="37"/>
      <c r="H411" s="35"/>
      <c r="I411" s="35"/>
      <c r="J411" s="38"/>
      <c r="K411" s="39"/>
      <c r="L411" s="5"/>
      <c r="M411" s="5"/>
      <c r="N411" s="5"/>
      <c r="O411" s="5"/>
      <c r="P411" s="5"/>
      <c r="Q411" s="5"/>
      <c r="R411" s="5"/>
      <c r="S411" s="5"/>
      <c r="T411" s="5"/>
      <c r="U411" s="5"/>
      <c r="V411" s="5"/>
      <c r="W411" s="5"/>
      <c r="X411" s="5"/>
    </row>
    <row r="412" spans="1:24" ht="15.75" customHeight="1" x14ac:dyDescent="0.25">
      <c r="A412" s="34"/>
      <c r="B412" s="5"/>
      <c r="C412" s="5"/>
      <c r="D412" s="35"/>
      <c r="E412" s="36"/>
      <c r="F412" s="36"/>
      <c r="G412" s="37"/>
      <c r="H412" s="35"/>
      <c r="I412" s="35"/>
      <c r="J412" s="38"/>
      <c r="K412" s="39"/>
      <c r="L412" s="5"/>
      <c r="M412" s="5"/>
      <c r="N412" s="5"/>
      <c r="O412" s="5"/>
      <c r="P412" s="5"/>
      <c r="Q412" s="5"/>
      <c r="R412" s="5"/>
      <c r="S412" s="5"/>
      <c r="T412" s="5"/>
      <c r="U412" s="5"/>
      <c r="V412" s="5"/>
      <c r="W412" s="5"/>
      <c r="X412" s="5"/>
    </row>
    <row r="413" spans="1:24" ht="15.75" customHeight="1" x14ac:dyDescent="0.25">
      <c r="A413" s="34"/>
      <c r="B413" s="5"/>
      <c r="C413" s="5"/>
      <c r="D413" s="35"/>
      <c r="E413" s="36"/>
      <c r="F413" s="36"/>
      <c r="G413" s="37"/>
      <c r="H413" s="35"/>
      <c r="I413" s="35"/>
      <c r="J413" s="38"/>
      <c r="K413" s="39"/>
      <c r="L413" s="5"/>
      <c r="M413" s="5"/>
      <c r="N413" s="5"/>
      <c r="O413" s="5"/>
      <c r="P413" s="5"/>
      <c r="Q413" s="5"/>
      <c r="R413" s="5"/>
      <c r="S413" s="5"/>
      <c r="T413" s="5"/>
      <c r="U413" s="5"/>
      <c r="V413" s="5"/>
      <c r="W413" s="5"/>
      <c r="X413" s="5"/>
    </row>
    <row r="414" spans="1:24" ht="15.75" customHeight="1" x14ac:dyDescent="0.25">
      <c r="A414" s="34"/>
      <c r="B414" s="5"/>
      <c r="C414" s="5"/>
      <c r="D414" s="35"/>
      <c r="E414" s="36"/>
      <c r="F414" s="36"/>
      <c r="G414" s="37"/>
      <c r="H414" s="35"/>
      <c r="I414" s="35"/>
      <c r="J414" s="38"/>
      <c r="K414" s="39"/>
      <c r="L414" s="5"/>
      <c r="M414" s="5"/>
      <c r="N414" s="5"/>
      <c r="O414" s="5"/>
      <c r="P414" s="5"/>
      <c r="Q414" s="5"/>
      <c r="R414" s="5"/>
      <c r="S414" s="5"/>
      <c r="T414" s="5"/>
      <c r="U414" s="5"/>
      <c r="V414" s="5"/>
      <c r="W414" s="5"/>
      <c r="X414" s="5"/>
    </row>
    <row r="415" spans="1:24" ht="15.75" customHeight="1" x14ac:dyDescent="0.25">
      <c r="A415" s="34"/>
      <c r="B415" s="5"/>
      <c r="C415" s="5"/>
      <c r="D415" s="35"/>
      <c r="E415" s="36"/>
      <c r="F415" s="36"/>
      <c r="G415" s="37"/>
      <c r="H415" s="35"/>
      <c r="I415" s="35"/>
      <c r="J415" s="38"/>
      <c r="K415" s="39"/>
      <c r="L415" s="5"/>
      <c r="M415" s="5"/>
      <c r="N415" s="5"/>
      <c r="O415" s="5"/>
      <c r="P415" s="5"/>
      <c r="Q415" s="5"/>
      <c r="R415" s="5"/>
      <c r="S415" s="5"/>
      <c r="T415" s="5"/>
      <c r="U415" s="5"/>
      <c r="V415" s="5"/>
      <c r="W415" s="5"/>
      <c r="X415" s="5"/>
    </row>
    <row r="416" spans="1:24" ht="15.75" customHeight="1" x14ac:dyDescent="0.25">
      <c r="A416" s="34"/>
      <c r="B416" s="5"/>
      <c r="C416" s="5"/>
      <c r="D416" s="35"/>
      <c r="E416" s="36"/>
      <c r="F416" s="36"/>
      <c r="G416" s="37"/>
      <c r="H416" s="35"/>
      <c r="I416" s="35"/>
      <c r="J416" s="38"/>
      <c r="K416" s="39"/>
      <c r="L416" s="5"/>
      <c r="M416" s="5"/>
      <c r="N416" s="5"/>
      <c r="O416" s="5"/>
      <c r="P416" s="5"/>
      <c r="Q416" s="5"/>
      <c r="R416" s="5"/>
      <c r="S416" s="5"/>
      <c r="T416" s="5"/>
      <c r="U416" s="5"/>
      <c r="V416" s="5"/>
      <c r="W416" s="5"/>
      <c r="X416" s="5"/>
    </row>
    <row r="417" spans="1:24" ht="15.75" customHeight="1" x14ac:dyDescent="0.25">
      <c r="A417" s="34"/>
      <c r="B417" s="5"/>
      <c r="C417" s="5"/>
      <c r="D417" s="35"/>
      <c r="E417" s="36"/>
      <c r="F417" s="36"/>
      <c r="G417" s="37"/>
      <c r="H417" s="35"/>
      <c r="I417" s="35"/>
      <c r="J417" s="38"/>
      <c r="K417" s="39"/>
      <c r="L417" s="5"/>
      <c r="M417" s="5"/>
      <c r="N417" s="5"/>
      <c r="O417" s="5"/>
      <c r="P417" s="5"/>
      <c r="Q417" s="5"/>
      <c r="R417" s="5"/>
      <c r="S417" s="5"/>
      <c r="T417" s="5"/>
      <c r="U417" s="5"/>
      <c r="V417" s="5"/>
      <c r="W417" s="5"/>
      <c r="X417" s="5"/>
    </row>
    <row r="418" spans="1:24" ht="15.75" customHeight="1" x14ac:dyDescent="0.25">
      <c r="A418" s="34"/>
      <c r="B418" s="5"/>
      <c r="C418" s="5"/>
      <c r="D418" s="35"/>
      <c r="E418" s="36"/>
      <c r="F418" s="36"/>
      <c r="G418" s="37"/>
      <c r="H418" s="35"/>
      <c r="I418" s="35"/>
      <c r="J418" s="38"/>
      <c r="K418" s="39"/>
      <c r="L418" s="5"/>
      <c r="M418" s="5"/>
      <c r="N418" s="5"/>
      <c r="O418" s="5"/>
      <c r="P418" s="5"/>
      <c r="Q418" s="5"/>
      <c r="R418" s="5"/>
      <c r="S418" s="5"/>
      <c r="T418" s="5"/>
      <c r="U418" s="5"/>
      <c r="V418" s="5"/>
      <c r="W418" s="5"/>
      <c r="X418" s="5"/>
    </row>
    <row r="419" spans="1:24" ht="15.75" customHeight="1" x14ac:dyDescent="0.25">
      <c r="A419" s="34"/>
      <c r="B419" s="5"/>
      <c r="C419" s="5"/>
      <c r="D419" s="35"/>
      <c r="E419" s="36"/>
      <c r="F419" s="36"/>
      <c r="G419" s="37"/>
      <c r="H419" s="35"/>
      <c r="I419" s="35"/>
      <c r="J419" s="38"/>
      <c r="K419" s="39"/>
      <c r="L419" s="5"/>
      <c r="M419" s="5"/>
      <c r="N419" s="5"/>
      <c r="O419" s="5"/>
      <c r="P419" s="5"/>
      <c r="Q419" s="5"/>
      <c r="R419" s="5"/>
      <c r="S419" s="5"/>
      <c r="T419" s="5"/>
      <c r="U419" s="5"/>
      <c r="V419" s="5"/>
      <c r="W419" s="5"/>
      <c r="X419" s="5"/>
    </row>
    <row r="420" spans="1:24" ht="15.75" customHeight="1" x14ac:dyDescent="0.25">
      <c r="A420" s="34"/>
      <c r="B420" s="5"/>
      <c r="C420" s="5"/>
      <c r="D420" s="35"/>
      <c r="E420" s="36"/>
      <c r="F420" s="36"/>
      <c r="G420" s="37"/>
      <c r="H420" s="35"/>
      <c r="I420" s="35"/>
      <c r="J420" s="38"/>
      <c r="K420" s="39"/>
      <c r="L420" s="5"/>
      <c r="M420" s="5"/>
      <c r="N420" s="5"/>
      <c r="O420" s="5"/>
      <c r="P420" s="5"/>
      <c r="Q420" s="5"/>
      <c r="R420" s="5"/>
      <c r="S420" s="5"/>
      <c r="T420" s="5"/>
      <c r="U420" s="5"/>
      <c r="V420" s="5"/>
      <c r="W420" s="5"/>
      <c r="X420" s="5"/>
    </row>
    <row r="421" spans="1:24" ht="15.75" customHeight="1" x14ac:dyDescent="0.25">
      <c r="A421" s="34"/>
      <c r="B421" s="5"/>
      <c r="C421" s="5"/>
      <c r="D421" s="35"/>
      <c r="E421" s="36"/>
      <c r="F421" s="36"/>
      <c r="G421" s="37"/>
      <c r="H421" s="35"/>
      <c r="I421" s="35"/>
      <c r="J421" s="38"/>
      <c r="K421" s="39"/>
      <c r="L421" s="5"/>
      <c r="M421" s="5"/>
      <c r="N421" s="5"/>
      <c r="O421" s="5"/>
      <c r="P421" s="5"/>
      <c r="Q421" s="5"/>
      <c r="R421" s="5"/>
      <c r="S421" s="5"/>
      <c r="T421" s="5"/>
      <c r="U421" s="5"/>
      <c r="V421" s="5"/>
      <c r="W421" s="5"/>
      <c r="X421" s="5"/>
    </row>
    <row r="422" spans="1:24" ht="15.75" customHeight="1" x14ac:dyDescent="0.25">
      <c r="A422" s="34"/>
      <c r="B422" s="5"/>
      <c r="C422" s="5"/>
      <c r="D422" s="35"/>
      <c r="E422" s="36"/>
      <c r="F422" s="36"/>
      <c r="G422" s="37"/>
      <c r="H422" s="35"/>
      <c r="I422" s="35"/>
      <c r="J422" s="38"/>
      <c r="K422" s="39"/>
      <c r="L422" s="5"/>
      <c r="M422" s="5"/>
      <c r="N422" s="5"/>
      <c r="O422" s="5"/>
      <c r="P422" s="5"/>
      <c r="Q422" s="5"/>
      <c r="R422" s="5"/>
      <c r="S422" s="5"/>
      <c r="T422" s="5"/>
      <c r="U422" s="5"/>
      <c r="V422" s="5"/>
      <c r="W422" s="5"/>
      <c r="X422" s="5"/>
    </row>
    <row r="423" spans="1:24" ht="15.75" customHeight="1" x14ac:dyDescent="0.25">
      <c r="A423" s="34"/>
      <c r="B423" s="5"/>
      <c r="C423" s="5"/>
      <c r="D423" s="35"/>
      <c r="E423" s="36"/>
      <c r="F423" s="36"/>
      <c r="G423" s="37"/>
      <c r="H423" s="35"/>
      <c r="I423" s="35"/>
      <c r="J423" s="38"/>
      <c r="K423" s="39"/>
      <c r="L423" s="5"/>
      <c r="M423" s="5"/>
      <c r="N423" s="5"/>
      <c r="O423" s="5"/>
      <c r="P423" s="5"/>
      <c r="Q423" s="5"/>
      <c r="R423" s="5"/>
      <c r="S423" s="5"/>
      <c r="T423" s="5"/>
      <c r="U423" s="5"/>
      <c r="V423" s="5"/>
      <c r="W423" s="5"/>
      <c r="X423" s="5"/>
    </row>
    <row r="424" spans="1:24" ht="15.75" customHeight="1" x14ac:dyDescent="0.25">
      <c r="A424" s="34"/>
      <c r="B424" s="5"/>
      <c r="C424" s="5"/>
      <c r="D424" s="35"/>
      <c r="E424" s="36"/>
      <c r="F424" s="36"/>
      <c r="G424" s="37"/>
      <c r="H424" s="35"/>
      <c r="I424" s="35"/>
      <c r="J424" s="38"/>
      <c r="K424" s="39"/>
      <c r="L424" s="5"/>
      <c r="M424" s="5"/>
      <c r="N424" s="5"/>
      <c r="O424" s="5"/>
      <c r="P424" s="5"/>
      <c r="Q424" s="5"/>
      <c r="R424" s="5"/>
      <c r="S424" s="5"/>
      <c r="T424" s="5"/>
      <c r="U424" s="5"/>
      <c r="V424" s="5"/>
      <c r="W424" s="5"/>
      <c r="X424" s="5"/>
    </row>
    <row r="425" spans="1:24" ht="15.75" customHeight="1" x14ac:dyDescent="0.25">
      <c r="A425" s="34"/>
      <c r="B425" s="5"/>
      <c r="C425" s="5"/>
      <c r="D425" s="35"/>
      <c r="E425" s="36"/>
      <c r="F425" s="36"/>
      <c r="G425" s="37"/>
      <c r="H425" s="35"/>
      <c r="I425" s="35"/>
      <c r="J425" s="38"/>
      <c r="K425" s="39"/>
      <c r="L425" s="5"/>
      <c r="M425" s="5"/>
      <c r="N425" s="5"/>
      <c r="O425" s="5"/>
      <c r="P425" s="5"/>
      <c r="Q425" s="5"/>
      <c r="R425" s="5"/>
      <c r="S425" s="5"/>
      <c r="T425" s="5"/>
      <c r="U425" s="5"/>
      <c r="V425" s="5"/>
      <c r="W425" s="5"/>
      <c r="X425" s="5"/>
    </row>
    <row r="426" spans="1:24" ht="15.75" customHeight="1" x14ac:dyDescent="0.25">
      <c r="A426" s="34"/>
      <c r="B426" s="5"/>
      <c r="C426" s="5"/>
      <c r="D426" s="35"/>
      <c r="E426" s="36"/>
      <c r="F426" s="36"/>
      <c r="G426" s="37"/>
      <c r="H426" s="35"/>
      <c r="I426" s="35"/>
      <c r="J426" s="38"/>
      <c r="K426" s="39"/>
      <c r="L426" s="5"/>
      <c r="M426" s="5"/>
      <c r="N426" s="5"/>
      <c r="O426" s="5"/>
      <c r="P426" s="5"/>
      <c r="Q426" s="5"/>
      <c r="R426" s="5"/>
      <c r="S426" s="5"/>
      <c r="T426" s="5"/>
      <c r="U426" s="5"/>
      <c r="V426" s="5"/>
      <c r="W426" s="5"/>
      <c r="X426" s="5"/>
    </row>
    <row r="427" spans="1:24" ht="15.75" customHeight="1" x14ac:dyDescent="0.25">
      <c r="A427" s="34"/>
      <c r="B427" s="5"/>
      <c r="C427" s="5"/>
      <c r="D427" s="35"/>
      <c r="E427" s="36"/>
      <c r="F427" s="36"/>
      <c r="G427" s="37"/>
      <c r="H427" s="35"/>
      <c r="I427" s="35"/>
      <c r="J427" s="38"/>
      <c r="K427" s="39"/>
      <c r="L427" s="5"/>
      <c r="M427" s="5"/>
      <c r="N427" s="5"/>
      <c r="O427" s="5"/>
      <c r="P427" s="5"/>
      <c r="Q427" s="5"/>
      <c r="R427" s="5"/>
      <c r="S427" s="5"/>
      <c r="T427" s="5"/>
      <c r="U427" s="5"/>
      <c r="V427" s="5"/>
      <c r="W427" s="5"/>
      <c r="X427" s="5"/>
    </row>
    <row r="428" spans="1:24" ht="15.75" customHeight="1" x14ac:dyDescent="0.25">
      <c r="A428" s="34"/>
      <c r="B428" s="5"/>
      <c r="C428" s="5"/>
      <c r="D428" s="35"/>
      <c r="E428" s="36"/>
      <c r="F428" s="36"/>
      <c r="G428" s="37"/>
      <c r="H428" s="35"/>
      <c r="I428" s="35"/>
      <c r="J428" s="38"/>
      <c r="K428" s="39"/>
      <c r="L428" s="5"/>
      <c r="M428" s="5"/>
      <c r="N428" s="5"/>
      <c r="O428" s="5"/>
      <c r="P428" s="5"/>
      <c r="Q428" s="5"/>
      <c r="R428" s="5"/>
      <c r="S428" s="5"/>
      <c r="T428" s="5"/>
      <c r="U428" s="5"/>
      <c r="V428" s="5"/>
      <c r="W428" s="5"/>
      <c r="X428" s="5"/>
    </row>
    <row r="429" spans="1:24" ht="15.75" customHeight="1" x14ac:dyDescent="0.25">
      <c r="A429" s="34"/>
      <c r="B429" s="5"/>
      <c r="C429" s="5"/>
      <c r="D429" s="35"/>
      <c r="E429" s="36"/>
      <c r="F429" s="36"/>
      <c r="G429" s="37"/>
      <c r="H429" s="35"/>
      <c r="I429" s="35"/>
      <c r="J429" s="38"/>
      <c r="K429" s="39"/>
      <c r="L429" s="5"/>
      <c r="M429" s="5"/>
      <c r="N429" s="5"/>
      <c r="O429" s="5"/>
      <c r="P429" s="5"/>
      <c r="Q429" s="5"/>
      <c r="R429" s="5"/>
      <c r="S429" s="5"/>
      <c r="T429" s="5"/>
      <c r="U429" s="5"/>
      <c r="V429" s="5"/>
      <c r="W429" s="5"/>
      <c r="X429" s="5"/>
    </row>
    <row r="430" spans="1:24" ht="15.75" customHeight="1" x14ac:dyDescent="0.25">
      <c r="A430" s="34"/>
      <c r="B430" s="5"/>
      <c r="C430" s="5"/>
      <c r="D430" s="35"/>
      <c r="E430" s="36"/>
      <c r="F430" s="36"/>
      <c r="G430" s="37"/>
      <c r="H430" s="35"/>
      <c r="I430" s="35"/>
      <c r="J430" s="38"/>
      <c r="K430" s="39"/>
      <c r="L430" s="5"/>
      <c r="M430" s="5"/>
      <c r="N430" s="5"/>
      <c r="O430" s="5"/>
      <c r="P430" s="5"/>
      <c r="Q430" s="5"/>
      <c r="R430" s="5"/>
      <c r="S430" s="5"/>
      <c r="T430" s="5"/>
      <c r="U430" s="5"/>
      <c r="V430" s="5"/>
      <c r="W430" s="5"/>
      <c r="X430" s="5"/>
    </row>
    <row r="431" spans="1:24" ht="15.75" customHeight="1" x14ac:dyDescent="0.25">
      <c r="A431" s="34"/>
      <c r="B431" s="5"/>
      <c r="C431" s="5"/>
      <c r="D431" s="35"/>
      <c r="E431" s="36"/>
      <c r="F431" s="36"/>
      <c r="G431" s="37"/>
      <c r="H431" s="35"/>
      <c r="I431" s="35"/>
      <c r="J431" s="38"/>
      <c r="K431" s="39"/>
      <c r="L431" s="5"/>
      <c r="M431" s="5"/>
      <c r="N431" s="5"/>
      <c r="O431" s="5"/>
      <c r="P431" s="5"/>
      <c r="Q431" s="5"/>
      <c r="R431" s="5"/>
      <c r="S431" s="5"/>
      <c r="T431" s="5"/>
      <c r="U431" s="5"/>
      <c r="V431" s="5"/>
      <c r="W431" s="5"/>
      <c r="X431" s="5"/>
    </row>
    <row r="432" spans="1:24" ht="15.75" customHeight="1" x14ac:dyDescent="0.25">
      <c r="A432" s="34"/>
      <c r="B432" s="5"/>
      <c r="C432" s="5"/>
      <c r="D432" s="35"/>
      <c r="E432" s="36"/>
      <c r="F432" s="36"/>
      <c r="G432" s="37"/>
      <c r="H432" s="35"/>
      <c r="I432" s="35"/>
      <c r="J432" s="38"/>
      <c r="K432" s="39"/>
      <c r="L432" s="5"/>
      <c r="M432" s="5"/>
      <c r="N432" s="5"/>
      <c r="O432" s="5"/>
      <c r="P432" s="5"/>
      <c r="Q432" s="5"/>
      <c r="R432" s="5"/>
      <c r="S432" s="5"/>
      <c r="T432" s="5"/>
      <c r="U432" s="5"/>
      <c r="V432" s="5"/>
      <c r="W432" s="5"/>
      <c r="X432" s="5"/>
    </row>
    <row r="433" spans="1:24" ht="15.75" customHeight="1" x14ac:dyDescent="0.25">
      <c r="A433" s="34"/>
      <c r="B433" s="5"/>
      <c r="C433" s="5"/>
      <c r="D433" s="35"/>
      <c r="E433" s="36"/>
      <c r="F433" s="36"/>
      <c r="G433" s="37"/>
      <c r="H433" s="35"/>
      <c r="I433" s="35"/>
      <c r="J433" s="38"/>
      <c r="K433" s="39"/>
      <c r="L433" s="5"/>
      <c r="M433" s="5"/>
      <c r="N433" s="5"/>
      <c r="O433" s="5"/>
      <c r="P433" s="5"/>
      <c r="Q433" s="5"/>
      <c r="R433" s="5"/>
      <c r="S433" s="5"/>
      <c r="T433" s="5"/>
      <c r="U433" s="5"/>
      <c r="V433" s="5"/>
      <c r="W433" s="5"/>
      <c r="X433" s="5"/>
    </row>
    <row r="434" spans="1:24" ht="15.75" customHeight="1" x14ac:dyDescent="0.25">
      <c r="A434" s="34"/>
      <c r="B434" s="5"/>
      <c r="C434" s="5"/>
      <c r="D434" s="35"/>
      <c r="E434" s="36"/>
      <c r="F434" s="36"/>
      <c r="G434" s="37"/>
      <c r="H434" s="35"/>
      <c r="I434" s="35"/>
      <c r="J434" s="38"/>
      <c r="K434" s="39"/>
      <c r="L434" s="5"/>
      <c r="M434" s="5"/>
      <c r="N434" s="5"/>
      <c r="O434" s="5"/>
      <c r="P434" s="5"/>
      <c r="Q434" s="5"/>
      <c r="R434" s="5"/>
      <c r="S434" s="5"/>
      <c r="T434" s="5"/>
      <c r="U434" s="5"/>
      <c r="V434" s="5"/>
      <c r="W434" s="5"/>
      <c r="X434" s="5"/>
    </row>
    <row r="435" spans="1:24" ht="15.75" customHeight="1" x14ac:dyDescent="0.25">
      <c r="A435" s="34"/>
      <c r="B435" s="5"/>
      <c r="C435" s="5"/>
      <c r="D435" s="35"/>
      <c r="E435" s="36"/>
      <c r="F435" s="36"/>
      <c r="G435" s="37"/>
      <c r="H435" s="35"/>
      <c r="I435" s="35"/>
      <c r="J435" s="38"/>
      <c r="K435" s="39"/>
      <c r="L435" s="5"/>
      <c r="M435" s="5"/>
      <c r="N435" s="5"/>
      <c r="O435" s="5"/>
      <c r="P435" s="5"/>
      <c r="Q435" s="5"/>
      <c r="R435" s="5"/>
      <c r="S435" s="5"/>
      <c r="T435" s="5"/>
      <c r="U435" s="5"/>
      <c r="V435" s="5"/>
      <c r="W435" s="5"/>
      <c r="X435" s="5"/>
    </row>
    <row r="436" spans="1:24" ht="15.75" customHeight="1" x14ac:dyDescent="0.25">
      <c r="A436" s="34"/>
      <c r="B436" s="5"/>
      <c r="C436" s="5"/>
      <c r="D436" s="35"/>
      <c r="E436" s="36"/>
      <c r="F436" s="36"/>
      <c r="G436" s="37"/>
      <c r="H436" s="35"/>
      <c r="I436" s="35"/>
      <c r="J436" s="38"/>
      <c r="K436" s="39"/>
      <c r="L436" s="5"/>
      <c r="M436" s="5"/>
      <c r="N436" s="5"/>
      <c r="O436" s="5"/>
      <c r="P436" s="5"/>
      <c r="Q436" s="5"/>
      <c r="R436" s="5"/>
      <c r="S436" s="5"/>
      <c r="T436" s="5"/>
      <c r="U436" s="5"/>
      <c r="V436" s="5"/>
      <c r="W436" s="5"/>
      <c r="X436" s="5"/>
    </row>
    <row r="437" spans="1:24" ht="15.75" customHeight="1" x14ac:dyDescent="0.25">
      <c r="A437" s="34"/>
      <c r="B437" s="5"/>
      <c r="C437" s="5"/>
      <c r="D437" s="35"/>
      <c r="E437" s="36"/>
      <c r="F437" s="36"/>
      <c r="G437" s="37"/>
      <c r="H437" s="35"/>
      <c r="I437" s="35"/>
      <c r="J437" s="38"/>
      <c r="K437" s="39"/>
      <c r="L437" s="5"/>
      <c r="M437" s="5"/>
      <c r="N437" s="5"/>
      <c r="O437" s="5"/>
      <c r="P437" s="5"/>
      <c r="Q437" s="5"/>
      <c r="R437" s="5"/>
      <c r="S437" s="5"/>
      <c r="T437" s="5"/>
      <c r="U437" s="5"/>
      <c r="V437" s="5"/>
      <c r="W437" s="5"/>
      <c r="X437" s="5"/>
    </row>
    <row r="438" spans="1:24" ht="15.75" customHeight="1" x14ac:dyDescent="0.25">
      <c r="A438" s="34"/>
      <c r="B438" s="5"/>
      <c r="C438" s="5"/>
      <c r="D438" s="35"/>
      <c r="E438" s="36"/>
      <c r="F438" s="36"/>
      <c r="G438" s="37"/>
      <c r="H438" s="35"/>
      <c r="I438" s="35"/>
      <c r="J438" s="38"/>
      <c r="K438" s="39"/>
      <c r="L438" s="5"/>
      <c r="M438" s="5"/>
      <c r="N438" s="5"/>
      <c r="O438" s="5"/>
      <c r="P438" s="5"/>
      <c r="Q438" s="5"/>
      <c r="R438" s="5"/>
      <c r="S438" s="5"/>
      <c r="T438" s="5"/>
      <c r="U438" s="5"/>
      <c r="V438" s="5"/>
      <c r="W438" s="5"/>
      <c r="X438" s="5"/>
    </row>
    <row r="439" spans="1:24" ht="15.75" customHeight="1" x14ac:dyDescent="0.25">
      <c r="A439" s="34"/>
      <c r="B439" s="5"/>
      <c r="C439" s="5"/>
      <c r="D439" s="35"/>
      <c r="E439" s="36"/>
      <c r="F439" s="36"/>
      <c r="G439" s="37"/>
      <c r="H439" s="35"/>
      <c r="I439" s="35"/>
      <c r="J439" s="38"/>
      <c r="K439" s="39"/>
      <c r="L439" s="5"/>
      <c r="M439" s="5"/>
      <c r="N439" s="5"/>
      <c r="O439" s="5"/>
      <c r="P439" s="5"/>
      <c r="Q439" s="5"/>
      <c r="R439" s="5"/>
      <c r="S439" s="5"/>
      <c r="T439" s="5"/>
      <c r="U439" s="5"/>
      <c r="V439" s="5"/>
      <c r="W439" s="5"/>
      <c r="X439" s="5"/>
    </row>
    <row r="440" spans="1:24" ht="15.75" customHeight="1" x14ac:dyDescent="0.25">
      <c r="A440" s="34"/>
      <c r="B440" s="5"/>
      <c r="C440" s="5"/>
      <c r="D440" s="35"/>
      <c r="E440" s="36"/>
      <c r="F440" s="36"/>
      <c r="G440" s="37"/>
      <c r="H440" s="35"/>
      <c r="I440" s="35"/>
      <c r="J440" s="38"/>
      <c r="K440" s="39"/>
      <c r="L440" s="5"/>
      <c r="M440" s="5"/>
      <c r="N440" s="5"/>
      <c r="O440" s="5"/>
      <c r="P440" s="5"/>
      <c r="Q440" s="5"/>
      <c r="R440" s="5"/>
      <c r="S440" s="5"/>
      <c r="T440" s="5"/>
      <c r="U440" s="5"/>
      <c r="V440" s="5"/>
      <c r="W440" s="5"/>
      <c r="X440" s="5"/>
    </row>
    <row r="441" spans="1:24" ht="15.75" customHeight="1" x14ac:dyDescent="0.25">
      <c r="A441" s="34"/>
      <c r="B441" s="5"/>
      <c r="C441" s="5"/>
      <c r="D441" s="35"/>
      <c r="E441" s="36"/>
      <c r="F441" s="36"/>
      <c r="G441" s="37"/>
      <c r="H441" s="35"/>
      <c r="I441" s="35"/>
      <c r="J441" s="38"/>
      <c r="K441" s="39"/>
      <c r="L441" s="5"/>
      <c r="M441" s="5"/>
      <c r="N441" s="5"/>
      <c r="O441" s="5"/>
      <c r="P441" s="5"/>
      <c r="Q441" s="5"/>
      <c r="R441" s="5"/>
      <c r="S441" s="5"/>
      <c r="T441" s="5"/>
      <c r="U441" s="5"/>
      <c r="V441" s="5"/>
      <c r="W441" s="5"/>
      <c r="X441" s="5"/>
    </row>
    <row r="442" spans="1:24" ht="15.75" customHeight="1" x14ac:dyDescent="0.25">
      <c r="A442" s="34"/>
      <c r="B442" s="5"/>
      <c r="C442" s="5"/>
      <c r="D442" s="35"/>
      <c r="E442" s="36"/>
      <c r="F442" s="36"/>
      <c r="G442" s="37"/>
      <c r="H442" s="35"/>
      <c r="I442" s="35"/>
      <c r="J442" s="38"/>
      <c r="K442" s="39"/>
      <c r="L442" s="5"/>
      <c r="M442" s="5"/>
      <c r="N442" s="5"/>
      <c r="O442" s="5"/>
      <c r="P442" s="5"/>
      <c r="Q442" s="5"/>
      <c r="R442" s="5"/>
      <c r="S442" s="5"/>
      <c r="T442" s="5"/>
      <c r="U442" s="5"/>
      <c r="V442" s="5"/>
      <c r="W442" s="5"/>
      <c r="X442" s="5"/>
    </row>
    <row r="443" spans="1:24" ht="15.75" customHeight="1" x14ac:dyDescent="0.25">
      <c r="A443" s="34"/>
      <c r="B443" s="5"/>
      <c r="C443" s="5"/>
      <c r="D443" s="35"/>
      <c r="E443" s="36"/>
      <c r="F443" s="36"/>
      <c r="G443" s="37"/>
      <c r="H443" s="35"/>
      <c r="I443" s="35"/>
      <c r="J443" s="38"/>
      <c r="K443" s="39"/>
      <c r="L443" s="5"/>
      <c r="M443" s="5"/>
      <c r="N443" s="5"/>
      <c r="O443" s="5"/>
      <c r="P443" s="5"/>
      <c r="Q443" s="5"/>
      <c r="R443" s="5"/>
      <c r="S443" s="5"/>
      <c r="T443" s="5"/>
      <c r="U443" s="5"/>
      <c r="V443" s="5"/>
      <c r="W443" s="5"/>
      <c r="X443" s="5"/>
    </row>
    <row r="444" spans="1:24" ht="15.75" customHeight="1" x14ac:dyDescent="0.25">
      <c r="A444" s="34"/>
      <c r="B444" s="5"/>
      <c r="C444" s="5"/>
      <c r="D444" s="35"/>
      <c r="E444" s="36"/>
      <c r="F444" s="36"/>
      <c r="G444" s="37"/>
      <c r="H444" s="35"/>
      <c r="I444" s="35"/>
      <c r="J444" s="38"/>
      <c r="K444" s="39"/>
      <c r="L444" s="5"/>
      <c r="M444" s="5"/>
      <c r="N444" s="5"/>
      <c r="O444" s="5"/>
      <c r="P444" s="5"/>
      <c r="Q444" s="5"/>
      <c r="R444" s="5"/>
      <c r="S444" s="5"/>
      <c r="T444" s="5"/>
      <c r="U444" s="5"/>
      <c r="V444" s="5"/>
      <c r="W444" s="5"/>
      <c r="X444" s="5"/>
    </row>
    <row r="445" spans="1:24" ht="15.75" customHeight="1" x14ac:dyDescent="0.25">
      <c r="A445" s="34"/>
      <c r="B445" s="5"/>
      <c r="C445" s="5"/>
      <c r="D445" s="35"/>
      <c r="E445" s="36"/>
      <c r="F445" s="36"/>
      <c r="G445" s="37"/>
      <c r="H445" s="35"/>
      <c r="I445" s="35"/>
      <c r="J445" s="38"/>
      <c r="K445" s="39"/>
      <c r="L445" s="5"/>
      <c r="M445" s="5"/>
      <c r="N445" s="5"/>
      <c r="O445" s="5"/>
      <c r="P445" s="5"/>
      <c r="Q445" s="5"/>
      <c r="R445" s="5"/>
      <c r="S445" s="5"/>
      <c r="T445" s="5"/>
      <c r="U445" s="5"/>
      <c r="V445" s="5"/>
      <c r="W445" s="5"/>
      <c r="X445" s="5"/>
    </row>
    <row r="446" spans="1:24" ht="15.75" customHeight="1" x14ac:dyDescent="0.25">
      <c r="A446" s="34"/>
      <c r="B446" s="5"/>
      <c r="C446" s="5"/>
      <c r="D446" s="35"/>
      <c r="E446" s="36"/>
      <c r="F446" s="36"/>
      <c r="G446" s="37"/>
      <c r="H446" s="35"/>
      <c r="I446" s="35"/>
      <c r="J446" s="38"/>
      <c r="K446" s="39"/>
      <c r="L446" s="5"/>
      <c r="M446" s="5"/>
      <c r="N446" s="5"/>
      <c r="O446" s="5"/>
      <c r="P446" s="5"/>
      <c r="Q446" s="5"/>
      <c r="R446" s="5"/>
      <c r="S446" s="5"/>
      <c r="T446" s="5"/>
      <c r="U446" s="5"/>
      <c r="V446" s="5"/>
      <c r="W446" s="5"/>
      <c r="X446" s="5"/>
    </row>
    <row r="447" spans="1:24" ht="15.75" customHeight="1" x14ac:dyDescent="0.25">
      <c r="A447" s="34"/>
      <c r="B447" s="5"/>
      <c r="C447" s="5"/>
      <c r="D447" s="35"/>
      <c r="E447" s="36"/>
      <c r="F447" s="36"/>
      <c r="G447" s="37"/>
      <c r="H447" s="35"/>
      <c r="I447" s="35"/>
      <c r="J447" s="38"/>
      <c r="K447" s="39"/>
      <c r="L447" s="5"/>
      <c r="M447" s="5"/>
      <c r="N447" s="5"/>
      <c r="O447" s="5"/>
      <c r="P447" s="5"/>
      <c r="Q447" s="5"/>
      <c r="R447" s="5"/>
      <c r="S447" s="5"/>
      <c r="T447" s="5"/>
      <c r="U447" s="5"/>
      <c r="V447" s="5"/>
      <c r="W447" s="5"/>
      <c r="X447" s="5"/>
    </row>
    <row r="448" spans="1:24" ht="15.75" customHeight="1" x14ac:dyDescent="0.25">
      <c r="A448" s="34"/>
      <c r="B448" s="5"/>
      <c r="C448" s="5"/>
      <c r="D448" s="35"/>
      <c r="E448" s="36"/>
      <c r="F448" s="36"/>
      <c r="G448" s="37"/>
      <c r="H448" s="35"/>
      <c r="I448" s="35"/>
      <c r="J448" s="38"/>
      <c r="K448" s="39"/>
      <c r="L448" s="5"/>
      <c r="M448" s="5"/>
      <c r="N448" s="5"/>
      <c r="O448" s="5"/>
      <c r="P448" s="5"/>
      <c r="Q448" s="5"/>
      <c r="R448" s="5"/>
      <c r="S448" s="5"/>
      <c r="T448" s="5"/>
      <c r="U448" s="5"/>
      <c r="V448" s="5"/>
      <c r="W448" s="5"/>
      <c r="X448" s="5"/>
    </row>
    <row r="449" spans="1:24" ht="15.75" customHeight="1" x14ac:dyDescent="0.25">
      <c r="A449" s="34"/>
      <c r="B449" s="5"/>
      <c r="C449" s="5"/>
      <c r="D449" s="35"/>
      <c r="E449" s="36"/>
      <c r="F449" s="36"/>
      <c r="G449" s="37"/>
      <c r="H449" s="35"/>
      <c r="I449" s="35"/>
      <c r="J449" s="38"/>
      <c r="K449" s="39"/>
      <c r="L449" s="5"/>
      <c r="M449" s="5"/>
      <c r="N449" s="5"/>
      <c r="O449" s="5"/>
      <c r="P449" s="5"/>
      <c r="Q449" s="5"/>
      <c r="R449" s="5"/>
      <c r="S449" s="5"/>
      <c r="T449" s="5"/>
      <c r="U449" s="5"/>
      <c r="V449" s="5"/>
      <c r="W449" s="5"/>
      <c r="X449" s="5"/>
    </row>
    <row r="450" spans="1:24" ht="15.75" customHeight="1" x14ac:dyDescent="0.25">
      <c r="A450" s="34"/>
      <c r="B450" s="5"/>
      <c r="C450" s="5"/>
      <c r="D450" s="35"/>
      <c r="E450" s="36"/>
      <c r="F450" s="36"/>
      <c r="G450" s="37"/>
      <c r="H450" s="35"/>
      <c r="I450" s="35"/>
      <c r="J450" s="38"/>
      <c r="K450" s="39"/>
      <c r="L450" s="5"/>
      <c r="M450" s="5"/>
      <c r="N450" s="5"/>
      <c r="O450" s="5"/>
      <c r="P450" s="5"/>
      <c r="Q450" s="5"/>
      <c r="R450" s="5"/>
      <c r="S450" s="5"/>
      <c r="T450" s="5"/>
      <c r="U450" s="5"/>
      <c r="V450" s="5"/>
      <c r="W450" s="5"/>
      <c r="X450" s="5"/>
    </row>
    <row r="451" spans="1:24" ht="15.75" customHeight="1" x14ac:dyDescent="0.25">
      <c r="A451" s="34"/>
      <c r="B451" s="5"/>
      <c r="C451" s="5"/>
      <c r="D451" s="35"/>
      <c r="E451" s="36"/>
      <c r="F451" s="36"/>
      <c r="G451" s="37"/>
      <c r="H451" s="35"/>
      <c r="I451" s="35"/>
      <c r="J451" s="38"/>
      <c r="K451" s="39"/>
      <c r="L451" s="5"/>
      <c r="M451" s="5"/>
      <c r="N451" s="5"/>
      <c r="O451" s="5"/>
      <c r="P451" s="5"/>
      <c r="Q451" s="5"/>
      <c r="R451" s="5"/>
      <c r="S451" s="5"/>
      <c r="T451" s="5"/>
      <c r="U451" s="5"/>
      <c r="V451" s="5"/>
      <c r="W451" s="5"/>
      <c r="X451" s="5"/>
    </row>
    <row r="452" spans="1:24" ht="15.75" customHeight="1" x14ac:dyDescent="0.25">
      <c r="A452" s="34"/>
      <c r="B452" s="5"/>
      <c r="C452" s="5"/>
      <c r="D452" s="35"/>
      <c r="E452" s="36"/>
      <c r="F452" s="36"/>
      <c r="G452" s="37"/>
      <c r="H452" s="35"/>
      <c r="I452" s="35"/>
      <c r="J452" s="38"/>
      <c r="K452" s="39"/>
      <c r="L452" s="5"/>
      <c r="M452" s="5"/>
      <c r="N452" s="5"/>
      <c r="O452" s="5"/>
      <c r="P452" s="5"/>
      <c r="Q452" s="5"/>
      <c r="R452" s="5"/>
      <c r="S452" s="5"/>
      <c r="T452" s="5"/>
      <c r="U452" s="5"/>
      <c r="V452" s="5"/>
      <c r="W452" s="5"/>
      <c r="X452" s="5"/>
    </row>
    <row r="453" spans="1:24" ht="15.75" customHeight="1" x14ac:dyDescent="0.25">
      <c r="A453" s="34"/>
      <c r="B453" s="5"/>
      <c r="C453" s="5"/>
      <c r="D453" s="35"/>
      <c r="E453" s="36"/>
      <c r="F453" s="36"/>
      <c r="G453" s="37"/>
      <c r="H453" s="35"/>
      <c r="I453" s="35"/>
      <c r="J453" s="38"/>
      <c r="K453" s="39"/>
      <c r="L453" s="5"/>
      <c r="M453" s="5"/>
      <c r="N453" s="5"/>
      <c r="O453" s="5"/>
      <c r="P453" s="5"/>
      <c r="Q453" s="5"/>
      <c r="R453" s="5"/>
      <c r="S453" s="5"/>
      <c r="T453" s="5"/>
      <c r="U453" s="5"/>
      <c r="V453" s="5"/>
      <c r="W453" s="5"/>
      <c r="X453" s="5"/>
    </row>
    <row r="454" spans="1:24" ht="15.75" customHeight="1" x14ac:dyDescent="0.25">
      <c r="A454" s="34"/>
      <c r="B454" s="5"/>
      <c r="C454" s="5"/>
      <c r="D454" s="35"/>
      <c r="E454" s="36"/>
      <c r="F454" s="36"/>
      <c r="G454" s="37"/>
      <c r="H454" s="35"/>
      <c r="I454" s="35"/>
      <c r="J454" s="38"/>
      <c r="K454" s="39"/>
      <c r="L454" s="5"/>
      <c r="M454" s="5"/>
      <c r="N454" s="5"/>
      <c r="O454" s="5"/>
      <c r="P454" s="5"/>
      <c r="Q454" s="5"/>
      <c r="R454" s="5"/>
      <c r="S454" s="5"/>
      <c r="T454" s="5"/>
      <c r="U454" s="5"/>
      <c r="V454" s="5"/>
      <c r="W454" s="5"/>
      <c r="X454" s="5"/>
    </row>
    <row r="455" spans="1:24" ht="15.75" customHeight="1" x14ac:dyDescent="0.25">
      <c r="A455" s="34"/>
      <c r="B455" s="5"/>
      <c r="C455" s="5"/>
      <c r="D455" s="35"/>
      <c r="E455" s="36"/>
      <c r="F455" s="36"/>
      <c r="G455" s="37"/>
      <c r="H455" s="35"/>
      <c r="I455" s="35"/>
      <c r="J455" s="38"/>
      <c r="K455" s="39"/>
      <c r="L455" s="5"/>
      <c r="M455" s="5"/>
      <c r="N455" s="5"/>
      <c r="O455" s="5"/>
      <c r="P455" s="5"/>
      <c r="Q455" s="5"/>
      <c r="R455" s="5"/>
      <c r="S455" s="5"/>
      <c r="T455" s="5"/>
      <c r="U455" s="5"/>
      <c r="V455" s="5"/>
      <c r="W455" s="5"/>
      <c r="X455" s="5"/>
    </row>
    <row r="456" spans="1:24" ht="15.75" customHeight="1" x14ac:dyDescent="0.25">
      <c r="A456" s="34"/>
      <c r="B456" s="5"/>
      <c r="C456" s="5"/>
      <c r="D456" s="35"/>
      <c r="E456" s="36"/>
      <c r="F456" s="36"/>
      <c r="G456" s="37"/>
      <c r="H456" s="35"/>
      <c r="I456" s="35"/>
      <c r="J456" s="38"/>
      <c r="K456" s="39"/>
      <c r="L456" s="5"/>
      <c r="M456" s="5"/>
      <c r="N456" s="5"/>
      <c r="O456" s="5"/>
      <c r="P456" s="5"/>
      <c r="Q456" s="5"/>
      <c r="R456" s="5"/>
      <c r="S456" s="5"/>
      <c r="T456" s="5"/>
      <c r="U456" s="5"/>
      <c r="V456" s="5"/>
      <c r="W456" s="5"/>
      <c r="X456" s="5"/>
    </row>
    <row r="457" spans="1:24" ht="15.75" customHeight="1" x14ac:dyDescent="0.25">
      <c r="A457" s="34"/>
      <c r="B457" s="5"/>
      <c r="C457" s="5"/>
      <c r="D457" s="35"/>
      <c r="E457" s="36"/>
      <c r="F457" s="36"/>
      <c r="G457" s="37"/>
      <c r="H457" s="35"/>
      <c r="I457" s="35"/>
      <c r="J457" s="38"/>
      <c r="K457" s="39"/>
      <c r="L457" s="5"/>
      <c r="M457" s="5"/>
      <c r="N457" s="5"/>
      <c r="O457" s="5"/>
      <c r="P457" s="5"/>
      <c r="Q457" s="5"/>
      <c r="R457" s="5"/>
      <c r="S457" s="5"/>
      <c r="T457" s="5"/>
      <c r="U457" s="5"/>
      <c r="V457" s="5"/>
      <c r="W457" s="5"/>
      <c r="X457" s="5"/>
    </row>
    <row r="458" spans="1:24" ht="15.75" customHeight="1" x14ac:dyDescent="0.25">
      <c r="A458" s="34"/>
      <c r="B458" s="5"/>
      <c r="C458" s="5"/>
      <c r="D458" s="35"/>
      <c r="E458" s="36"/>
      <c r="F458" s="36"/>
      <c r="G458" s="37"/>
      <c r="H458" s="35"/>
      <c r="I458" s="35"/>
      <c r="J458" s="38"/>
      <c r="K458" s="39"/>
      <c r="L458" s="5"/>
      <c r="M458" s="5"/>
      <c r="N458" s="5"/>
      <c r="O458" s="5"/>
      <c r="P458" s="5"/>
      <c r="Q458" s="5"/>
      <c r="R458" s="5"/>
      <c r="S458" s="5"/>
      <c r="T458" s="5"/>
      <c r="U458" s="5"/>
      <c r="V458" s="5"/>
      <c r="W458" s="5"/>
      <c r="X458" s="5"/>
    </row>
    <row r="459" spans="1:24" ht="15.75" customHeight="1" x14ac:dyDescent="0.25">
      <c r="A459" s="34"/>
      <c r="B459" s="5"/>
      <c r="C459" s="5"/>
      <c r="D459" s="35"/>
      <c r="E459" s="36"/>
      <c r="F459" s="36"/>
      <c r="G459" s="37"/>
      <c r="H459" s="35"/>
      <c r="I459" s="35"/>
      <c r="J459" s="38"/>
      <c r="K459" s="39"/>
      <c r="L459" s="5"/>
      <c r="M459" s="5"/>
      <c r="N459" s="5"/>
      <c r="O459" s="5"/>
      <c r="P459" s="5"/>
      <c r="Q459" s="5"/>
      <c r="R459" s="5"/>
      <c r="S459" s="5"/>
      <c r="T459" s="5"/>
      <c r="U459" s="5"/>
      <c r="V459" s="5"/>
      <c r="W459" s="5"/>
      <c r="X459" s="5"/>
    </row>
    <row r="460" spans="1:24" ht="15.75" customHeight="1" x14ac:dyDescent="0.25">
      <c r="A460" s="34"/>
      <c r="B460" s="5"/>
      <c r="C460" s="5"/>
      <c r="D460" s="35"/>
      <c r="E460" s="36"/>
      <c r="F460" s="36"/>
      <c r="G460" s="37"/>
      <c r="H460" s="35"/>
      <c r="I460" s="35"/>
      <c r="J460" s="38"/>
      <c r="K460" s="39"/>
      <c r="L460" s="5"/>
      <c r="M460" s="5"/>
      <c r="N460" s="5"/>
      <c r="O460" s="5"/>
      <c r="P460" s="5"/>
      <c r="Q460" s="5"/>
      <c r="R460" s="5"/>
      <c r="S460" s="5"/>
      <c r="T460" s="5"/>
      <c r="U460" s="5"/>
      <c r="V460" s="5"/>
      <c r="W460" s="5"/>
      <c r="X460" s="5"/>
    </row>
    <row r="461" spans="1:24" ht="15.75" customHeight="1" x14ac:dyDescent="0.25">
      <c r="A461" s="34"/>
      <c r="B461" s="5"/>
      <c r="C461" s="5"/>
      <c r="D461" s="35"/>
      <c r="E461" s="36"/>
      <c r="F461" s="36"/>
      <c r="G461" s="37"/>
      <c r="H461" s="35"/>
      <c r="I461" s="35"/>
      <c r="J461" s="38"/>
      <c r="K461" s="39"/>
      <c r="L461" s="5"/>
      <c r="M461" s="5"/>
      <c r="N461" s="5"/>
      <c r="O461" s="5"/>
      <c r="P461" s="5"/>
      <c r="Q461" s="5"/>
      <c r="R461" s="5"/>
      <c r="S461" s="5"/>
      <c r="T461" s="5"/>
      <c r="U461" s="5"/>
      <c r="V461" s="5"/>
      <c r="W461" s="5"/>
      <c r="X461" s="5"/>
    </row>
    <row r="462" spans="1:24" ht="15.75" customHeight="1" x14ac:dyDescent="0.25">
      <c r="A462" s="34"/>
      <c r="B462" s="5"/>
      <c r="C462" s="5"/>
      <c r="D462" s="35"/>
      <c r="E462" s="36"/>
      <c r="F462" s="36"/>
      <c r="G462" s="37"/>
      <c r="H462" s="35"/>
      <c r="I462" s="35"/>
      <c r="J462" s="38"/>
      <c r="K462" s="39"/>
      <c r="L462" s="5"/>
      <c r="M462" s="5"/>
      <c r="N462" s="5"/>
      <c r="O462" s="5"/>
      <c r="P462" s="5"/>
      <c r="Q462" s="5"/>
      <c r="R462" s="5"/>
      <c r="S462" s="5"/>
      <c r="T462" s="5"/>
      <c r="U462" s="5"/>
      <c r="V462" s="5"/>
      <c r="W462" s="5"/>
      <c r="X462" s="5"/>
    </row>
    <row r="463" spans="1:24" ht="15.75" customHeight="1" x14ac:dyDescent="0.25">
      <c r="A463" s="34"/>
      <c r="B463" s="5"/>
      <c r="C463" s="5"/>
      <c r="D463" s="35"/>
      <c r="E463" s="36"/>
      <c r="F463" s="36"/>
      <c r="G463" s="37"/>
      <c r="H463" s="35"/>
      <c r="I463" s="35"/>
      <c r="J463" s="38"/>
      <c r="K463" s="39"/>
      <c r="L463" s="5"/>
      <c r="M463" s="5"/>
      <c r="N463" s="5"/>
      <c r="O463" s="5"/>
      <c r="P463" s="5"/>
      <c r="Q463" s="5"/>
      <c r="R463" s="5"/>
      <c r="S463" s="5"/>
      <c r="T463" s="5"/>
      <c r="U463" s="5"/>
      <c r="V463" s="5"/>
      <c r="W463" s="5"/>
      <c r="X463" s="5"/>
    </row>
    <row r="464" spans="1:24" ht="15.75" customHeight="1" x14ac:dyDescent="0.25">
      <c r="A464" s="34"/>
      <c r="B464" s="5"/>
      <c r="C464" s="5"/>
      <c r="D464" s="35"/>
      <c r="E464" s="36"/>
      <c r="F464" s="36"/>
      <c r="G464" s="37"/>
      <c r="H464" s="35"/>
      <c r="I464" s="35"/>
      <c r="J464" s="38"/>
      <c r="K464" s="39"/>
      <c r="L464" s="5"/>
      <c r="M464" s="5"/>
      <c r="N464" s="5"/>
      <c r="O464" s="5"/>
      <c r="P464" s="5"/>
      <c r="Q464" s="5"/>
      <c r="R464" s="5"/>
      <c r="S464" s="5"/>
      <c r="T464" s="5"/>
      <c r="U464" s="5"/>
      <c r="V464" s="5"/>
      <c r="W464" s="5"/>
      <c r="X464" s="5"/>
    </row>
    <row r="465" spans="1:24" ht="15.75" customHeight="1" x14ac:dyDescent="0.25">
      <c r="A465" s="34"/>
      <c r="B465" s="5"/>
      <c r="C465" s="5"/>
      <c r="D465" s="35"/>
      <c r="E465" s="36"/>
      <c r="F465" s="36"/>
      <c r="G465" s="37"/>
      <c r="H465" s="35"/>
      <c r="I465" s="35"/>
      <c r="J465" s="38"/>
      <c r="K465" s="39"/>
      <c r="L465" s="5"/>
      <c r="M465" s="5"/>
      <c r="N465" s="5"/>
      <c r="O465" s="5"/>
      <c r="P465" s="5"/>
      <c r="Q465" s="5"/>
      <c r="R465" s="5"/>
      <c r="S465" s="5"/>
      <c r="T465" s="5"/>
      <c r="U465" s="5"/>
      <c r="V465" s="5"/>
      <c r="W465" s="5"/>
      <c r="X465" s="5"/>
    </row>
    <row r="466" spans="1:24" ht="15.75" customHeight="1" x14ac:dyDescent="0.25">
      <c r="A466" s="34"/>
      <c r="B466" s="5"/>
      <c r="C466" s="5"/>
      <c r="D466" s="35"/>
      <c r="E466" s="36"/>
      <c r="F466" s="36"/>
      <c r="G466" s="37"/>
      <c r="H466" s="35"/>
      <c r="I466" s="35"/>
      <c r="J466" s="38"/>
      <c r="K466" s="39"/>
      <c r="L466" s="5"/>
      <c r="M466" s="5"/>
      <c r="N466" s="5"/>
      <c r="O466" s="5"/>
      <c r="P466" s="5"/>
      <c r="Q466" s="5"/>
      <c r="R466" s="5"/>
      <c r="S466" s="5"/>
      <c r="T466" s="5"/>
      <c r="U466" s="5"/>
      <c r="V466" s="5"/>
      <c r="W466" s="5"/>
      <c r="X466" s="5"/>
    </row>
    <row r="467" spans="1:24" ht="15.75" customHeight="1" x14ac:dyDescent="0.25">
      <c r="A467" s="34"/>
      <c r="B467" s="5"/>
      <c r="C467" s="5"/>
      <c r="D467" s="35"/>
      <c r="E467" s="36"/>
      <c r="F467" s="36"/>
      <c r="G467" s="37"/>
      <c r="H467" s="35"/>
      <c r="I467" s="35"/>
      <c r="J467" s="38"/>
      <c r="K467" s="39"/>
      <c r="L467" s="5"/>
      <c r="M467" s="5"/>
      <c r="N467" s="5"/>
      <c r="O467" s="5"/>
      <c r="P467" s="5"/>
      <c r="Q467" s="5"/>
      <c r="R467" s="5"/>
      <c r="S467" s="5"/>
      <c r="T467" s="5"/>
      <c r="U467" s="5"/>
      <c r="V467" s="5"/>
      <c r="W467" s="5"/>
      <c r="X467" s="5"/>
    </row>
    <row r="468" spans="1:24" ht="15.75" customHeight="1" x14ac:dyDescent="0.25">
      <c r="A468" s="34"/>
      <c r="B468" s="5"/>
      <c r="C468" s="5"/>
      <c r="D468" s="35"/>
      <c r="E468" s="36"/>
      <c r="F468" s="36"/>
      <c r="G468" s="37"/>
      <c r="H468" s="35"/>
      <c r="I468" s="35"/>
      <c r="J468" s="38"/>
      <c r="K468" s="39"/>
      <c r="L468" s="5"/>
      <c r="M468" s="5"/>
      <c r="N468" s="5"/>
      <c r="O468" s="5"/>
      <c r="P468" s="5"/>
      <c r="Q468" s="5"/>
      <c r="R468" s="5"/>
      <c r="S468" s="5"/>
      <c r="T468" s="5"/>
      <c r="U468" s="5"/>
      <c r="V468" s="5"/>
      <c r="W468" s="5"/>
      <c r="X468" s="5"/>
    </row>
    <row r="469" spans="1:24" ht="15.75" customHeight="1" x14ac:dyDescent="0.25">
      <c r="A469" s="34"/>
      <c r="B469" s="5"/>
      <c r="C469" s="5"/>
      <c r="D469" s="35"/>
      <c r="E469" s="36"/>
      <c r="F469" s="36"/>
      <c r="G469" s="37"/>
      <c r="H469" s="35"/>
      <c r="I469" s="35"/>
      <c r="J469" s="38"/>
      <c r="K469" s="39"/>
      <c r="L469" s="5"/>
      <c r="M469" s="5"/>
      <c r="N469" s="5"/>
      <c r="O469" s="5"/>
      <c r="P469" s="5"/>
      <c r="Q469" s="5"/>
      <c r="R469" s="5"/>
      <c r="S469" s="5"/>
      <c r="T469" s="5"/>
      <c r="U469" s="5"/>
      <c r="V469" s="5"/>
      <c r="W469" s="5"/>
      <c r="X469" s="5"/>
    </row>
    <row r="470" spans="1:24" ht="15.75" customHeight="1" x14ac:dyDescent="0.25">
      <c r="A470" s="34"/>
      <c r="B470" s="5"/>
      <c r="C470" s="5"/>
      <c r="D470" s="35"/>
      <c r="E470" s="36"/>
      <c r="F470" s="36"/>
      <c r="G470" s="37"/>
      <c r="H470" s="35"/>
      <c r="I470" s="35"/>
      <c r="J470" s="38"/>
      <c r="K470" s="39"/>
      <c r="L470" s="5"/>
      <c r="M470" s="5"/>
      <c r="N470" s="5"/>
      <c r="O470" s="5"/>
      <c r="P470" s="5"/>
      <c r="Q470" s="5"/>
      <c r="R470" s="5"/>
      <c r="S470" s="5"/>
      <c r="T470" s="5"/>
      <c r="U470" s="5"/>
      <c r="V470" s="5"/>
      <c r="W470" s="5"/>
      <c r="X470" s="5"/>
    </row>
    <row r="471" spans="1:24" ht="15.75" customHeight="1" x14ac:dyDescent="0.25">
      <c r="A471" s="34"/>
      <c r="B471" s="5"/>
      <c r="C471" s="5"/>
      <c r="D471" s="35"/>
      <c r="E471" s="36"/>
      <c r="F471" s="36"/>
      <c r="G471" s="37"/>
      <c r="H471" s="35"/>
      <c r="I471" s="35"/>
      <c r="J471" s="38"/>
      <c r="K471" s="39"/>
      <c r="L471" s="5"/>
      <c r="M471" s="5"/>
      <c r="N471" s="5"/>
      <c r="O471" s="5"/>
      <c r="P471" s="5"/>
      <c r="Q471" s="5"/>
      <c r="R471" s="5"/>
      <c r="S471" s="5"/>
      <c r="T471" s="5"/>
      <c r="U471" s="5"/>
      <c r="V471" s="5"/>
      <c r="W471" s="5"/>
      <c r="X471" s="5"/>
    </row>
    <row r="472" spans="1:24" ht="15.75" customHeight="1" x14ac:dyDescent="0.25">
      <c r="A472" s="34"/>
      <c r="B472" s="5"/>
      <c r="C472" s="5"/>
      <c r="D472" s="35"/>
      <c r="E472" s="36"/>
      <c r="F472" s="36"/>
      <c r="G472" s="37"/>
      <c r="H472" s="35"/>
      <c r="I472" s="35"/>
      <c r="J472" s="38"/>
      <c r="K472" s="39"/>
      <c r="L472" s="5"/>
      <c r="M472" s="5"/>
      <c r="N472" s="5"/>
      <c r="O472" s="5"/>
      <c r="P472" s="5"/>
      <c r="Q472" s="5"/>
      <c r="R472" s="5"/>
      <c r="S472" s="5"/>
      <c r="T472" s="5"/>
      <c r="U472" s="5"/>
      <c r="V472" s="5"/>
      <c r="W472" s="5"/>
      <c r="X472" s="5"/>
    </row>
    <row r="473" spans="1:24" ht="15.75" customHeight="1" x14ac:dyDescent="0.25">
      <c r="A473" s="34"/>
      <c r="B473" s="5"/>
      <c r="C473" s="5"/>
      <c r="D473" s="35"/>
      <c r="E473" s="36"/>
      <c r="F473" s="36"/>
      <c r="G473" s="37"/>
      <c r="H473" s="35"/>
      <c r="I473" s="35"/>
      <c r="J473" s="38"/>
      <c r="K473" s="39"/>
      <c r="L473" s="5"/>
      <c r="M473" s="5"/>
      <c r="N473" s="5"/>
      <c r="O473" s="5"/>
      <c r="P473" s="5"/>
      <c r="Q473" s="5"/>
      <c r="R473" s="5"/>
      <c r="S473" s="5"/>
      <c r="T473" s="5"/>
      <c r="U473" s="5"/>
      <c r="V473" s="5"/>
      <c r="W473" s="5"/>
      <c r="X473" s="5"/>
    </row>
    <row r="474" spans="1:24" ht="15.75" customHeight="1" x14ac:dyDescent="0.25">
      <c r="A474" s="34"/>
      <c r="B474" s="5"/>
      <c r="C474" s="5"/>
      <c r="D474" s="35"/>
      <c r="E474" s="36"/>
      <c r="F474" s="36"/>
      <c r="G474" s="37"/>
      <c r="H474" s="35"/>
      <c r="I474" s="35"/>
      <c r="J474" s="38"/>
      <c r="K474" s="39"/>
      <c r="L474" s="5"/>
      <c r="M474" s="5"/>
      <c r="N474" s="5"/>
      <c r="O474" s="5"/>
      <c r="P474" s="5"/>
      <c r="Q474" s="5"/>
      <c r="R474" s="5"/>
      <c r="S474" s="5"/>
      <c r="T474" s="5"/>
      <c r="U474" s="5"/>
      <c r="V474" s="5"/>
      <c r="W474" s="5"/>
      <c r="X474" s="5"/>
    </row>
    <row r="475" spans="1:24" ht="15.75" customHeight="1" x14ac:dyDescent="0.25">
      <c r="A475" s="34"/>
      <c r="B475" s="5"/>
      <c r="C475" s="5"/>
      <c r="D475" s="35"/>
      <c r="E475" s="36"/>
      <c r="F475" s="36"/>
      <c r="G475" s="37"/>
      <c r="H475" s="35"/>
      <c r="I475" s="35"/>
      <c r="J475" s="38"/>
      <c r="K475" s="39"/>
      <c r="L475" s="5"/>
      <c r="M475" s="5"/>
      <c r="N475" s="5"/>
      <c r="O475" s="5"/>
      <c r="P475" s="5"/>
      <c r="Q475" s="5"/>
      <c r="R475" s="5"/>
      <c r="S475" s="5"/>
      <c r="T475" s="5"/>
      <c r="U475" s="5"/>
      <c r="V475" s="5"/>
      <c r="W475" s="5"/>
      <c r="X475" s="5"/>
    </row>
    <row r="476" spans="1:24" ht="15.75" customHeight="1" x14ac:dyDescent="0.25">
      <c r="A476" s="34"/>
      <c r="B476" s="5"/>
      <c r="C476" s="5"/>
      <c r="D476" s="35"/>
      <c r="E476" s="36"/>
      <c r="F476" s="36"/>
      <c r="G476" s="37"/>
      <c r="H476" s="35"/>
      <c r="I476" s="35"/>
      <c r="J476" s="38"/>
      <c r="K476" s="39"/>
      <c r="L476" s="5"/>
      <c r="M476" s="5"/>
      <c r="N476" s="5"/>
      <c r="O476" s="5"/>
      <c r="P476" s="5"/>
      <c r="Q476" s="5"/>
      <c r="R476" s="5"/>
      <c r="S476" s="5"/>
      <c r="T476" s="5"/>
      <c r="U476" s="5"/>
      <c r="V476" s="5"/>
      <c r="W476" s="5"/>
      <c r="X476" s="5"/>
    </row>
    <row r="477" spans="1:24" ht="15.75" customHeight="1" x14ac:dyDescent="0.25">
      <c r="A477" s="34"/>
      <c r="B477" s="5"/>
      <c r="C477" s="5"/>
      <c r="D477" s="35"/>
      <c r="E477" s="36"/>
      <c r="F477" s="36"/>
      <c r="G477" s="37"/>
      <c r="H477" s="35"/>
      <c r="I477" s="35"/>
      <c r="J477" s="38"/>
      <c r="K477" s="39"/>
      <c r="L477" s="5"/>
      <c r="M477" s="5"/>
      <c r="N477" s="5"/>
      <c r="O477" s="5"/>
      <c r="P477" s="5"/>
      <c r="Q477" s="5"/>
      <c r="R477" s="5"/>
      <c r="S477" s="5"/>
      <c r="T477" s="5"/>
      <c r="U477" s="5"/>
      <c r="V477" s="5"/>
      <c r="W477" s="5"/>
      <c r="X477" s="5"/>
    </row>
    <row r="478" spans="1:24" ht="15.75" customHeight="1" x14ac:dyDescent="0.25">
      <c r="A478" s="34"/>
      <c r="B478" s="5"/>
      <c r="C478" s="5"/>
      <c r="D478" s="35"/>
      <c r="E478" s="36"/>
      <c r="F478" s="36"/>
      <c r="G478" s="37"/>
      <c r="H478" s="35"/>
      <c r="I478" s="35"/>
      <c r="J478" s="38"/>
      <c r="K478" s="39"/>
      <c r="L478" s="5"/>
      <c r="M478" s="5"/>
      <c r="N478" s="5"/>
      <c r="O478" s="5"/>
      <c r="P478" s="5"/>
      <c r="Q478" s="5"/>
      <c r="R478" s="5"/>
      <c r="S478" s="5"/>
      <c r="T478" s="5"/>
      <c r="U478" s="5"/>
      <c r="V478" s="5"/>
      <c r="W478" s="5"/>
      <c r="X478" s="5"/>
    </row>
    <row r="479" spans="1:24" ht="15.75" customHeight="1" x14ac:dyDescent="0.25">
      <c r="A479" s="34"/>
      <c r="B479" s="5"/>
      <c r="C479" s="5"/>
      <c r="D479" s="35"/>
      <c r="E479" s="36"/>
      <c r="F479" s="36"/>
      <c r="G479" s="37"/>
      <c r="H479" s="35"/>
      <c r="I479" s="35"/>
      <c r="J479" s="38"/>
      <c r="K479" s="39"/>
      <c r="L479" s="5"/>
      <c r="M479" s="5"/>
      <c r="N479" s="5"/>
      <c r="O479" s="5"/>
      <c r="P479" s="5"/>
      <c r="Q479" s="5"/>
      <c r="R479" s="5"/>
      <c r="S479" s="5"/>
      <c r="T479" s="5"/>
      <c r="U479" s="5"/>
      <c r="V479" s="5"/>
      <c r="W479" s="5"/>
      <c r="X479" s="5"/>
    </row>
    <row r="480" spans="1:24" ht="15.75" customHeight="1" x14ac:dyDescent="0.25">
      <c r="A480" s="34"/>
      <c r="B480" s="5"/>
      <c r="C480" s="5"/>
      <c r="D480" s="35"/>
      <c r="E480" s="36"/>
      <c r="F480" s="36"/>
      <c r="G480" s="37"/>
      <c r="H480" s="35"/>
      <c r="I480" s="35"/>
      <c r="J480" s="38"/>
      <c r="K480" s="39"/>
      <c r="L480" s="5"/>
      <c r="M480" s="5"/>
      <c r="N480" s="5"/>
      <c r="O480" s="5"/>
      <c r="P480" s="5"/>
      <c r="Q480" s="5"/>
      <c r="R480" s="5"/>
      <c r="S480" s="5"/>
      <c r="T480" s="5"/>
      <c r="U480" s="5"/>
      <c r="V480" s="5"/>
      <c r="W480" s="5"/>
      <c r="X480" s="5"/>
    </row>
    <row r="481" spans="1:24" ht="15.75" customHeight="1" x14ac:dyDescent="0.25">
      <c r="A481" s="34"/>
      <c r="B481" s="5"/>
      <c r="C481" s="5"/>
      <c r="D481" s="35"/>
      <c r="E481" s="36"/>
      <c r="F481" s="36"/>
      <c r="G481" s="37"/>
      <c r="H481" s="35"/>
      <c r="I481" s="35"/>
      <c r="J481" s="38"/>
      <c r="K481" s="39"/>
      <c r="L481" s="5"/>
      <c r="M481" s="5"/>
      <c r="N481" s="5"/>
      <c r="O481" s="5"/>
      <c r="P481" s="5"/>
      <c r="Q481" s="5"/>
      <c r="R481" s="5"/>
      <c r="S481" s="5"/>
      <c r="T481" s="5"/>
      <c r="U481" s="5"/>
      <c r="V481" s="5"/>
      <c r="W481" s="5"/>
      <c r="X481" s="5"/>
    </row>
    <row r="482" spans="1:24" ht="15.75" customHeight="1" x14ac:dyDescent="0.25">
      <c r="A482" s="34"/>
      <c r="B482" s="5"/>
      <c r="C482" s="5"/>
      <c r="D482" s="35"/>
      <c r="E482" s="36"/>
      <c r="F482" s="36"/>
      <c r="G482" s="37"/>
      <c r="H482" s="35"/>
      <c r="I482" s="35"/>
      <c r="J482" s="38"/>
      <c r="K482" s="39"/>
      <c r="L482" s="5"/>
      <c r="M482" s="5"/>
      <c r="N482" s="5"/>
      <c r="O482" s="5"/>
      <c r="P482" s="5"/>
      <c r="Q482" s="5"/>
      <c r="R482" s="5"/>
      <c r="S482" s="5"/>
      <c r="T482" s="5"/>
      <c r="U482" s="5"/>
      <c r="V482" s="5"/>
      <c r="W482" s="5"/>
      <c r="X482" s="5"/>
    </row>
    <row r="483" spans="1:24" ht="15.75" customHeight="1" x14ac:dyDescent="0.25">
      <c r="A483" s="34"/>
      <c r="B483" s="5"/>
      <c r="C483" s="5"/>
      <c r="D483" s="35"/>
      <c r="E483" s="36"/>
      <c r="F483" s="36"/>
      <c r="G483" s="37"/>
      <c r="H483" s="35"/>
      <c r="I483" s="35"/>
      <c r="J483" s="38"/>
      <c r="K483" s="39"/>
      <c r="L483" s="5"/>
      <c r="M483" s="5"/>
      <c r="N483" s="5"/>
      <c r="O483" s="5"/>
      <c r="P483" s="5"/>
      <c r="Q483" s="5"/>
      <c r="R483" s="5"/>
      <c r="S483" s="5"/>
      <c r="T483" s="5"/>
      <c r="U483" s="5"/>
      <c r="V483" s="5"/>
      <c r="W483" s="5"/>
      <c r="X483" s="5"/>
    </row>
    <row r="484" spans="1:24" ht="15.75" customHeight="1" x14ac:dyDescent="0.25">
      <c r="A484" s="34"/>
      <c r="B484" s="5"/>
      <c r="C484" s="5"/>
      <c r="D484" s="35"/>
      <c r="E484" s="36"/>
      <c r="F484" s="36"/>
      <c r="G484" s="37"/>
      <c r="H484" s="35"/>
      <c r="I484" s="35"/>
      <c r="J484" s="38"/>
      <c r="K484" s="39"/>
      <c r="L484" s="5"/>
      <c r="M484" s="5"/>
      <c r="N484" s="5"/>
      <c r="O484" s="5"/>
      <c r="P484" s="5"/>
      <c r="Q484" s="5"/>
      <c r="R484" s="5"/>
      <c r="S484" s="5"/>
      <c r="T484" s="5"/>
      <c r="U484" s="5"/>
      <c r="V484" s="5"/>
      <c r="W484" s="5"/>
      <c r="X484" s="5"/>
    </row>
    <row r="485" spans="1:24" ht="15.75" customHeight="1" x14ac:dyDescent="0.25">
      <c r="A485" s="34"/>
      <c r="B485" s="5"/>
      <c r="C485" s="5"/>
      <c r="D485" s="35"/>
      <c r="E485" s="36"/>
      <c r="F485" s="36"/>
      <c r="G485" s="37"/>
      <c r="H485" s="35"/>
      <c r="I485" s="35"/>
      <c r="J485" s="38"/>
      <c r="K485" s="39"/>
      <c r="L485" s="5"/>
      <c r="M485" s="5"/>
      <c r="N485" s="5"/>
      <c r="O485" s="5"/>
      <c r="P485" s="5"/>
      <c r="Q485" s="5"/>
      <c r="R485" s="5"/>
      <c r="S485" s="5"/>
      <c r="T485" s="5"/>
      <c r="U485" s="5"/>
      <c r="V485" s="5"/>
      <c r="W485" s="5"/>
      <c r="X485" s="5"/>
    </row>
    <row r="486" spans="1:24" ht="15.75" customHeight="1" x14ac:dyDescent="0.25">
      <c r="A486" s="34"/>
      <c r="B486" s="5"/>
      <c r="C486" s="5"/>
      <c r="D486" s="35"/>
      <c r="E486" s="36"/>
      <c r="F486" s="36"/>
      <c r="G486" s="37"/>
      <c r="H486" s="35"/>
      <c r="I486" s="35"/>
      <c r="J486" s="38"/>
      <c r="K486" s="39"/>
      <c r="L486" s="5"/>
      <c r="M486" s="5"/>
      <c r="N486" s="5"/>
      <c r="O486" s="5"/>
      <c r="P486" s="5"/>
      <c r="Q486" s="5"/>
      <c r="R486" s="5"/>
      <c r="S486" s="5"/>
      <c r="T486" s="5"/>
      <c r="U486" s="5"/>
      <c r="V486" s="5"/>
      <c r="W486" s="5"/>
      <c r="X486" s="5"/>
    </row>
    <row r="487" spans="1:24" ht="15.75" customHeight="1" x14ac:dyDescent="0.25">
      <c r="A487" s="34"/>
      <c r="B487" s="5"/>
      <c r="C487" s="5"/>
      <c r="D487" s="35"/>
      <c r="E487" s="36"/>
      <c r="F487" s="36"/>
      <c r="G487" s="37"/>
      <c r="H487" s="35"/>
      <c r="I487" s="35"/>
      <c r="J487" s="38"/>
      <c r="K487" s="39"/>
      <c r="L487" s="5"/>
      <c r="M487" s="5"/>
      <c r="N487" s="5"/>
      <c r="O487" s="5"/>
      <c r="P487" s="5"/>
      <c r="Q487" s="5"/>
      <c r="R487" s="5"/>
      <c r="S487" s="5"/>
      <c r="T487" s="5"/>
      <c r="U487" s="5"/>
      <c r="V487" s="5"/>
      <c r="W487" s="5"/>
      <c r="X487" s="5"/>
    </row>
    <row r="488" spans="1:24" ht="15.75" customHeight="1" x14ac:dyDescent="0.25">
      <c r="A488" s="34"/>
      <c r="B488" s="5"/>
      <c r="C488" s="5"/>
      <c r="D488" s="35"/>
      <c r="E488" s="36"/>
      <c r="F488" s="36"/>
      <c r="G488" s="37"/>
      <c r="H488" s="35"/>
      <c r="I488" s="35"/>
      <c r="J488" s="38"/>
      <c r="K488" s="39"/>
      <c r="L488" s="5"/>
      <c r="M488" s="5"/>
      <c r="N488" s="5"/>
      <c r="O488" s="5"/>
      <c r="P488" s="5"/>
      <c r="Q488" s="5"/>
      <c r="R488" s="5"/>
      <c r="S488" s="5"/>
      <c r="T488" s="5"/>
      <c r="U488" s="5"/>
      <c r="V488" s="5"/>
      <c r="W488" s="5"/>
      <c r="X488" s="5"/>
    </row>
    <row r="489" spans="1:24" ht="15.75" customHeight="1" x14ac:dyDescent="0.25">
      <c r="A489" s="34"/>
      <c r="B489" s="5"/>
      <c r="C489" s="5"/>
      <c r="D489" s="35"/>
      <c r="E489" s="36"/>
      <c r="F489" s="36"/>
      <c r="G489" s="37"/>
      <c r="H489" s="35"/>
      <c r="I489" s="35"/>
      <c r="J489" s="38"/>
      <c r="K489" s="39"/>
      <c r="L489" s="5"/>
      <c r="M489" s="5"/>
      <c r="N489" s="5"/>
      <c r="O489" s="5"/>
      <c r="P489" s="5"/>
      <c r="Q489" s="5"/>
      <c r="R489" s="5"/>
      <c r="S489" s="5"/>
      <c r="T489" s="5"/>
      <c r="U489" s="5"/>
      <c r="V489" s="5"/>
      <c r="W489" s="5"/>
      <c r="X489" s="5"/>
    </row>
    <row r="490" spans="1:24" ht="15.75" customHeight="1" x14ac:dyDescent="0.25">
      <c r="A490" s="34"/>
      <c r="B490" s="5"/>
      <c r="C490" s="5"/>
      <c r="D490" s="35"/>
      <c r="E490" s="36"/>
      <c r="F490" s="36"/>
      <c r="G490" s="37"/>
      <c r="H490" s="35"/>
      <c r="I490" s="35"/>
      <c r="J490" s="38"/>
      <c r="K490" s="39"/>
      <c r="L490" s="5"/>
      <c r="M490" s="5"/>
      <c r="N490" s="5"/>
      <c r="O490" s="5"/>
      <c r="P490" s="5"/>
      <c r="Q490" s="5"/>
      <c r="R490" s="5"/>
      <c r="S490" s="5"/>
      <c r="T490" s="5"/>
      <c r="U490" s="5"/>
      <c r="V490" s="5"/>
      <c r="W490" s="5"/>
      <c r="X490" s="5"/>
    </row>
    <row r="491" spans="1:24" ht="15.75" customHeight="1" x14ac:dyDescent="0.25">
      <c r="A491" s="34"/>
      <c r="B491" s="5"/>
      <c r="C491" s="5"/>
      <c r="D491" s="35"/>
      <c r="E491" s="36"/>
      <c r="F491" s="36"/>
      <c r="G491" s="37"/>
      <c r="H491" s="35"/>
      <c r="I491" s="35"/>
      <c r="J491" s="38"/>
      <c r="K491" s="39"/>
      <c r="L491" s="5"/>
      <c r="M491" s="5"/>
      <c r="N491" s="5"/>
      <c r="O491" s="5"/>
      <c r="P491" s="5"/>
      <c r="Q491" s="5"/>
      <c r="R491" s="5"/>
      <c r="S491" s="5"/>
      <c r="T491" s="5"/>
      <c r="U491" s="5"/>
      <c r="V491" s="5"/>
      <c r="W491" s="5"/>
      <c r="X491" s="5"/>
    </row>
    <row r="492" spans="1:24" ht="15.75" customHeight="1" x14ac:dyDescent="0.25">
      <c r="A492" s="34"/>
      <c r="B492" s="5"/>
      <c r="C492" s="5"/>
      <c r="D492" s="35"/>
      <c r="E492" s="36"/>
      <c r="F492" s="36"/>
      <c r="G492" s="37"/>
      <c r="H492" s="35"/>
      <c r="I492" s="35"/>
      <c r="J492" s="38"/>
      <c r="K492" s="39"/>
      <c r="L492" s="5"/>
      <c r="M492" s="5"/>
      <c r="N492" s="5"/>
      <c r="O492" s="5"/>
      <c r="P492" s="5"/>
      <c r="Q492" s="5"/>
      <c r="R492" s="5"/>
      <c r="S492" s="5"/>
      <c r="T492" s="5"/>
      <c r="U492" s="5"/>
      <c r="V492" s="5"/>
      <c r="W492" s="5"/>
      <c r="X492" s="5"/>
    </row>
    <row r="493" spans="1:24" ht="15.75" customHeight="1" x14ac:dyDescent="0.25">
      <c r="A493" s="34"/>
      <c r="B493" s="5"/>
      <c r="C493" s="5"/>
      <c r="D493" s="35"/>
      <c r="E493" s="36"/>
      <c r="F493" s="36"/>
      <c r="G493" s="37"/>
      <c r="H493" s="35"/>
      <c r="I493" s="35"/>
      <c r="J493" s="38"/>
      <c r="K493" s="39"/>
      <c r="L493" s="5"/>
      <c r="M493" s="5"/>
      <c r="N493" s="5"/>
      <c r="O493" s="5"/>
      <c r="P493" s="5"/>
      <c r="Q493" s="5"/>
      <c r="R493" s="5"/>
      <c r="S493" s="5"/>
      <c r="T493" s="5"/>
      <c r="U493" s="5"/>
      <c r="V493" s="5"/>
      <c r="W493" s="5"/>
      <c r="X493" s="5"/>
    </row>
    <row r="494" spans="1:24" ht="15.75" customHeight="1" x14ac:dyDescent="0.25">
      <c r="A494" s="34"/>
      <c r="B494" s="5"/>
      <c r="C494" s="5"/>
      <c r="D494" s="35"/>
      <c r="E494" s="36"/>
      <c r="F494" s="36"/>
      <c r="G494" s="37"/>
      <c r="H494" s="35"/>
      <c r="I494" s="35"/>
      <c r="J494" s="38"/>
      <c r="K494" s="39"/>
      <c r="L494" s="5"/>
      <c r="M494" s="5"/>
      <c r="N494" s="5"/>
      <c r="O494" s="5"/>
      <c r="P494" s="5"/>
      <c r="Q494" s="5"/>
      <c r="R494" s="5"/>
      <c r="S494" s="5"/>
      <c r="T494" s="5"/>
      <c r="U494" s="5"/>
      <c r="V494" s="5"/>
      <c r="W494" s="5"/>
      <c r="X494" s="5"/>
    </row>
    <row r="495" spans="1:24" ht="15.75" customHeight="1" x14ac:dyDescent="0.25">
      <c r="A495" s="34"/>
      <c r="B495" s="5"/>
      <c r="C495" s="5"/>
      <c r="D495" s="35"/>
      <c r="E495" s="36"/>
      <c r="F495" s="36"/>
      <c r="G495" s="37"/>
      <c r="H495" s="35"/>
      <c r="I495" s="35"/>
      <c r="J495" s="38"/>
      <c r="K495" s="39"/>
      <c r="L495" s="5"/>
      <c r="M495" s="5"/>
      <c r="N495" s="5"/>
      <c r="O495" s="5"/>
      <c r="P495" s="5"/>
      <c r="Q495" s="5"/>
      <c r="R495" s="5"/>
      <c r="S495" s="5"/>
      <c r="T495" s="5"/>
      <c r="U495" s="5"/>
      <c r="V495" s="5"/>
      <c r="W495" s="5"/>
      <c r="X495" s="5"/>
    </row>
    <row r="496" spans="1:24" ht="15.75" customHeight="1" x14ac:dyDescent="0.25">
      <c r="A496" s="34"/>
      <c r="B496" s="5"/>
      <c r="C496" s="5"/>
      <c r="D496" s="35"/>
      <c r="E496" s="36"/>
      <c r="F496" s="36"/>
      <c r="G496" s="37"/>
      <c r="H496" s="35"/>
      <c r="I496" s="35"/>
      <c r="J496" s="38"/>
      <c r="K496" s="39"/>
      <c r="L496" s="5"/>
      <c r="M496" s="5"/>
      <c r="N496" s="5"/>
      <c r="O496" s="5"/>
      <c r="P496" s="5"/>
      <c r="Q496" s="5"/>
      <c r="R496" s="5"/>
      <c r="S496" s="5"/>
      <c r="T496" s="5"/>
      <c r="U496" s="5"/>
      <c r="V496" s="5"/>
      <c r="W496" s="5"/>
      <c r="X496" s="5"/>
    </row>
    <row r="497" spans="1:24" ht="15.75" customHeight="1" x14ac:dyDescent="0.25">
      <c r="A497" s="34"/>
      <c r="B497" s="5"/>
      <c r="C497" s="5"/>
      <c r="D497" s="35"/>
      <c r="E497" s="36"/>
      <c r="F497" s="36"/>
      <c r="G497" s="37"/>
      <c r="H497" s="35"/>
      <c r="I497" s="35"/>
      <c r="J497" s="38"/>
      <c r="K497" s="39"/>
      <c r="L497" s="5"/>
      <c r="M497" s="5"/>
      <c r="N497" s="5"/>
      <c r="O497" s="5"/>
      <c r="P497" s="5"/>
      <c r="Q497" s="5"/>
      <c r="R497" s="5"/>
      <c r="S497" s="5"/>
      <c r="T497" s="5"/>
      <c r="U497" s="5"/>
      <c r="V497" s="5"/>
      <c r="W497" s="5"/>
      <c r="X497" s="5"/>
    </row>
    <row r="498" spans="1:24" ht="15.75" customHeight="1" x14ac:dyDescent="0.25">
      <c r="A498" s="34"/>
      <c r="B498" s="5"/>
      <c r="C498" s="5"/>
      <c r="D498" s="35"/>
      <c r="E498" s="36"/>
      <c r="F498" s="36"/>
      <c r="G498" s="37"/>
      <c r="H498" s="35"/>
      <c r="I498" s="35"/>
      <c r="J498" s="38"/>
      <c r="K498" s="39"/>
      <c r="L498" s="5"/>
      <c r="M498" s="5"/>
      <c r="N498" s="5"/>
      <c r="O498" s="5"/>
      <c r="P498" s="5"/>
      <c r="Q498" s="5"/>
      <c r="R498" s="5"/>
      <c r="S498" s="5"/>
      <c r="T498" s="5"/>
      <c r="U498" s="5"/>
      <c r="V498" s="5"/>
      <c r="W498" s="5"/>
      <c r="X498" s="5"/>
    </row>
    <row r="499" spans="1:24" ht="15.75" customHeight="1" x14ac:dyDescent="0.25">
      <c r="A499" s="34"/>
      <c r="B499" s="5"/>
      <c r="C499" s="5"/>
      <c r="D499" s="35"/>
      <c r="E499" s="36"/>
      <c r="F499" s="36"/>
      <c r="G499" s="37"/>
      <c r="H499" s="35"/>
      <c r="I499" s="35"/>
      <c r="J499" s="38"/>
      <c r="K499" s="39"/>
      <c r="L499" s="5"/>
      <c r="M499" s="5"/>
      <c r="N499" s="5"/>
      <c r="O499" s="5"/>
      <c r="P499" s="5"/>
      <c r="Q499" s="5"/>
      <c r="R499" s="5"/>
      <c r="S499" s="5"/>
      <c r="T499" s="5"/>
      <c r="U499" s="5"/>
      <c r="V499" s="5"/>
      <c r="W499" s="5"/>
      <c r="X499" s="5"/>
    </row>
    <row r="500" spans="1:24" ht="15.75" customHeight="1" x14ac:dyDescent="0.25">
      <c r="A500" s="34"/>
      <c r="B500" s="5"/>
      <c r="C500" s="5"/>
      <c r="D500" s="35"/>
      <c r="E500" s="36"/>
      <c r="F500" s="36"/>
      <c r="G500" s="37"/>
      <c r="H500" s="35"/>
      <c r="I500" s="35"/>
      <c r="J500" s="38"/>
      <c r="K500" s="39"/>
      <c r="L500" s="5"/>
      <c r="M500" s="5"/>
      <c r="N500" s="5"/>
      <c r="O500" s="5"/>
      <c r="P500" s="5"/>
      <c r="Q500" s="5"/>
      <c r="R500" s="5"/>
      <c r="S500" s="5"/>
      <c r="T500" s="5"/>
      <c r="U500" s="5"/>
      <c r="V500" s="5"/>
      <c r="W500" s="5"/>
      <c r="X500" s="5"/>
    </row>
    <row r="501" spans="1:24" ht="15.75" customHeight="1" x14ac:dyDescent="0.25">
      <c r="A501" s="34"/>
      <c r="B501" s="5"/>
      <c r="C501" s="5"/>
      <c r="D501" s="35"/>
      <c r="E501" s="36"/>
      <c r="F501" s="36"/>
      <c r="G501" s="37"/>
      <c r="H501" s="35"/>
      <c r="I501" s="35"/>
      <c r="J501" s="38"/>
      <c r="K501" s="39"/>
      <c r="L501" s="5"/>
      <c r="M501" s="5"/>
      <c r="N501" s="5"/>
      <c r="O501" s="5"/>
      <c r="P501" s="5"/>
      <c r="Q501" s="5"/>
      <c r="R501" s="5"/>
      <c r="S501" s="5"/>
      <c r="T501" s="5"/>
      <c r="U501" s="5"/>
      <c r="V501" s="5"/>
      <c r="W501" s="5"/>
      <c r="X501" s="5"/>
    </row>
    <row r="502" spans="1:24" ht="15.75" customHeight="1" x14ac:dyDescent="0.25">
      <c r="A502" s="34"/>
      <c r="B502" s="5"/>
      <c r="C502" s="5"/>
      <c r="D502" s="35"/>
      <c r="E502" s="36"/>
      <c r="F502" s="36"/>
      <c r="G502" s="37"/>
      <c r="H502" s="35"/>
      <c r="I502" s="35"/>
      <c r="J502" s="38"/>
      <c r="K502" s="39"/>
      <c r="L502" s="5"/>
      <c r="M502" s="5"/>
      <c r="N502" s="5"/>
      <c r="O502" s="5"/>
      <c r="P502" s="5"/>
      <c r="Q502" s="5"/>
      <c r="R502" s="5"/>
      <c r="S502" s="5"/>
      <c r="T502" s="5"/>
      <c r="U502" s="5"/>
      <c r="V502" s="5"/>
      <c r="W502" s="5"/>
      <c r="X502" s="5"/>
    </row>
    <row r="503" spans="1:24" ht="15.75" customHeight="1" x14ac:dyDescent="0.25">
      <c r="A503" s="34"/>
      <c r="B503" s="5"/>
      <c r="C503" s="5"/>
      <c r="D503" s="35"/>
      <c r="E503" s="36"/>
      <c r="F503" s="36"/>
      <c r="G503" s="37"/>
      <c r="H503" s="35"/>
      <c r="I503" s="35"/>
      <c r="J503" s="38"/>
      <c r="K503" s="39"/>
      <c r="L503" s="5"/>
      <c r="M503" s="5"/>
      <c r="N503" s="5"/>
      <c r="O503" s="5"/>
      <c r="P503" s="5"/>
      <c r="Q503" s="5"/>
      <c r="R503" s="5"/>
      <c r="S503" s="5"/>
      <c r="T503" s="5"/>
      <c r="U503" s="5"/>
      <c r="V503" s="5"/>
      <c r="W503" s="5"/>
      <c r="X503" s="5"/>
    </row>
    <row r="504" spans="1:24" ht="15.75" customHeight="1" x14ac:dyDescent="0.25">
      <c r="A504" s="34"/>
      <c r="B504" s="5"/>
      <c r="C504" s="5"/>
      <c r="D504" s="35"/>
      <c r="E504" s="36"/>
      <c r="F504" s="36"/>
      <c r="G504" s="37"/>
      <c r="H504" s="35"/>
      <c r="I504" s="35"/>
      <c r="J504" s="38"/>
      <c r="K504" s="39"/>
      <c r="L504" s="5"/>
      <c r="M504" s="5"/>
      <c r="N504" s="5"/>
      <c r="O504" s="5"/>
      <c r="P504" s="5"/>
      <c r="Q504" s="5"/>
      <c r="R504" s="5"/>
      <c r="S504" s="5"/>
      <c r="T504" s="5"/>
      <c r="U504" s="5"/>
      <c r="V504" s="5"/>
      <c r="W504" s="5"/>
      <c r="X504" s="5"/>
    </row>
    <row r="505" spans="1:24" ht="15.75" customHeight="1" x14ac:dyDescent="0.25">
      <c r="A505" s="34"/>
      <c r="B505" s="5"/>
      <c r="C505" s="5"/>
      <c r="D505" s="35"/>
      <c r="E505" s="36"/>
      <c r="F505" s="36"/>
      <c r="G505" s="37"/>
      <c r="H505" s="35"/>
      <c r="I505" s="35"/>
      <c r="J505" s="38"/>
      <c r="K505" s="39"/>
      <c r="L505" s="5"/>
      <c r="M505" s="5"/>
      <c r="N505" s="5"/>
      <c r="O505" s="5"/>
      <c r="P505" s="5"/>
      <c r="Q505" s="5"/>
      <c r="R505" s="5"/>
      <c r="S505" s="5"/>
      <c r="T505" s="5"/>
      <c r="U505" s="5"/>
      <c r="V505" s="5"/>
      <c r="W505" s="5"/>
      <c r="X505" s="5"/>
    </row>
    <row r="506" spans="1:24" ht="15.75" customHeight="1" x14ac:dyDescent="0.25">
      <c r="A506" s="34"/>
      <c r="B506" s="5"/>
      <c r="C506" s="5"/>
      <c r="D506" s="35"/>
      <c r="E506" s="36"/>
      <c r="F506" s="36"/>
      <c r="G506" s="37"/>
      <c r="H506" s="35"/>
      <c r="I506" s="35"/>
      <c r="J506" s="38"/>
      <c r="K506" s="39"/>
      <c r="L506" s="5"/>
      <c r="M506" s="5"/>
      <c r="N506" s="5"/>
      <c r="O506" s="5"/>
      <c r="P506" s="5"/>
      <c r="Q506" s="5"/>
      <c r="R506" s="5"/>
      <c r="S506" s="5"/>
      <c r="T506" s="5"/>
      <c r="U506" s="5"/>
      <c r="V506" s="5"/>
      <c r="W506" s="5"/>
      <c r="X506" s="5"/>
    </row>
    <row r="507" spans="1:24" ht="15.75" customHeight="1" x14ac:dyDescent="0.25">
      <c r="A507" s="34"/>
      <c r="B507" s="5"/>
      <c r="C507" s="5"/>
      <c r="D507" s="35"/>
      <c r="E507" s="36"/>
      <c r="F507" s="36"/>
      <c r="G507" s="37"/>
      <c r="H507" s="35"/>
      <c r="I507" s="35"/>
      <c r="J507" s="38"/>
      <c r="K507" s="39"/>
      <c r="L507" s="5"/>
      <c r="M507" s="5"/>
      <c r="N507" s="5"/>
      <c r="O507" s="5"/>
      <c r="P507" s="5"/>
      <c r="Q507" s="5"/>
      <c r="R507" s="5"/>
      <c r="S507" s="5"/>
      <c r="T507" s="5"/>
      <c r="U507" s="5"/>
      <c r="V507" s="5"/>
      <c r="W507" s="5"/>
      <c r="X507" s="5"/>
    </row>
    <row r="508" spans="1:24" ht="15.75" customHeight="1" x14ac:dyDescent="0.25">
      <c r="A508" s="34"/>
      <c r="B508" s="5"/>
      <c r="C508" s="5"/>
      <c r="D508" s="35"/>
      <c r="E508" s="36"/>
      <c r="F508" s="36"/>
      <c r="G508" s="37"/>
      <c r="H508" s="35"/>
      <c r="I508" s="35"/>
      <c r="J508" s="38"/>
      <c r="K508" s="39"/>
      <c r="L508" s="5"/>
      <c r="M508" s="5"/>
      <c r="N508" s="5"/>
      <c r="O508" s="5"/>
      <c r="P508" s="5"/>
      <c r="Q508" s="5"/>
      <c r="R508" s="5"/>
      <c r="S508" s="5"/>
      <c r="T508" s="5"/>
      <c r="U508" s="5"/>
      <c r="V508" s="5"/>
      <c r="W508" s="5"/>
      <c r="X508" s="5"/>
    </row>
    <row r="509" spans="1:24" ht="15.75" customHeight="1" x14ac:dyDescent="0.25">
      <c r="A509" s="34"/>
      <c r="B509" s="5"/>
      <c r="C509" s="5"/>
      <c r="D509" s="35"/>
      <c r="E509" s="36"/>
      <c r="F509" s="36"/>
      <c r="G509" s="37"/>
      <c r="H509" s="35"/>
      <c r="I509" s="35"/>
      <c r="J509" s="38"/>
      <c r="K509" s="39"/>
      <c r="L509" s="5"/>
      <c r="M509" s="5"/>
      <c r="N509" s="5"/>
      <c r="O509" s="5"/>
      <c r="P509" s="5"/>
      <c r="Q509" s="5"/>
      <c r="R509" s="5"/>
      <c r="S509" s="5"/>
      <c r="T509" s="5"/>
      <c r="U509" s="5"/>
      <c r="V509" s="5"/>
      <c r="W509" s="5"/>
      <c r="X509" s="5"/>
    </row>
    <row r="510" spans="1:24" ht="15.75" customHeight="1" x14ac:dyDescent="0.25">
      <c r="A510" s="34"/>
      <c r="B510" s="5"/>
      <c r="C510" s="5"/>
      <c r="D510" s="35"/>
      <c r="E510" s="36"/>
      <c r="F510" s="36"/>
      <c r="G510" s="37"/>
      <c r="H510" s="35"/>
      <c r="I510" s="35"/>
      <c r="J510" s="38"/>
      <c r="K510" s="39"/>
      <c r="L510" s="5"/>
      <c r="M510" s="5"/>
      <c r="N510" s="5"/>
      <c r="O510" s="5"/>
      <c r="P510" s="5"/>
      <c r="Q510" s="5"/>
      <c r="R510" s="5"/>
      <c r="S510" s="5"/>
      <c r="T510" s="5"/>
      <c r="U510" s="5"/>
      <c r="V510" s="5"/>
      <c r="W510" s="5"/>
      <c r="X510" s="5"/>
    </row>
    <row r="511" spans="1:24" ht="15.75" customHeight="1" x14ac:dyDescent="0.25">
      <c r="A511" s="34"/>
      <c r="B511" s="5"/>
      <c r="C511" s="5"/>
      <c r="D511" s="35"/>
      <c r="E511" s="36"/>
      <c r="F511" s="36"/>
      <c r="G511" s="37"/>
      <c r="H511" s="35"/>
      <c r="I511" s="35"/>
      <c r="J511" s="38"/>
      <c r="K511" s="39"/>
      <c r="L511" s="5"/>
      <c r="M511" s="5"/>
      <c r="N511" s="5"/>
      <c r="O511" s="5"/>
      <c r="P511" s="5"/>
      <c r="Q511" s="5"/>
      <c r="R511" s="5"/>
      <c r="S511" s="5"/>
      <c r="T511" s="5"/>
      <c r="U511" s="5"/>
      <c r="V511" s="5"/>
      <c r="W511" s="5"/>
      <c r="X511" s="5"/>
    </row>
    <row r="512" spans="1:24" ht="15.75" customHeight="1" x14ac:dyDescent="0.25">
      <c r="A512" s="34"/>
      <c r="B512" s="5"/>
      <c r="C512" s="5"/>
      <c r="D512" s="35"/>
      <c r="E512" s="36"/>
      <c r="F512" s="36"/>
      <c r="G512" s="37"/>
      <c r="H512" s="35"/>
      <c r="I512" s="35"/>
      <c r="J512" s="38"/>
      <c r="K512" s="39"/>
      <c r="L512" s="5"/>
      <c r="M512" s="5"/>
      <c r="N512" s="5"/>
      <c r="O512" s="5"/>
      <c r="P512" s="5"/>
      <c r="Q512" s="5"/>
      <c r="R512" s="5"/>
      <c r="S512" s="5"/>
      <c r="T512" s="5"/>
      <c r="U512" s="5"/>
      <c r="V512" s="5"/>
      <c r="W512" s="5"/>
      <c r="X512" s="5"/>
    </row>
    <row r="513" spans="1:24" ht="15.75" customHeight="1" x14ac:dyDescent="0.25">
      <c r="A513" s="34"/>
      <c r="B513" s="5"/>
      <c r="C513" s="5"/>
      <c r="D513" s="35"/>
      <c r="E513" s="36"/>
      <c r="F513" s="36"/>
      <c r="G513" s="37"/>
      <c r="H513" s="35"/>
      <c r="I513" s="35"/>
      <c r="J513" s="38"/>
      <c r="K513" s="39"/>
      <c r="L513" s="5"/>
      <c r="M513" s="5"/>
      <c r="N513" s="5"/>
      <c r="O513" s="5"/>
      <c r="P513" s="5"/>
      <c r="Q513" s="5"/>
      <c r="R513" s="5"/>
      <c r="S513" s="5"/>
      <c r="T513" s="5"/>
      <c r="U513" s="5"/>
      <c r="V513" s="5"/>
      <c r="W513" s="5"/>
      <c r="X513" s="5"/>
    </row>
    <row r="514" spans="1:24" ht="15.75" customHeight="1" x14ac:dyDescent="0.25">
      <c r="A514" s="34"/>
      <c r="B514" s="5"/>
      <c r="C514" s="5"/>
      <c r="D514" s="35"/>
      <c r="E514" s="36"/>
      <c r="F514" s="36"/>
      <c r="G514" s="37"/>
      <c r="H514" s="35"/>
      <c r="I514" s="35"/>
      <c r="J514" s="38"/>
      <c r="K514" s="39"/>
      <c r="L514" s="5"/>
      <c r="M514" s="5"/>
      <c r="N514" s="5"/>
      <c r="O514" s="5"/>
      <c r="P514" s="5"/>
      <c r="Q514" s="5"/>
      <c r="R514" s="5"/>
      <c r="S514" s="5"/>
      <c r="T514" s="5"/>
      <c r="U514" s="5"/>
      <c r="V514" s="5"/>
      <c r="W514" s="5"/>
      <c r="X514" s="5"/>
    </row>
    <row r="515" spans="1:24" ht="15.75" customHeight="1" x14ac:dyDescent="0.25">
      <c r="A515" s="34"/>
      <c r="B515" s="5"/>
      <c r="C515" s="5"/>
      <c r="D515" s="35"/>
      <c r="E515" s="36"/>
      <c r="F515" s="36"/>
      <c r="G515" s="37"/>
      <c r="H515" s="35"/>
      <c r="I515" s="35"/>
      <c r="J515" s="38"/>
      <c r="K515" s="39"/>
      <c r="L515" s="5"/>
      <c r="M515" s="5"/>
      <c r="N515" s="5"/>
      <c r="O515" s="5"/>
      <c r="P515" s="5"/>
      <c r="Q515" s="5"/>
      <c r="R515" s="5"/>
      <c r="S515" s="5"/>
      <c r="T515" s="5"/>
      <c r="U515" s="5"/>
      <c r="V515" s="5"/>
      <c r="W515" s="5"/>
      <c r="X515" s="5"/>
    </row>
    <row r="516" spans="1:24" ht="15.75" customHeight="1" x14ac:dyDescent="0.25">
      <c r="A516" s="34"/>
      <c r="B516" s="5"/>
      <c r="C516" s="5"/>
      <c r="D516" s="35"/>
      <c r="E516" s="36"/>
      <c r="F516" s="36"/>
      <c r="G516" s="37"/>
      <c r="H516" s="35"/>
      <c r="I516" s="35"/>
      <c r="J516" s="38"/>
      <c r="K516" s="39"/>
      <c r="L516" s="5"/>
      <c r="M516" s="5"/>
      <c r="N516" s="5"/>
      <c r="O516" s="5"/>
      <c r="P516" s="5"/>
      <c r="Q516" s="5"/>
      <c r="R516" s="5"/>
      <c r="S516" s="5"/>
      <c r="T516" s="5"/>
      <c r="U516" s="5"/>
      <c r="V516" s="5"/>
      <c r="W516" s="5"/>
      <c r="X516" s="5"/>
    </row>
    <row r="517" spans="1:24" ht="15.75" customHeight="1" x14ac:dyDescent="0.25">
      <c r="A517" s="34"/>
      <c r="B517" s="5"/>
      <c r="C517" s="5"/>
      <c r="D517" s="35"/>
      <c r="E517" s="36"/>
      <c r="F517" s="36"/>
      <c r="G517" s="37"/>
      <c r="H517" s="35"/>
      <c r="I517" s="35"/>
      <c r="J517" s="38"/>
      <c r="K517" s="39"/>
      <c r="L517" s="5"/>
      <c r="M517" s="5"/>
      <c r="N517" s="5"/>
      <c r="O517" s="5"/>
      <c r="P517" s="5"/>
      <c r="Q517" s="5"/>
      <c r="R517" s="5"/>
      <c r="S517" s="5"/>
      <c r="T517" s="5"/>
      <c r="U517" s="5"/>
      <c r="V517" s="5"/>
      <c r="W517" s="5"/>
      <c r="X517" s="5"/>
    </row>
    <row r="518" spans="1:24" ht="15.75" customHeight="1" x14ac:dyDescent="0.25">
      <c r="A518" s="34"/>
      <c r="B518" s="5"/>
      <c r="C518" s="5"/>
      <c r="D518" s="35"/>
      <c r="E518" s="36"/>
      <c r="F518" s="36"/>
      <c r="G518" s="37"/>
      <c r="H518" s="35"/>
      <c r="I518" s="35"/>
      <c r="J518" s="38"/>
      <c r="K518" s="39"/>
      <c r="L518" s="5"/>
      <c r="M518" s="5"/>
      <c r="N518" s="5"/>
      <c r="O518" s="5"/>
      <c r="P518" s="5"/>
      <c r="Q518" s="5"/>
      <c r="R518" s="5"/>
      <c r="S518" s="5"/>
      <c r="T518" s="5"/>
      <c r="U518" s="5"/>
      <c r="V518" s="5"/>
      <c r="W518" s="5"/>
      <c r="X518" s="5"/>
    </row>
    <row r="519" spans="1:24" ht="15.75" customHeight="1" x14ac:dyDescent="0.25">
      <c r="A519" s="34"/>
      <c r="B519" s="5"/>
      <c r="C519" s="5"/>
      <c r="D519" s="35"/>
      <c r="E519" s="36"/>
      <c r="F519" s="36"/>
      <c r="G519" s="37"/>
      <c r="H519" s="35"/>
      <c r="I519" s="35"/>
      <c r="J519" s="38"/>
      <c r="K519" s="39"/>
      <c r="L519" s="5"/>
      <c r="M519" s="5"/>
      <c r="N519" s="5"/>
      <c r="O519" s="5"/>
      <c r="P519" s="5"/>
      <c r="Q519" s="5"/>
      <c r="R519" s="5"/>
      <c r="S519" s="5"/>
      <c r="T519" s="5"/>
      <c r="U519" s="5"/>
      <c r="V519" s="5"/>
      <c r="W519" s="5"/>
      <c r="X519" s="5"/>
    </row>
    <row r="520" spans="1:24" ht="15.75" customHeight="1" x14ac:dyDescent="0.25">
      <c r="A520" s="34"/>
      <c r="B520" s="5"/>
      <c r="C520" s="5"/>
      <c r="D520" s="35"/>
      <c r="E520" s="36"/>
      <c r="F520" s="36"/>
      <c r="G520" s="37"/>
      <c r="H520" s="35"/>
      <c r="I520" s="35"/>
      <c r="J520" s="38"/>
      <c r="K520" s="39"/>
      <c r="L520" s="5"/>
      <c r="M520" s="5"/>
      <c r="N520" s="5"/>
      <c r="O520" s="5"/>
      <c r="P520" s="5"/>
      <c r="Q520" s="5"/>
      <c r="R520" s="5"/>
      <c r="S520" s="5"/>
      <c r="T520" s="5"/>
      <c r="U520" s="5"/>
      <c r="V520" s="5"/>
      <c r="W520" s="5"/>
      <c r="X520" s="5"/>
    </row>
    <row r="521" spans="1:24" ht="15.75" customHeight="1" x14ac:dyDescent="0.25">
      <c r="A521" s="34"/>
      <c r="B521" s="5"/>
      <c r="C521" s="5"/>
      <c r="D521" s="35"/>
      <c r="E521" s="36"/>
      <c r="F521" s="36"/>
      <c r="G521" s="37"/>
      <c r="H521" s="35"/>
      <c r="I521" s="35"/>
      <c r="J521" s="38"/>
      <c r="K521" s="39"/>
      <c r="L521" s="5"/>
      <c r="M521" s="5"/>
      <c r="N521" s="5"/>
      <c r="O521" s="5"/>
      <c r="P521" s="5"/>
      <c r="Q521" s="5"/>
      <c r="R521" s="5"/>
      <c r="S521" s="5"/>
      <c r="T521" s="5"/>
      <c r="U521" s="5"/>
      <c r="V521" s="5"/>
      <c r="W521" s="5"/>
      <c r="X521" s="5"/>
    </row>
    <row r="522" spans="1:24" ht="15.75" customHeight="1" x14ac:dyDescent="0.25">
      <c r="A522" s="34"/>
      <c r="B522" s="5"/>
      <c r="C522" s="5"/>
      <c r="D522" s="35"/>
      <c r="E522" s="36"/>
      <c r="F522" s="36"/>
      <c r="G522" s="37"/>
      <c r="H522" s="35"/>
      <c r="I522" s="35"/>
      <c r="J522" s="38"/>
      <c r="K522" s="39"/>
      <c r="L522" s="5"/>
      <c r="M522" s="5"/>
      <c r="N522" s="5"/>
      <c r="O522" s="5"/>
      <c r="P522" s="5"/>
      <c r="Q522" s="5"/>
      <c r="R522" s="5"/>
      <c r="S522" s="5"/>
      <c r="T522" s="5"/>
      <c r="U522" s="5"/>
      <c r="V522" s="5"/>
      <c r="W522" s="5"/>
      <c r="X522" s="5"/>
    </row>
    <row r="523" spans="1:24" ht="15.75" customHeight="1" x14ac:dyDescent="0.25">
      <c r="A523" s="34"/>
      <c r="B523" s="5"/>
      <c r="C523" s="5"/>
      <c r="D523" s="35"/>
      <c r="E523" s="36"/>
      <c r="F523" s="36"/>
      <c r="G523" s="37"/>
      <c r="H523" s="35"/>
      <c r="I523" s="35"/>
      <c r="J523" s="38"/>
      <c r="K523" s="39"/>
      <c r="L523" s="5"/>
      <c r="M523" s="5"/>
      <c r="N523" s="5"/>
      <c r="O523" s="5"/>
      <c r="P523" s="5"/>
      <c r="Q523" s="5"/>
      <c r="R523" s="5"/>
      <c r="S523" s="5"/>
      <c r="T523" s="5"/>
      <c r="U523" s="5"/>
      <c r="V523" s="5"/>
      <c r="W523" s="5"/>
      <c r="X523" s="5"/>
    </row>
    <row r="524" spans="1:24" ht="15.75" customHeight="1" x14ac:dyDescent="0.25">
      <c r="A524" s="34"/>
      <c r="B524" s="5"/>
      <c r="C524" s="5"/>
      <c r="D524" s="35"/>
      <c r="E524" s="36"/>
      <c r="F524" s="36"/>
      <c r="G524" s="37"/>
      <c r="H524" s="35"/>
      <c r="I524" s="35"/>
      <c r="J524" s="38"/>
      <c r="K524" s="39"/>
      <c r="L524" s="5"/>
      <c r="M524" s="5"/>
      <c r="N524" s="5"/>
      <c r="O524" s="5"/>
      <c r="P524" s="5"/>
      <c r="Q524" s="5"/>
      <c r="R524" s="5"/>
      <c r="S524" s="5"/>
      <c r="T524" s="5"/>
      <c r="U524" s="5"/>
      <c r="V524" s="5"/>
      <c r="W524" s="5"/>
      <c r="X524" s="5"/>
    </row>
    <row r="525" spans="1:24" ht="15.75" customHeight="1" x14ac:dyDescent="0.25">
      <c r="A525" s="34"/>
      <c r="B525" s="5"/>
      <c r="C525" s="5"/>
      <c r="D525" s="35"/>
      <c r="E525" s="36"/>
      <c r="F525" s="36"/>
      <c r="G525" s="37"/>
      <c r="H525" s="35"/>
      <c r="I525" s="35"/>
      <c r="J525" s="38"/>
      <c r="K525" s="39"/>
      <c r="L525" s="5"/>
      <c r="M525" s="5"/>
      <c r="N525" s="5"/>
      <c r="O525" s="5"/>
      <c r="P525" s="5"/>
      <c r="Q525" s="5"/>
      <c r="R525" s="5"/>
      <c r="S525" s="5"/>
      <c r="T525" s="5"/>
      <c r="U525" s="5"/>
      <c r="V525" s="5"/>
      <c r="W525" s="5"/>
      <c r="X525" s="5"/>
    </row>
    <row r="526" spans="1:24" ht="15.75" customHeight="1" x14ac:dyDescent="0.25">
      <c r="A526" s="34"/>
      <c r="B526" s="5"/>
      <c r="C526" s="5"/>
      <c r="D526" s="35"/>
      <c r="E526" s="36"/>
      <c r="F526" s="36"/>
      <c r="G526" s="37"/>
      <c r="H526" s="35"/>
      <c r="I526" s="35"/>
      <c r="J526" s="38"/>
      <c r="K526" s="39"/>
      <c r="L526" s="5"/>
      <c r="M526" s="5"/>
      <c r="N526" s="5"/>
      <c r="O526" s="5"/>
      <c r="P526" s="5"/>
      <c r="Q526" s="5"/>
      <c r="R526" s="5"/>
      <c r="S526" s="5"/>
      <c r="T526" s="5"/>
      <c r="U526" s="5"/>
      <c r="V526" s="5"/>
      <c r="W526" s="5"/>
      <c r="X526" s="5"/>
    </row>
    <row r="527" spans="1:24" ht="15.75" customHeight="1" x14ac:dyDescent="0.25">
      <c r="A527" s="34"/>
      <c r="B527" s="5"/>
      <c r="C527" s="5"/>
      <c r="D527" s="35"/>
      <c r="E527" s="36"/>
      <c r="F527" s="36"/>
      <c r="G527" s="37"/>
      <c r="H527" s="35"/>
      <c r="I527" s="35"/>
      <c r="J527" s="38"/>
      <c r="K527" s="39"/>
      <c r="L527" s="5"/>
      <c r="M527" s="5"/>
      <c r="N527" s="5"/>
      <c r="O527" s="5"/>
      <c r="P527" s="5"/>
      <c r="Q527" s="5"/>
      <c r="R527" s="5"/>
      <c r="S527" s="5"/>
      <c r="T527" s="5"/>
      <c r="U527" s="5"/>
      <c r="V527" s="5"/>
      <c r="W527" s="5"/>
      <c r="X527" s="5"/>
    </row>
    <row r="528" spans="1:24" ht="15.75" customHeight="1" x14ac:dyDescent="0.25">
      <c r="A528" s="34"/>
      <c r="B528" s="5"/>
      <c r="C528" s="5"/>
      <c r="D528" s="35"/>
      <c r="E528" s="36"/>
      <c r="F528" s="36"/>
      <c r="G528" s="37"/>
      <c r="H528" s="35"/>
      <c r="I528" s="35"/>
      <c r="J528" s="38"/>
      <c r="K528" s="39"/>
      <c r="L528" s="5"/>
      <c r="M528" s="5"/>
      <c r="N528" s="5"/>
      <c r="O528" s="5"/>
      <c r="P528" s="5"/>
      <c r="Q528" s="5"/>
      <c r="R528" s="5"/>
      <c r="S528" s="5"/>
      <c r="T528" s="5"/>
      <c r="U528" s="5"/>
      <c r="V528" s="5"/>
      <c r="W528" s="5"/>
      <c r="X528" s="5"/>
    </row>
    <row r="529" spans="1:24" ht="15.75" customHeight="1" x14ac:dyDescent="0.25">
      <c r="A529" s="34"/>
      <c r="B529" s="5"/>
      <c r="C529" s="5"/>
      <c r="D529" s="35"/>
      <c r="E529" s="36"/>
      <c r="F529" s="36"/>
      <c r="G529" s="37"/>
      <c r="H529" s="35"/>
      <c r="I529" s="35"/>
      <c r="J529" s="38"/>
      <c r="K529" s="39"/>
      <c r="L529" s="5"/>
      <c r="M529" s="5"/>
      <c r="N529" s="5"/>
      <c r="O529" s="5"/>
      <c r="P529" s="5"/>
      <c r="Q529" s="5"/>
      <c r="R529" s="5"/>
      <c r="S529" s="5"/>
      <c r="T529" s="5"/>
      <c r="U529" s="5"/>
      <c r="V529" s="5"/>
      <c r="W529" s="5"/>
      <c r="X529" s="5"/>
    </row>
    <row r="530" spans="1:24" ht="15.75" customHeight="1" x14ac:dyDescent="0.25">
      <c r="A530" s="34"/>
      <c r="B530" s="5"/>
      <c r="C530" s="5"/>
      <c r="D530" s="35"/>
      <c r="E530" s="36"/>
      <c r="F530" s="36"/>
      <c r="G530" s="37"/>
      <c r="H530" s="35"/>
      <c r="I530" s="35"/>
      <c r="J530" s="38"/>
      <c r="K530" s="39"/>
      <c r="L530" s="5"/>
      <c r="M530" s="5"/>
      <c r="N530" s="5"/>
      <c r="O530" s="5"/>
      <c r="P530" s="5"/>
      <c r="Q530" s="5"/>
      <c r="R530" s="5"/>
      <c r="S530" s="5"/>
      <c r="T530" s="5"/>
      <c r="U530" s="5"/>
      <c r="V530" s="5"/>
      <c r="W530" s="5"/>
      <c r="X530" s="5"/>
    </row>
    <row r="531" spans="1:24" ht="15.75" customHeight="1" x14ac:dyDescent="0.25">
      <c r="A531" s="34"/>
      <c r="B531" s="5"/>
      <c r="C531" s="5"/>
      <c r="D531" s="35"/>
      <c r="E531" s="36"/>
      <c r="F531" s="36"/>
      <c r="G531" s="37"/>
      <c r="H531" s="35"/>
      <c r="I531" s="35"/>
      <c r="J531" s="38"/>
      <c r="K531" s="39"/>
      <c r="L531" s="5"/>
      <c r="M531" s="5"/>
      <c r="N531" s="5"/>
      <c r="O531" s="5"/>
      <c r="P531" s="5"/>
      <c r="Q531" s="5"/>
      <c r="R531" s="5"/>
      <c r="S531" s="5"/>
      <c r="T531" s="5"/>
      <c r="U531" s="5"/>
      <c r="V531" s="5"/>
      <c r="W531" s="5"/>
      <c r="X531" s="5"/>
    </row>
    <row r="532" spans="1:24" ht="15.75" customHeight="1" x14ac:dyDescent="0.25">
      <c r="A532" s="34"/>
      <c r="B532" s="5"/>
      <c r="C532" s="5"/>
      <c r="D532" s="35"/>
      <c r="E532" s="36"/>
      <c r="F532" s="36"/>
      <c r="G532" s="37"/>
      <c r="H532" s="35"/>
      <c r="I532" s="35"/>
      <c r="J532" s="38"/>
      <c r="K532" s="39"/>
      <c r="L532" s="5"/>
      <c r="M532" s="5"/>
      <c r="N532" s="5"/>
      <c r="O532" s="5"/>
      <c r="P532" s="5"/>
      <c r="Q532" s="5"/>
      <c r="R532" s="5"/>
      <c r="S532" s="5"/>
      <c r="T532" s="5"/>
      <c r="U532" s="5"/>
      <c r="V532" s="5"/>
      <c r="W532" s="5"/>
      <c r="X532" s="5"/>
    </row>
    <row r="533" spans="1:24" ht="15.75" customHeight="1" x14ac:dyDescent="0.25">
      <c r="A533" s="34"/>
      <c r="B533" s="5"/>
      <c r="C533" s="5"/>
      <c r="D533" s="35"/>
      <c r="E533" s="36"/>
      <c r="F533" s="36"/>
      <c r="G533" s="37"/>
      <c r="H533" s="35"/>
      <c r="I533" s="35"/>
      <c r="J533" s="38"/>
      <c r="K533" s="39"/>
      <c r="L533" s="5"/>
      <c r="M533" s="5"/>
      <c r="N533" s="5"/>
      <c r="O533" s="5"/>
      <c r="P533" s="5"/>
      <c r="Q533" s="5"/>
      <c r="R533" s="5"/>
      <c r="S533" s="5"/>
      <c r="T533" s="5"/>
      <c r="U533" s="5"/>
      <c r="V533" s="5"/>
      <c r="W533" s="5"/>
      <c r="X533" s="5"/>
    </row>
    <row r="534" spans="1:24" ht="15.75" customHeight="1" x14ac:dyDescent="0.25">
      <c r="A534" s="34"/>
      <c r="B534" s="5"/>
      <c r="C534" s="5"/>
      <c r="D534" s="35"/>
      <c r="E534" s="36"/>
      <c r="F534" s="36"/>
      <c r="G534" s="37"/>
      <c r="H534" s="35"/>
      <c r="I534" s="35"/>
      <c r="J534" s="38"/>
      <c r="K534" s="39"/>
      <c r="L534" s="5"/>
      <c r="M534" s="5"/>
      <c r="N534" s="5"/>
      <c r="O534" s="5"/>
      <c r="P534" s="5"/>
      <c r="Q534" s="5"/>
      <c r="R534" s="5"/>
      <c r="S534" s="5"/>
      <c r="T534" s="5"/>
      <c r="U534" s="5"/>
      <c r="V534" s="5"/>
      <c r="W534" s="5"/>
      <c r="X534" s="5"/>
    </row>
    <row r="535" spans="1:24" ht="15.75" customHeight="1" x14ac:dyDescent="0.25">
      <c r="A535" s="34"/>
      <c r="B535" s="5"/>
      <c r="C535" s="5"/>
      <c r="D535" s="35"/>
      <c r="E535" s="36"/>
      <c r="F535" s="36"/>
      <c r="G535" s="37"/>
      <c r="H535" s="35"/>
      <c r="I535" s="35"/>
      <c r="J535" s="38"/>
      <c r="K535" s="39"/>
      <c r="L535" s="5"/>
      <c r="M535" s="5"/>
      <c r="N535" s="5"/>
      <c r="O535" s="5"/>
      <c r="P535" s="5"/>
      <c r="Q535" s="5"/>
      <c r="R535" s="5"/>
      <c r="S535" s="5"/>
      <c r="T535" s="5"/>
      <c r="U535" s="5"/>
      <c r="V535" s="5"/>
      <c r="W535" s="5"/>
      <c r="X535" s="5"/>
    </row>
    <row r="536" spans="1:24" ht="15.75" customHeight="1" x14ac:dyDescent="0.25">
      <c r="A536" s="34"/>
      <c r="B536" s="5"/>
      <c r="C536" s="5"/>
      <c r="D536" s="35"/>
      <c r="E536" s="36"/>
      <c r="F536" s="36"/>
      <c r="G536" s="37"/>
      <c r="H536" s="35"/>
      <c r="I536" s="35"/>
      <c r="J536" s="38"/>
      <c r="K536" s="39"/>
      <c r="L536" s="5"/>
      <c r="M536" s="5"/>
      <c r="N536" s="5"/>
      <c r="O536" s="5"/>
      <c r="P536" s="5"/>
      <c r="Q536" s="5"/>
      <c r="R536" s="5"/>
      <c r="S536" s="5"/>
      <c r="T536" s="5"/>
      <c r="U536" s="5"/>
      <c r="V536" s="5"/>
      <c r="W536" s="5"/>
      <c r="X536" s="5"/>
    </row>
    <row r="537" spans="1:24" ht="15.75" customHeight="1" x14ac:dyDescent="0.25">
      <c r="A537" s="34"/>
      <c r="B537" s="5"/>
      <c r="C537" s="5"/>
      <c r="D537" s="35"/>
      <c r="E537" s="36"/>
      <c r="F537" s="36"/>
      <c r="G537" s="37"/>
      <c r="H537" s="35"/>
      <c r="I537" s="35"/>
      <c r="J537" s="38"/>
      <c r="K537" s="39"/>
      <c r="L537" s="5"/>
      <c r="M537" s="5"/>
      <c r="N537" s="5"/>
      <c r="O537" s="5"/>
      <c r="P537" s="5"/>
      <c r="Q537" s="5"/>
      <c r="R537" s="5"/>
      <c r="S537" s="5"/>
      <c r="T537" s="5"/>
      <c r="U537" s="5"/>
      <c r="V537" s="5"/>
      <c r="W537" s="5"/>
      <c r="X537" s="5"/>
    </row>
    <row r="538" spans="1:24" ht="15.75" customHeight="1" x14ac:dyDescent="0.25">
      <c r="A538" s="34"/>
      <c r="B538" s="5"/>
      <c r="C538" s="5"/>
      <c r="D538" s="35"/>
      <c r="E538" s="36"/>
      <c r="F538" s="36"/>
      <c r="G538" s="37"/>
      <c r="H538" s="35"/>
      <c r="I538" s="35"/>
      <c r="J538" s="38"/>
      <c r="K538" s="39"/>
      <c r="L538" s="5"/>
      <c r="M538" s="5"/>
      <c r="N538" s="5"/>
      <c r="O538" s="5"/>
      <c r="P538" s="5"/>
      <c r="Q538" s="5"/>
      <c r="R538" s="5"/>
      <c r="S538" s="5"/>
      <c r="T538" s="5"/>
      <c r="U538" s="5"/>
      <c r="V538" s="5"/>
      <c r="W538" s="5"/>
      <c r="X538" s="5"/>
    </row>
    <row r="539" spans="1:24" ht="15.75" customHeight="1" x14ac:dyDescent="0.25">
      <c r="A539" s="34"/>
      <c r="B539" s="5"/>
      <c r="C539" s="5"/>
      <c r="D539" s="35"/>
      <c r="E539" s="36"/>
      <c r="F539" s="36"/>
      <c r="G539" s="37"/>
      <c r="H539" s="35"/>
      <c r="I539" s="35"/>
      <c r="J539" s="38"/>
      <c r="K539" s="39"/>
      <c r="L539" s="5"/>
      <c r="M539" s="5"/>
      <c r="N539" s="5"/>
      <c r="O539" s="5"/>
      <c r="P539" s="5"/>
      <c r="Q539" s="5"/>
      <c r="R539" s="5"/>
      <c r="S539" s="5"/>
      <c r="T539" s="5"/>
      <c r="U539" s="5"/>
      <c r="V539" s="5"/>
      <c r="W539" s="5"/>
      <c r="X539" s="5"/>
    </row>
    <row r="540" spans="1:24" ht="15.75" customHeight="1" x14ac:dyDescent="0.25">
      <c r="A540" s="34"/>
      <c r="B540" s="5"/>
      <c r="C540" s="5"/>
      <c r="D540" s="35"/>
      <c r="E540" s="36"/>
      <c r="F540" s="36"/>
      <c r="G540" s="37"/>
      <c r="H540" s="35"/>
      <c r="I540" s="35"/>
      <c r="J540" s="38"/>
      <c r="K540" s="39"/>
      <c r="L540" s="5"/>
      <c r="M540" s="5"/>
      <c r="N540" s="5"/>
      <c r="O540" s="5"/>
      <c r="P540" s="5"/>
      <c r="Q540" s="5"/>
      <c r="R540" s="5"/>
      <c r="S540" s="5"/>
      <c r="T540" s="5"/>
      <c r="U540" s="5"/>
      <c r="V540" s="5"/>
      <c r="W540" s="5"/>
      <c r="X540" s="5"/>
    </row>
    <row r="541" spans="1:24" ht="15.75" customHeight="1" x14ac:dyDescent="0.25">
      <c r="A541" s="34"/>
      <c r="B541" s="5"/>
      <c r="C541" s="5"/>
      <c r="D541" s="35"/>
      <c r="E541" s="36"/>
      <c r="F541" s="36"/>
      <c r="G541" s="37"/>
      <c r="H541" s="35"/>
      <c r="I541" s="35"/>
      <c r="J541" s="38"/>
      <c r="K541" s="39"/>
      <c r="L541" s="5"/>
      <c r="M541" s="5"/>
      <c r="N541" s="5"/>
      <c r="O541" s="5"/>
      <c r="P541" s="5"/>
      <c r="Q541" s="5"/>
      <c r="R541" s="5"/>
      <c r="S541" s="5"/>
      <c r="T541" s="5"/>
      <c r="U541" s="5"/>
      <c r="V541" s="5"/>
      <c r="W541" s="5"/>
      <c r="X541" s="5"/>
    </row>
    <row r="542" spans="1:24" ht="15.75" customHeight="1" x14ac:dyDescent="0.25">
      <c r="A542" s="34"/>
      <c r="B542" s="5"/>
      <c r="C542" s="5"/>
      <c r="D542" s="35"/>
      <c r="E542" s="36"/>
      <c r="F542" s="36"/>
      <c r="G542" s="37"/>
      <c r="H542" s="35"/>
      <c r="I542" s="35"/>
      <c r="J542" s="38"/>
      <c r="K542" s="39"/>
      <c r="L542" s="5"/>
      <c r="M542" s="5"/>
      <c r="N542" s="5"/>
      <c r="O542" s="5"/>
      <c r="P542" s="5"/>
      <c r="Q542" s="5"/>
      <c r="R542" s="5"/>
      <c r="S542" s="5"/>
      <c r="T542" s="5"/>
      <c r="U542" s="5"/>
      <c r="V542" s="5"/>
      <c r="W542" s="5"/>
      <c r="X542" s="5"/>
    </row>
    <row r="543" spans="1:24" ht="15.75" customHeight="1" x14ac:dyDescent="0.25">
      <c r="A543" s="34"/>
      <c r="B543" s="5"/>
      <c r="C543" s="5"/>
      <c r="D543" s="35"/>
      <c r="E543" s="36"/>
      <c r="F543" s="36"/>
      <c r="G543" s="37"/>
      <c r="H543" s="35"/>
      <c r="I543" s="35"/>
      <c r="J543" s="38"/>
      <c r="K543" s="39"/>
      <c r="L543" s="5"/>
      <c r="M543" s="5"/>
      <c r="N543" s="5"/>
      <c r="O543" s="5"/>
      <c r="P543" s="5"/>
      <c r="Q543" s="5"/>
      <c r="R543" s="5"/>
      <c r="S543" s="5"/>
      <c r="T543" s="5"/>
      <c r="U543" s="5"/>
      <c r="V543" s="5"/>
      <c r="W543" s="5"/>
      <c r="X543" s="5"/>
    </row>
    <row r="544" spans="1:24" ht="15.75" customHeight="1" x14ac:dyDescent="0.25">
      <c r="A544" s="34"/>
      <c r="B544" s="5"/>
      <c r="C544" s="5"/>
      <c r="D544" s="35"/>
      <c r="E544" s="36"/>
      <c r="F544" s="36"/>
      <c r="G544" s="37"/>
      <c r="H544" s="35"/>
      <c r="I544" s="35"/>
      <c r="J544" s="38"/>
      <c r="K544" s="39"/>
      <c r="L544" s="5"/>
      <c r="M544" s="5"/>
      <c r="N544" s="5"/>
      <c r="O544" s="5"/>
      <c r="P544" s="5"/>
      <c r="Q544" s="5"/>
      <c r="R544" s="5"/>
      <c r="S544" s="5"/>
      <c r="T544" s="5"/>
      <c r="U544" s="5"/>
      <c r="V544" s="5"/>
      <c r="W544" s="5"/>
      <c r="X544" s="5"/>
    </row>
    <row r="545" spans="1:24" ht="15.75" customHeight="1" x14ac:dyDescent="0.25">
      <c r="A545" s="34"/>
      <c r="B545" s="5"/>
      <c r="C545" s="5"/>
      <c r="D545" s="35"/>
      <c r="E545" s="36"/>
      <c r="F545" s="36"/>
      <c r="G545" s="37"/>
      <c r="H545" s="35"/>
      <c r="I545" s="35"/>
      <c r="J545" s="38"/>
      <c r="K545" s="39"/>
      <c r="L545" s="5"/>
      <c r="M545" s="5"/>
      <c r="N545" s="5"/>
      <c r="O545" s="5"/>
      <c r="P545" s="5"/>
      <c r="Q545" s="5"/>
      <c r="R545" s="5"/>
      <c r="S545" s="5"/>
      <c r="T545" s="5"/>
      <c r="U545" s="5"/>
      <c r="V545" s="5"/>
      <c r="W545" s="5"/>
      <c r="X545" s="5"/>
    </row>
    <row r="546" spans="1:24" ht="15.75" customHeight="1" x14ac:dyDescent="0.25">
      <c r="A546" s="34"/>
      <c r="B546" s="5"/>
      <c r="C546" s="5"/>
      <c r="D546" s="35"/>
      <c r="E546" s="36"/>
      <c r="F546" s="36"/>
      <c r="G546" s="37"/>
      <c r="H546" s="35"/>
      <c r="I546" s="35"/>
      <c r="J546" s="38"/>
      <c r="K546" s="39"/>
      <c r="L546" s="5"/>
      <c r="M546" s="5"/>
      <c r="N546" s="5"/>
      <c r="O546" s="5"/>
      <c r="P546" s="5"/>
      <c r="Q546" s="5"/>
      <c r="R546" s="5"/>
      <c r="S546" s="5"/>
      <c r="T546" s="5"/>
      <c r="U546" s="5"/>
      <c r="V546" s="5"/>
      <c r="W546" s="5"/>
      <c r="X546" s="5"/>
    </row>
    <row r="547" spans="1:24" ht="15.75" customHeight="1" x14ac:dyDescent="0.25">
      <c r="A547" s="34"/>
      <c r="B547" s="5"/>
      <c r="C547" s="5"/>
      <c r="D547" s="35"/>
      <c r="E547" s="36"/>
      <c r="F547" s="36"/>
      <c r="G547" s="37"/>
      <c r="H547" s="35"/>
      <c r="I547" s="35"/>
      <c r="J547" s="38"/>
      <c r="K547" s="39"/>
      <c r="L547" s="5"/>
      <c r="M547" s="5"/>
      <c r="N547" s="5"/>
      <c r="O547" s="5"/>
      <c r="P547" s="5"/>
      <c r="Q547" s="5"/>
      <c r="R547" s="5"/>
      <c r="S547" s="5"/>
      <c r="T547" s="5"/>
      <c r="U547" s="5"/>
      <c r="V547" s="5"/>
      <c r="W547" s="5"/>
      <c r="X547" s="5"/>
    </row>
    <row r="548" spans="1:24" ht="15.75" customHeight="1" x14ac:dyDescent="0.25">
      <c r="A548" s="34"/>
      <c r="B548" s="5"/>
      <c r="C548" s="5"/>
      <c r="D548" s="35"/>
      <c r="E548" s="36"/>
      <c r="F548" s="36"/>
      <c r="G548" s="37"/>
      <c r="H548" s="35"/>
      <c r="I548" s="35"/>
      <c r="J548" s="38"/>
      <c r="K548" s="39"/>
      <c r="L548" s="5"/>
      <c r="M548" s="5"/>
      <c r="N548" s="5"/>
      <c r="O548" s="5"/>
      <c r="P548" s="5"/>
      <c r="Q548" s="5"/>
      <c r="R548" s="5"/>
      <c r="S548" s="5"/>
      <c r="T548" s="5"/>
      <c r="U548" s="5"/>
      <c r="V548" s="5"/>
      <c r="W548" s="5"/>
      <c r="X548" s="5"/>
    </row>
    <row r="549" spans="1:24" ht="15.75" customHeight="1" x14ac:dyDescent="0.25">
      <c r="A549" s="34"/>
      <c r="B549" s="5"/>
      <c r="C549" s="5"/>
      <c r="D549" s="35"/>
      <c r="E549" s="36"/>
      <c r="F549" s="36"/>
      <c r="G549" s="37"/>
      <c r="H549" s="35"/>
      <c r="I549" s="35"/>
      <c r="J549" s="38"/>
      <c r="K549" s="39"/>
      <c r="L549" s="5"/>
      <c r="M549" s="5"/>
      <c r="N549" s="5"/>
      <c r="O549" s="5"/>
      <c r="P549" s="5"/>
      <c r="Q549" s="5"/>
      <c r="R549" s="5"/>
      <c r="S549" s="5"/>
      <c r="T549" s="5"/>
      <c r="U549" s="5"/>
      <c r="V549" s="5"/>
      <c r="W549" s="5"/>
      <c r="X549" s="5"/>
    </row>
    <row r="550" spans="1:24" ht="15.75" customHeight="1" x14ac:dyDescent="0.25">
      <c r="A550" s="34"/>
      <c r="B550" s="5"/>
      <c r="C550" s="5"/>
      <c r="D550" s="35"/>
      <c r="E550" s="36"/>
      <c r="F550" s="36"/>
      <c r="G550" s="37"/>
      <c r="H550" s="35"/>
      <c r="I550" s="35"/>
      <c r="J550" s="38"/>
      <c r="K550" s="39"/>
      <c r="L550" s="5"/>
      <c r="M550" s="5"/>
      <c r="N550" s="5"/>
      <c r="O550" s="5"/>
      <c r="P550" s="5"/>
      <c r="Q550" s="5"/>
      <c r="R550" s="5"/>
      <c r="S550" s="5"/>
      <c r="T550" s="5"/>
      <c r="U550" s="5"/>
      <c r="V550" s="5"/>
      <c r="W550" s="5"/>
      <c r="X550" s="5"/>
    </row>
    <row r="551" spans="1:24" ht="15.75" customHeight="1" x14ac:dyDescent="0.25">
      <c r="A551" s="34"/>
      <c r="B551" s="5"/>
      <c r="C551" s="5"/>
      <c r="D551" s="35"/>
      <c r="E551" s="36"/>
      <c r="F551" s="36"/>
      <c r="G551" s="37"/>
      <c r="H551" s="35"/>
      <c r="I551" s="35"/>
      <c r="J551" s="38"/>
      <c r="K551" s="39"/>
      <c r="L551" s="5"/>
      <c r="M551" s="5"/>
      <c r="N551" s="5"/>
      <c r="O551" s="5"/>
      <c r="P551" s="5"/>
      <c r="Q551" s="5"/>
      <c r="R551" s="5"/>
      <c r="S551" s="5"/>
      <c r="T551" s="5"/>
      <c r="U551" s="5"/>
      <c r="V551" s="5"/>
      <c r="W551" s="5"/>
      <c r="X551" s="5"/>
    </row>
    <row r="552" spans="1:24" ht="15.75" customHeight="1" x14ac:dyDescent="0.25">
      <c r="A552" s="34"/>
      <c r="B552" s="5"/>
      <c r="C552" s="5"/>
      <c r="D552" s="35"/>
      <c r="E552" s="36"/>
      <c r="F552" s="36"/>
      <c r="G552" s="37"/>
      <c r="H552" s="35"/>
      <c r="I552" s="35"/>
      <c r="J552" s="38"/>
      <c r="K552" s="39"/>
      <c r="L552" s="5"/>
      <c r="M552" s="5"/>
      <c r="N552" s="5"/>
      <c r="O552" s="5"/>
      <c r="P552" s="5"/>
      <c r="Q552" s="5"/>
      <c r="R552" s="5"/>
      <c r="S552" s="5"/>
      <c r="T552" s="5"/>
      <c r="U552" s="5"/>
      <c r="V552" s="5"/>
      <c r="W552" s="5"/>
      <c r="X552" s="5"/>
    </row>
    <row r="553" spans="1:24" ht="15.75" customHeight="1" x14ac:dyDescent="0.25">
      <c r="A553" s="34"/>
      <c r="B553" s="5"/>
      <c r="C553" s="5"/>
      <c r="D553" s="35"/>
      <c r="E553" s="36"/>
      <c r="F553" s="36"/>
      <c r="G553" s="37"/>
      <c r="H553" s="35"/>
      <c r="I553" s="35"/>
      <c r="J553" s="38"/>
      <c r="K553" s="39"/>
      <c r="L553" s="5"/>
      <c r="M553" s="5"/>
      <c r="N553" s="5"/>
      <c r="O553" s="5"/>
      <c r="P553" s="5"/>
      <c r="Q553" s="5"/>
      <c r="R553" s="5"/>
      <c r="S553" s="5"/>
      <c r="T553" s="5"/>
      <c r="U553" s="5"/>
      <c r="V553" s="5"/>
      <c r="W553" s="5"/>
      <c r="X553" s="5"/>
    </row>
    <row r="554" spans="1:24" ht="15.75" customHeight="1" x14ac:dyDescent="0.25">
      <c r="A554" s="34"/>
      <c r="B554" s="5"/>
      <c r="C554" s="5"/>
      <c r="D554" s="35"/>
      <c r="E554" s="36"/>
      <c r="F554" s="36"/>
      <c r="G554" s="37"/>
      <c r="H554" s="35"/>
      <c r="I554" s="35"/>
      <c r="J554" s="38"/>
      <c r="K554" s="39"/>
      <c r="L554" s="5"/>
      <c r="M554" s="5"/>
      <c r="N554" s="5"/>
      <c r="O554" s="5"/>
      <c r="P554" s="5"/>
      <c r="Q554" s="5"/>
      <c r="R554" s="5"/>
      <c r="S554" s="5"/>
      <c r="T554" s="5"/>
      <c r="U554" s="5"/>
      <c r="V554" s="5"/>
      <c r="W554" s="5"/>
      <c r="X554" s="5"/>
    </row>
    <row r="555" spans="1:24" ht="15.75" customHeight="1" x14ac:dyDescent="0.25">
      <c r="A555" s="34"/>
      <c r="B555" s="5"/>
      <c r="C555" s="5"/>
      <c r="D555" s="35"/>
      <c r="E555" s="36"/>
      <c r="F555" s="36"/>
      <c r="G555" s="37"/>
      <c r="H555" s="35"/>
      <c r="I555" s="35"/>
      <c r="J555" s="38"/>
      <c r="K555" s="39"/>
      <c r="L555" s="5"/>
      <c r="M555" s="5"/>
      <c r="N555" s="5"/>
      <c r="O555" s="5"/>
      <c r="P555" s="5"/>
      <c r="Q555" s="5"/>
      <c r="R555" s="5"/>
      <c r="S555" s="5"/>
      <c r="T555" s="5"/>
      <c r="U555" s="5"/>
      <c r="V555" s="5"/>
      <c r="W555" s="5"/>
      <c r="X555" s="5"/>
    </row>
    <row r="556" spans="1:24" ht="15.75" customHeight="1" x14ac:dyDescent="0.25">
      <c r="A556" s="34"/>
      <c r="B556" s="5"/>
      <c r="C556" s="5"/>
      <c r="D556" s="35"/>
      <c r="E556" s="36"/>
      <c r="F556" s="36"/>
      <c r="G556" s="37"/>
      <c r="H556" s="35"/>
      <c r="I556" s="35"/>
      <c r="J556" s="38"/>
      <c r="K556" s="39"/>
      <c r="L556" s="5"/>
      <c r="M556" s="5"/>
      <c r="N556" s="5"/>
      <c r="O556" s="5"/>
      <c r="P556" s="5"/>
      <c r="Q556" s="5"/>
      <c r="R556" s="5"/>
      <c r="S556" s="5"/>
      <c r="T556" s="5"/>
      <c r="U556" s="5"/>
      <c r="V556" s="5"/>
      <c r="W556" s="5"/>
      <c r="X556" s="5"/>
    </row>
    <row r="557" spans="1:24" ht="15.75" customHeight="1" x14ac:dyDescent="0.25">
      <c r="A557" s="34"/>
      <c r="B557" s="5"/>
      <c r="C557" s="5"/>
      <c r="D557" s="35"/>
      <c r="E557" s="36"/>
      <c r="F557" s="36"/>
      <c r="G557" s="37"/>
      <c r="H557" s="35"/>
      <c r="I557" s="35"/>
      <c r="J557" s="38"/>
      <c r="K557" s="39"/>
      <c r="L557" s="5"/>
      <c r="M557" s="5"/>
      <c r="N557" s="5"/>
      <c r="O557" s="5"/>
      <c r="P557" s="5"/>
      <c r="Q557" s="5"/>
      <c r="R557" s="5"/>
      <c r="S557" s="5"/>
      <c r="T557" s="5"/>
      <c r="U557" s="5"/>
      <c r="V557" s="5"/>
      <c r="W557" s="5"/>
      <c r="X557" s="5"/>
    </row>
    <row r="558" spans="1:24" ht="15.75" customHeight="1" x14ac:dyDescent="0.25">
      <c r="A558" s="34"/>
      <c r="B558" s="5"/>
      <c r="C558" s="5"/>
      <c r="D558" s="35"/>
      <c r="E558" s="36"/>
      <c r="F558" s="36"/>
      <c r="G558" s="37"/>
      <c r="H558" s="35"/>
      <c r="I558" s="35"/>
      <c r="J558" s="38"/>
      <c r="K558" s="39"/>
      <c r="L558" s="5"/>
      <c r="M558" s="5"/>
      <c r="N558" s="5"/>
      <c r="O558" s="5"/>
      <c r="P558" s="5"/>
      <c r="Q558" s="5"/>
      <c r="R558" s="5"/>
      <c r="S558" s="5"/>
      <c r="T558" s="5"/>
      <c r="U558" s="5"/>
      <c r="V558" s="5"/>
      <c r="W558" s="5"/>
      <c r="X558" s="5"/>
    </row>
    <row r="559" spans="1:24" ht="15.75" customHeight="1" x14ac:dyDescent="0.25">
      <c r="A559" s="34"/>
      <c r="B559" s="5"/>
      <c r="C559" s="5"/>
      <c r="D559" s="35"/>
      <c r="E559" s="36"/>
      <c r="F559" s="36"/>
      <c r="G559" s="37"/>
      <c r="H559" s="35"/>
      <c r="I559" s="35"/>
      <c r="J559" s="38"/>
      <c r="K559" s="39"/>
      <c r="L559" s="5"/>
      <c r="M559" s="5"/>
      <c r="N559" s="5"/>
      <c r="O559" s="5"/>
      <c r="P559" s="5"/>
      <c r="Q559" s="5"/>
      <c r="R559" s="5"/>
      <c r="S559" s="5"/>
      <c r="T559" s="5"/>
      <c r="U559" s="5"/>
      <c r="V559" s="5"/>
      <c r="W559" s="5"/>
      <c r="X559" s="5"/>
    </row>
    <row r="560" spans="1:24" ht="15.75" customHeight="1" x14ac:dyDescent="0.25">
      <c r="A560" s="34"/>
      <c r="B560" s="5"/>
      <c r="C560" s="5"/>
      <c r="D560" s="35"/>
      <c r="E560" s="36"/>
      <c r="F560" s="36"/>
      <c r="G560" s="37"/>
      <c r="H560" s="35"/>
      <c r="I560" s="35"/>
      <c r="J560" s="38"/>
      <c r="K560" s="39"/>
      <c r="L560" s="5"/>
      <c r="M560" s="5"/>
      <c r="N560" s="5"/>
      <c r="O560" s="5"/>
      <c r="P560" s="5"/>
      <c r="Q560" s="5"/>
      <c r="R560" s="5"/>
      <c r="S560" s="5"/>
      <c r="T560" s="5"/>
      <c r="U560" s="5"/>
      <c r="V560" s="5"/>
      <c r="W560" s="5"/>
      <c r="X560" s="5"/>
    </row>
    <row r="561" spans="1:24" ht="15.75" customHeight="1" x14ac:dyDescent="0.25">
      <c r="A561" s="34"/>
      <c r="B561" s="5"/>
      <c r="C561" s="5"/>
      <c r="D561" s="35"/>
      <c r="E561" s="36"/>
      <c r="F561" s="36"/>
      <c r="G561" s="37"/>
      <c r="H561" s="35"/>
      <c r="I561" s="35"/>
      <c r="J561" s="38"/>
      <c r="K561" s="39"/>
      <c r="L561" s="5"/>
      <c r="M561" s="5"/>
      <c r="N561" s="5"/>
      <c r="O561" s="5"/>
      <c r="P561" s="5"/>
      <c r="Q561" s="5"/>
      <c r="R561" s="5"/>
      <c r="S561" s="5"/>
      <c r="T561" s="5"/>
      <c r="U561" s="5"/>
      <c r="V561" s="5"/>
      <c r="W561" s="5"/>
      <c r="X561" s="5"/>
    </row>
    <row r="562" spans="1:24" ht="15.75" customHeight="1" x14ac:dyDescent="0.25">
      <c r="A562" s="34"/>
      <c r="B562" s="5"/>
      <c r="C562" s="5"/>
      <c r="D562" s="35"/>
      <c r="E562" s="36"/>
      <c r="F562" s="36"/>
      <c r="G562" s="37"/>
      <c r="H562" s="35"/>
      <c r="I562" s="35"/>
      <c r="J562" s="38"/>
      <c r="K562" s="39"/>
      <c r="L562" s="5"/>
      <c r="M562" s="5"/>
      <c r="N562" s="5"/>
      <c r="O562" s="5"/>
      <c r="P562" s="5"/>
      <c r="Q562" s="5"/>
      <c r="R562" s="5"/>
      <c r="S562" s="5"/>
      <c r="T562" s="5"/>
      <c r="U562" s="5"/>
      <c r="V562" s="5"/>
      <c r="W562" s="5"/>
      <c r="X562" s="5"/>
    </row>
    <row r="563" spans="1:24" ht="15.75" customHeight="1" x14ac:dyDescent="0.25">
      <c r="A563" s="34"/>
      <c r="B563" s="5"/>
      <c r="C563" s="5"/>
      <c r="D563" s="35"/>
      <c r="E563" s="36"/>
      <c r="F563" s="36"/>
      <c r="G563" s="37"/>
      <c r="H563" s="35"/>
      <c r="I563" s="35"/>
      <c r="J563" s="38"/>
      <c r="K563" s="39"/>
      <c r="L563" s="5"/>
      <c r="M563" s="5"/>
      <c r="N563" s="5"/>
      <c r="O563" s="5"/>
      <c r="P563" s="5"/>
      <c r="Q563" s="5"/>
      <c r="R563" s="5"/>
      <c r="S563" s="5"/>
      <c r="T563" s="5"/>
      <c r="U563" s="5"/>
      <c r="V563" s="5"/>
      <c r="W563" s="5"/>
      <c r="X563" s="5"/>
    </row>
    <row r="564" spans="1:24" ht="15.75" customHeight="1" x14ac:dyDescent="0.25">
      <c r="A564" s="34"/>
      <c r="B564" s="5"/>
      <c r="C564" s="5"/>
      <c r="D564" s="35"/>
      <c r="E564" s="36"/>
      <c r="F564" s="36"/>
      <c r="G564" s="37"/>
      <c r="H564" s="35"/>
      <c r="I564" s="35"/>
      <c r="J564" s="38"/>
      <c r="K564" s="39"/>
      <c r="L564" s="5"/>
      <c r="M564" s="5"/>
      <c r="N564" s="5"/>
      <c r="O564" s="5"/>
      <c r="P564" s="5"/>
      <c r="Q564" s="5"/>
      <c r="R564" s="5"/>
      <c r="S564" s="5"/>
      <c r="T564" s="5"/>
      <c r="U564" s="5"/>
      <c r="V564" s="5"/>
      <c r="W564" s="5"/>
      <c r="X564" s="5"/>
    </row>
    <row r="565" spans="1:24" ht="15.75" customHeight="1" x14ac:dyDescent="0.25">
      <c r="A565" s="34"/>
      <c r="B565" s="5"/>
      <c r="C565" s="5"/>
      <c r="D565" s="35"/>
      <c r="E565" s="36"/>
      <c r="F565" s="36"/>
      <c r="G565" s="37"/>
      <c r="H565" s="35"/>
      <c r="I565" s="35"/>
      <c r="J565" s="38"/>
      <c r="K565" s="39"/>
      <c r="L565" s="5"/>
      <c r="M565" s="5"/>
      <c r="N565" s="5"/>
      <c r="O565" s="5"/>
      <c r="P565" s="5"/>
      <c r="Q565" s="5"/>
      <c r="R565" s="5"/>
      <c r="S565" s="5"/>
      <c r="T565" s="5"/>
      <c r="U565" s="5"/>
      <c r="V565" s="5"/>
      <c r="W565" s="5"/>
      <c r="X565" s="5"/>
    </row>
    <row r="566" spans="1:24" ht="15.75" customHeight="1" x14ac:dyDescent="0.25">
      <c r="A566" s="34"/>
      <c r="B566" s="5"/>
      <c r="C566" s="5"/>
      <c r="D566" s="35"/>
      <c r="E566" s="36"/>
      <c r="F566" s="36"/>
      <c r="G566" s="37"/>
      <c r="H566" s="35"/>
      <c r="I566" s="35"/>
      <c r="J566" s="38"/>
      <c r="K566" s="39"/>
      <c r="L566" s="5"/>
      <c r="M566" s="5"/>
      <c r="N566" s="5"/>
      <c r="O566" s="5"/>
      <c r="P566" s="5"/>
      <c r="Q566" s="5"/>
      <c r="R566" s="5"/>
      <c r="S566" s="5"/>
      <c r="T566" s="5"/>
      <c r="U566" s="5"/>
      <c r="V566" s="5"/>
      <c r="W566" s="5"/>
      <c r="X566" s="5"/>
    </row>
    <row r="567" spans="1:24" ht="15.75" customHeight="1" x14ac:dyDescent="0.25">
      <c r="A567" s="34"/>
      <c r="B567" s="5"/>
      <c r="C567" s="5"/>
      <c r="D567" s="35"/>
      <c r="E567" s="36"/>
      <c r="F567" s="36"/>
      <c r="G567" s="37"/>
      <c r="H567" s="35"/>
      <c r="I567" s="35"/>
      <c r="J567" s="38"/>
      <c r="K567" s="39"/>
      <c r="L567" s="5"/>
      <c r="M567" s="5"/>
      <c r="N567" s="5"/>
      <c r="O567" s="5"/>
      <c r="P567" s="5"/>
      <c r="Q567" s="5"/>
      <c r="R567" s="5"/>
      <c r="S567" s="5"/>
      <c r="T567" s="5"/>
      <c r="U567" s="5"/>
      <c r="V567" s="5"/>
      <c r="W567" s="5"/>
      <c r="X567" s="5"/>
    </row>
    <row r="568" spans="1:24" ht="15.75" customHeight="1" x14ac:dyDescent="0.25">
      <c r="A568" s="34"/>
      <c r="B568" s="5"/>
      <c r="C568" s="5"/>
      <c r="D568" s="35"/>
      <c r="E568" s="36"/>
      <c r="F568" s="36"/>
      <c r="G568" s="37"/>
      <c r="H568" s="35"/>
      <c r="I568" s="35"/>
      <c r="J568" s="38"/>
      <c r="K568" s="39"/>
      <c r="L568" s="5"/>
      <c r="M568" s="5"/>
      <c r="N568" s="5"/>
      <c r="O568" s="5"/>
      <c r="P568" s="5"/>
      <c r="Q568" s="5"/>
      <c r="R568" s="5"/>
      <c r="S568" s="5"/>
      <c r="T568" s="5"/>
      <c r="U568" s="5"/>
      <c r="V568" s="5"/>
      <c r="W568" s="5"/>
      <c r="X568" s="5"/>
    </row>
    <row r="569" spans="1:24" ht="15.75" customHeight="1" x14ac:dyDescent="0.25">
      <c r="A569" s="34"/>
      <c r="B569" s="5"/>
      <c r="C569" s="5"/>
      <c r="D569" s="35"/>
      <c r="E569" s="36"/>
      <c r="F569" s="36"/>
      <c r="G569" s="37"/>
      <c r="H569" s="35"/>
      <c r="I569" s="35"/>
      <c r="J569" s="38"/>
      <c r="K569" s="39"/>
      <c r="L569" s="5"/>
      <c r="M569" s="5"/>
      <c r="N569" s="5"/>
      <c r="O569" s="5"/>
      <c r="P569" s="5"/>
      <c r="Q569" s="5"/>
      <c r="R569" s="5"/>
      <c r="S569" s="5"/>
      <c r="T569" s="5"/>
      <c r="U569" s="5"/>
      <c r="V569" s="5"/>
      <c r="W569" s="5"/>
      <c r="X569" s="5"/>
    </row>
    <row r="570" spans="1:24" ht="15.75" customHeight="1" x14ac:dyDescent="0.25">
      <c r="A570" s="34"/>
      <c r="B570" s="5"/>
      <c r="C570" s="5"/>
      <c r="D570" s="35"/>
      <c r="E570" s="36"/>
      <c r="F570" s="36"/>
      <c r="G570" s="37"/>
      <c r="H570" s="35"/>
      <c r="I570" s="35"/>
      <c r="J570" s="38"/>
      <c r="K570" s="39"/>
      <c r="L570" s="5"/>
      <c r="M570" s="5"/>
      <c r="N570" s="5"/>
      <c r="O570" s="5"/>
      <c r="P570" s="5"/>
      <c r="Q570" s="5"/>
      <c r="R570" s="5"/>
      <c r="S570" s="5"/>
      <c r="T570" s="5"/>
      <c r="U570" s="5"/>
      <c r="V570" s="5"/>
      <c r="W570" s="5"/>
      <c r="X570" s="5"/>
    </row>
    <row r="571" spans="1:24" ht="15.75" customHeight="1" x14ac:dyDescent="0.25">
      <c r="A571" s="34"/>
      <c r="B571" s="5"/>
      <c r="C571" s="5"/>
      <c r="D571" s="35"/>
      <c r="E571" s="36"/>
      <c r="F571" s="36"/>
      <c r="G571" s="37"/>
      <c r="H571" s="35"/>
      <c r="I571" s="35"/>
      <c r="J571" s="38"/>
      <c r="K571" s="39"/>
      <c r="L571" s="5"/>
      <c r="M571" s="5"/>
      <c r="N571" s="5"/>
      <c r="O571" s="5"/>
      <c r="P571" s="5"/>
      <c r="Q571" s="5"/>
      <c r="R571" s="5"/>
      <c r="S571" s="5"/>
      <c r="T571" s="5"/>
      <c r="U571" s="5"/>
      <c r="V571" s="5"/>
      <c r="W571" s="5"/>
      <c r="X571" s="5"/>
    </row>
    <row r="572" spans="1:24" ht="15.75" customHeight="1" x14ac:dyDescent="0.25">
      <c r="A572" s="34"/>
      <c r="B572" s="5"/>
      <c r="C572" s="5"/>
      <c r="D572" s="35"/>
      <c r="E572" s="36"/>
      <c r="F572" s="36"/>
      <c r="G572" s="37"/>
      <c r="H572" s="35"/>
      <c r="I572" s="35"/>
      <c r="J572" s="38"/>
      <c r="K572" s="39"/>
      <c r="L572" s="5"/>
      <c r="M572" s="5"/>
      <c r="N572" s="5"/>
      <c r="O572" s="5"/>
      <c r="P572" s="5"/>
      <c r="Q572" s="5"/>
      <c r="R572" s="5"/>
      <c r="S572" s="5"/>
      <c r="T572" s="5"/>
      <c r="U572" s="5"/>
      <c r="V572" s="5"/>
      <c r="W572" s="5"/>
      <c r="X572" s="5"/>
    </row>
    <row r="573" spans="1:24" ht="15.75" customHeight="1" x14ac:dyDescent="0.25">
      <c r="A573" s="34"/>
      <c r="B573" s="5"/>
      <c r="C573" s="5"/>
      <c r="D573" s="35"/>
      <c r="E573" s="36"/>
      <c r="F573" s="36"/>
      <c r="G573" s="37"/>
      <c r="H573" s="35"/>
      <c r="I573" s="35"/>
      <c r="J573" s="38"/>
      <c r="K573" s="39"/>
      <c r="L573" s="5"/>
      <c r="M573" s="5"/>
      <c r="N573" s="5"/>
      <c r="O573" s="5"/>
      <c r="P573" s="5"/>
      <c r="Q573" s="5"/>
      <c r="R573" s="5"/>
      <c r="S573" s="5"/>
      <c r="T573" s="5"/>
      <c r="U573" s="5"/>
      <c r="V573" s="5"/>
      <c r="W573" s="5"/>
      <c r="X573" s="5"/>
    </row>
    <row r="574" spans="1:24" ht="15.75" customHeight="1" x14ac:dyDescent="0.25">
      <c r="A574" s="34"/>
      <c r="B574" s="5"/>
      <c r="C574" s="5"/>
      <c r="D574" s="35"/>
      <c r="E574" s="36"/>
      <c r="F574" s="36"/>
      <c r="G574" s="37"/>
      <c r="H574" s="35"/>
      <c r="I574" s="35"/>
      <c r="J574" s="38"/>
      <c r="K574" s="39"/>
      <c r="L574" s="5"/>
      <c r="M574" s="5"/>
      <c r="N574" s="5"/>
      <c r="O574" s="5"/>
      <c r="P574" s="5"/>
      <c r="Q574" s="5"/>
      <c r="R574" s="5"/>
      <c r="S574" s="5"/>
      <c r="T574" s="5"/>
      <c r="U574" s="5"/>
      <c r="V574" s="5"/>
      <c r="W574" s="5"/>
      <c r="X574" s="5"/>
    </row>
    <row r="575" spans="1:24" ht="15.75" customHeight="1" x14ac:dyDescent="0.25">
      <c r="A575" s="34"/>
      <c r="B575" s="5"/>
      <c r="C575" s="5"/>
      <c r="D575" s="35"/>
      <c r="E575" s="36"/>
      <c r="F575" s="36"/>
      <c r="G575" s="37"/>
      <c r="H575" s="35"/>
      <c r="I575" s="35"/>
      <c r="J575" s="38"/>
      <c r="K575" s="39"/>
      <c r="L575" s="5"/>
      <c r="M575" s="5"/>
      <c r="N575" s="5"/>
      <c r="O575" s="5"/>
      <c r="P575" s="5"/>
      <c r="Q575" s="5"/>
      <c r="R575" s="5"/>
      <c r="S575" s="5"/>
      <c r="T575" s="5"/>
      <c r="U575" s="5"/>
      <c r="V575" s="5"/>
      <c r="W575" s="5"/>
      <c r="X575" s="5"/>
    </row>
    <row r="576" spans="1:24" ht="15.75" customHeight="1" x14ac:dyDescent="0.25">
      <c r="A576" s="34"/>
      <c r="B576" s="5"/>
      <c r="C576" s="5"/>
      <c r="D576" s="35"/>
      <c r="E576" s="36"/>
      <c r="F576" s="36"/>
      <c r="G576" s="37"/>
      <c r="H576" s="35"/>
      <c r="I576" s="35"/>
      <c r="J576" s="38"/>
      <c r="K576" s="39"/>
      <c r="L576" s="5"/>
      <c r="M576" s="5"/>
      <c r="N576" s="5"/>
      <c r="O576" s="5"/>
      <c r="P576" s="5"/>
      <c r="Q576" s="5"/>
      <c r="R576" s="5"/>
      <c r="S576" s="5"/>
      <c r="T576" s="5"/>
      <c r="U576" s="5"/>
      <c r="V576" s="5"/>
      <c r="W576" s="5"/>
      <c r="X576" s="5"/>
    </row>
    <row r="577" spans="1:24" ht="15.75" customHeight="1" x14ac:dyDescent="0.25">
      <c r="A577" s="34"/>
      <c r="B577" s="5"/>
      <c r="C577" s="5"/>
      <c r="D577" s="35"/>
      <c r="E577" s="36"/>
      <c r="F577" s="36"/>
      <c r="G577" s="37"/>
      <c r="H577" s="35"/>
      <c r="I577" s="35"/>
      <c r="J577" s="38"/>
      <c r="K577" s="39"/>
      <c r="L577" s="5"/>
      <c r="M577" s="5"/>
      <c r="N577" s="5"/>
      <c r="O577" s="5"/>
      <c r="P577" s="5"/>
      <c r="Q577" s="5"/>
      <c r="R577" s="5"/>
      <c r="S577" s="5"/>
      <c r="T577" s="5"/>
      <c r="U577" s="5"/>
      <c r="V577" s="5"/>
      <c r="W577" s="5"/>
      <c r="X577" s="5"/>
    </row>
    <row r="578" spans="1:24" ht="15.75" customHeight="1" x14ac:dyDescent="0.25">
      <c r="A578" s="34"/>
      <c r="B578" s="5"/>
      <c r="C578" s="5"/>
      <c r="D578" s="35"/>
      <c r="E578" s="36"/>
      <c r="F578" s="36"/>
      <c r="G578" s="37"/>
      <c r="H578" s="35"/>
      <c r="I578" s="35"/>
      <c r="J578" s="38"/>
      <c r="K578" s="39"/>
      <c r="L578" s="5"/>
      <c r="M578" s="5"/>
      <c r="N578" s="5"/>
      <c r="O578" s="5"/>
      <c r="P578" s="5"/>
      <c r="Q578" s="5"/>
      <c r="R578" s="5"/>
      <c r="S578" s="5"/>
      <c r="T578" s="5"/>
      <c r="U578" s="5"/>
      <c r="V578" s="5"/>
      <c r="W578" s="5"/>
      <c r="X578" s="5"/>
    </row>
    <row r="579" spans="1:24" ht="15.75" customHeight="1" x14ac:dyDescent="0.25">
      <c r="A579" s="34"/>
      <c r="B579" s="5"/>
      <c r="C579" s="5"/>
      <c r="D579" s="35"/>
      <c r="E579" s="36"/>
      <c r="F579" s="36"/>
      <c r="G579" s="37"/>
      <c r="H579" s="35"/>
      <c r="I579" s="35"/>
      <c r="J579" s="38"/>
      <c r="K579" s="39"/>
      <c r="L579" s="5"/>
      <c r="M579" s="5"/>
      <c r="N579" s="5"/>
      <c r="O579" s="5"/>
      <c r="P579" s="5"/>
      <c r="Q579" s="5"/>
      <c r="R579" s="5"/>
      <c r="S579" s="5"/>
      <c r="T579" s="5"/>
      <c r="U579" s="5"/>
      <c r="V579" s="5"/>
      <c r="W579" s="5"/>
      <c r="X579" s="5"/>
    </row>
    <row r="580" spans="1:24" ht="15.75" customHeight="1" x14ac:dyDescent="0.25">
      <c r="A580" s="34"/>
      <c r="B580" s="5"/>
      <c r="C580" s="5"/>
      <c r="D580" s="35"/>
      <c r="E580" s="36"/>
      <c r="F580" s="36"/>
      <c r="G580" s="37"/>
      <c r="H580" s="35"/>
      <c r="I580" s="35"/>
      <c r="J580" s="38"/>
      <c r="K580" s="39"/>
      <c r="L580" s="5"/>
      <c r="M580" s="5"/>
      <c r="N580" s="5"/>
      <c r="O580" s="5"/>
      <c r="P580" s="5"/>
      <c r="Q580" s="5"/>
      <c r="R580" s="5"/>
      <c r="S580" s="5"/>
      <c r="T580" s="5"/>
      <c r="U580" s="5"/>
      <c r="V580" s="5"/>
      <c r="W580" s="5"/>
      <c r="X580" s="5"/>
    </row>
    <row r="581" spans="1:24" ht="15.75" customHeight="1" x14ac:dyDescent="0.25">
      <c r="A581" s="34"/>
      <c r="B581" s="5"/>
      <c r="C581" s="5"/>
      <c r="D581" s="35"/>
      <c r="E581" s="36"/>
      <c r="F581" s="36"/>
      <c r="G581" s="37"/>
      <c r="H581" s="35"/>
      <c r="I581" s="35"/>
      <c r="J581" s="38"/>
      <c r="K581" s="39"/>
      <c r="L581" s="5"/>
      <c r="M581" s="5"/>
      <c r="N581" s="5"/>
      <c r="O581" s="5"/>
      <c r="P581" s="5"/>
      <c r="Q581" s="5"/>
      <c r="R581" s="5"/>
      <c r="S581" s="5"/>
      <c r="T581" s="5"/>
      <c r="U581" s="5"/>
      <c r="V581" s="5"/>
      <c r="W581" s="5"/>
      <c r="X581" s="5"/>
    </row>
    <row r="582" spans="1:24" ht="15.75" customHeight="1" x14ac:dyDescent="0.25">
      <c r="A582" s="34"/>
      <c r="B582" s="5"/>
      <c r="C582" s="5"/>
      <c r="D582" s="35"/>
      <c r="E582" s="36"/>
      <c r="F582" s="36"/>
      <c r="G582" s="37"/>
      <c r="H582" s="35"/>
      <c r="I582" s="35"/>
      <c r="J582" s="38"/>
      <c r="K582" s="39"/>
      <c r="L582" s="5"/>
      <c r="M582" s="5"/>
      <c r="N582" s="5"/>
      <c r="O582" s="5"/>
      <c r="P582" s="5"/>
      <c r="Q582" s="5"/>
      <c r="R582" s="5"/>
      <c r="S582" s="5"/>
      <c r="T582" s="5"/>
      <c r="U582" s="5"/>
      <c r="V582" s="5"/>
      <c r="W582" s="5"/>
      <c r="X582" s="5"/>
    </row>
    <row r="583" spans="1:24" ht="15.75" customHeight="1" x14ac:dyDescent="0.25">
      <c r="A583" s="34"/>
      <c r="B583" s="5"/>
      <c r="C583" s="5"/>
      <c r="D583" s="35"/>
      <c r="E583" s="36"/>
      <c r="F583" s="36"/>
      <c r="G583" s="37"/>
      <c r="H583" s="35"/>
      <c r="I583" s="35"/>
      <c r="J583" s="38"/>
      <c r="K583" s="39"/>
      <c r="L583" s="5"/>
      <c r="M583" s="5"/>
      <c r="N583" s="5"/>
      <c r="O583" s="5"/>
      <c r="P583" s="5"/>
      <c r="Q583" s="5"/>
      <c r="R583" s="5"/>
      <c r="S583" s="5"/>
      <c r="T583" s="5"/>
      <c r="U583" s="5"/>
      <c r="V583" s="5"/>
      <c r="W583" s="5"/>
      <c r="X583" s="5"/>
    </row>
    <row r="584" spans="1:24" ht="15.75" customHeight="1" x14ac:dyDescent="0.25">
      <c r="A584" s="34"/>
      <c r="B584" s="5"/>
      <c r="C584" s="5"/>
      <c r="D584" s="35"/>
      <c r="E584" s="36"/>
      <c r="F584" s="36"/>
      <c r="G584" s="37"/>
      <c r="H584" s="35"/>
      <c r="I584" s="35"/>
      <c r="J584" s="38"/>
      <c r="K584" s="39"/>
      <c r="L584" s="5"/>
      <c r="M584" s="5"/>
      <c r="N584" s="5"/>
      <c r="O584" s="5"/>
      <c r="P584" s="5"/>
      <c r="Q584" s="5"/>
      <c r="R584" s="5"/>
      <c r="S584" s="5"/>
      <c r="T584" s="5"/>
      <c r="U584" s="5"/>
      <c r="V584" s="5"/>
      <c r="W584" s="5"/>
      <c r="X584" s="5"/>
    </row>
    <row r="585" spans="1:24" ht="15.75" customHeight="1" x14ac:dyDescent="0.25">
      <c r="A585" s="34"/>
      <c r="B585" s="5"/>
      <c r="C585" s="5"/>
      <c r="D585" s="35"/>
      <c r="E585" s="36"/>
      <c r="F585" s="36"/>
      <c r="G585" s="37"/>
      <c r="H585" s="35"/>
      <c r="I585" s="35"/>
      <c r="J585" s="38"/>
      <c r="K585" s="39"/>
      <c r="L585" s="5"/>
      <c r="M585" s="5"/>
      <c r="N585" s="5"/>
      <c r="O585" s="5"/>
      <c r="P585" s="5"/>
      <c r="Q585" s="5"/>
      <c r="R585" s="5"/>
      <c r="S585" s="5"/>
      <c r="T585" s="5"/>
      <c r="U585" s="5"/>
      <c r="V585" s="5"/>
      <c r="W585" s="5"/>
      <c r="X585" s="5"/>
    </row>
    <row r="586" spans="1:24" ht="15.75" customHeight="1" x14ac:dyDescent="0.25">
      <c r="A586" s="34"/>
      <c r="B586" s="5"/>
      <c r="C586" s="5"/>
      <c r="D586" s="35"/>
      <c r="E586" s="36"/>
      <c r="F586" s="36"/>
      <c r="G586" s="37"/>
      <c r="H586" s="35"/>
      <c r="I586" s="35"/>
      <c r="J586" s="38"/>
      <c r="K586" s="39"/>
      <c r="L586" s="5"/>
      <c r="M586" s="5"/>
      <c r="N586" s="5"/>
      <c r="O586" s="5"/>
      <c r="P586" s="5"/>
      <c r="Q586" s="5"/>
      <c r="R586" s="5"/>
      <c r="S586" s="5"/>
      <c r="T586" s="5"/>
      <c r="U586" s="5"/>
      <c r="V586" s="5"/>
      <c r="W586" s="5"/>
      <c r="X586" s="5"/>
    </row>
    <row r="587" spans="1:24" ht="15.75" customHeight="1" x14ac:dyDescent="0.25">
      <c r="A587" s="34"/>
      <c r="B587" s="5"/>
      <c r="C587" s="5"/>
      <c r="D587" s="35"/>
      <c r="E587" s="36"/>
      <c r="F587" s="36"/>
      <c r="G587" s="37"/>
      <c r="H587" s="35"/>
      <c r="I587" s="35"/>
      <c r="J587" s="38"/>
      <c r="K587" s="39"/>
      <c r="L587" s="5"/>
      <c r="M587" s="5"/>
      <c r="N587" s="5"/>
      <c r="O587" s="5"/>
      <c r="P587" s="5"/>
      <c r="Q587" s="5"/>
      <c r="R587" s="5"/>
      <c r="S587" s="5"/>
      <c r="T587" s="5"/>
      <c r="U587" s="5"/>
      <c r="V587" s="5"/>
      <c r="W587" s="5"/>
      <c r="X587" s="5"/>
    </row>
    <row r="588" spans="1:24" ht="15.75" customHeight="1" x14ac:dyDescent="0.25">
      <c r="A588" s="34"/>
      <c r="B588" s="5"/>
      <c r="C588" s="5"/>
      <c r="D588" s="35"/>
      <c r="E588" s="36"/>
      <c r="F588" s="36"/>
      <c r="G588" s="37"/>
      <c r="H588" s="35"/>
      <c r="I588" s="35"/>
      <c r="J588" s="38"/>
      <c r="K588" s="39"/>
      <c r="L588" s="5"/>
      <c r="M588" s="5"/>
      <c r="N588" s="5"/>
      <c r="O588" s="5"/>
      <c r="P588" s="5"/>
      <c r="Q588" s="5"/>
      <c r="R588" s="5"/>
      <c r="S588" s="5"/>
      <c r="T588" s="5"/>
      <c r="U588" s="5"/>
      <c r="V588" s="5"/>
      <c r="W588" s="5"/>
      <c r="X588" s="5"/>
    </row>
    <row r="589" spans="1:24" ht="15.75" customHeight="1" x14ac:dyDescent="0.25">
      <c r="A589" s="34"/>
      <c r="B589" s="5"/>
      <c r="C589" s="5"/>
      <c r="D589" s="35"/>
      <c r="E589" s="36"/>
      <c r="F589" s="36"/>
      <c r="G589" s="37"/>
      <c r="H589" s="35"/>
      <c r="I589" s="35"/>
      <c r="J589" s="38"/>
      <c r="K589" s="39"/>
      <c r="L589" s="5"/>
      <c r="M589" s="5"/>
      <c r="N589" s="5"/>
      <c r="O589" s="5"/>
      <c r="P589" s="5"/>
      <c r="Q589" s="5"/>
      <c r="R589" s="5"/>
      <c r="S589" s="5"/>
      <c r="T589" s="5"/>
      <c r="U589" s="5"/>
      <c r="V589" s="5"/>
      <c r="W589" s="5"/>
      <c r="X589" s="5"/>
    </row>
    <row r="590" spans="1:24" ht="15.75" customHeight="1" x14ac:dyDescent="0.25">
      <c r="A590" s="34"/>
      <c r="B590" s="5"/>
      <c r="C590" s="5"/>
      <c r="D590" s="35"/>
      <c r="E590" s="36"/>
      <c r="F590" s="36"/>
      <c r="G590" s="37"/>
      <c r="H590" s="35"/>
      <c r="I590" s="35"/>
      <c r="J590" s="38"/>
      <c r="K590" s="39"/>
      <c r="L590" s="5"/>
      <c r="M590" s="5"/>
      <c r="N590" s="5"/>
      <c r="O590" s="5"/>
      <c r="P590" s="5"/>
      <c r="Q590" s="5"/>
      <c r="R590" s="5"/>
      <c r="S590" s="5"/>
      <c r="T590" s="5"/>
      <c r="U590" s="5"/>
      <c r="V590" s="5"/>
      <c r="W590" s="5"/>
      <c r="X590" s="5"/>
    </row>
    <row r="591" spans="1:24" ht="15.75" customHeight="1" x14ac:dyDescent="0.25">
      <c r="A591" s="34"/>
      <c r="B591" s="5"/>
      <c r="C591" s="5"/>
      <c r="D591" s="35"/>
      <c r="E591" s="36"/>
      <c r="F591" s="36"/>
      <c r="G591" s="37"/>
      <c r="H591" s="35"/>
      <c r="I591" s="35"/>
      <c r="J591" s="38"/>
      <c r="K591" s="39"/>
      <c r="L591" s="5"/>
      <c r="M591" s="5"/>
      <c r="N591" s="5"/>
      <c r="O591" s="5"/>
      <c r="P591" s="5"/>
      <c r="Q591" s="5"/>
      <c r="R591" s="5"/>
      <c r="S591" s="5"/>
      <c r="T591" s="5"/>
      <c r="U591" s="5"/>
      <c r="V591" s="5"/>
      <c r="W591" s="5"/>
      <c r="X591" s="5"/>
    </row>
    <row r="592" spans="1:24" ht="15.75" customHeight="1" x14ac:dyDescent="0.25">
      <c r="A592" s="34"/>
      <c r="B592" s="5"/>
      <c r="C592" s="5"/>
      <c r="D592" s="35"/>
      <c r="E592" s="36"/>
      <c r="F592" s="36"/>
      <c r="G592" s="37"/>
      <c r="H592" s="35"/>
      <c r="I592" s="35"/>
      <c r="J592" s="38"/>
      <c r="K592" s="39"/>
      <c r="L592" s="5"/>
      <c r="M592" s="5"/>
      <c r="N592" s="5"/>
      <c r="O592" s="5"/>
      <c r="P592" s="5"/>
      <c r="Q592" s="5"/>
      <c r="R592" s="5"/>
      <c r="S592" s="5"/>
      <c r="T592" s="5"/>
      <c r="U592" s="5"/>
      <c r="V592" s="5"/>
      <c r="W592" s="5"/>
      <c r="X592" s="5"/>
    </row>
    <row r="593" spans="1:24" ht="15.75" customHeight="1" x14ac:dyDescent="0.25">
      <c r="A593" s="34"/>
      <c r="B593" s="5"/>
      <c r="C593" s="5"/>
      <c r="D593" s="35"/>
      <c r="E593" s="36"/>
      <c r="F593" s="36"/>
      <c r="G593" s="37"/>
      <c r="H593" s="35"/>
      <c r="I593" s="35"/>
      <c r="J593" s="38"/>
      <c r="K593" s="39"/>
      <c r="L593" s="5"/>
      <c r="M593" s="5"/>
      <c r="N593" s="5"/>
      <c r="O593" s="5"/>
      <c r="P593" s="5"/>
      <c r="Q593" s="5"/>
      <c r="R593" s="5"/>
      <c r="S593" s="5"/>
      <c r="T593" s="5"/>
      <c r="U593" s="5"/>
      <c r="V593" s="5"/>
      <c r="W593" s="5"/>
      <c r="X593" s="5"/>
    </row>
    <row r="594" spans="1:24" ht="15.75" customHeight="1" x14ac:dyDescent="0.25">
      <c r="A594" s="34"/>
      <c r="B594" s="5"/>
      <c r="C594" s="5"/>
      <c r="D594" s="35"/>
      <c r="E594" s="36"/>
      <c r="F594" s="36"/>
      <c r="G594" s="37"/>
      <c r="H594" s="35"/>
      <c r="I594" s="35"/>
      <c r="J594" s="38"/>
      <c r="K594" s="39"/>
      <c r="L594" s="5"/>
      <c r="M594" s="5"/>
      <c r="N594" s="5"/>
      <c r="O594" s="5"/>
      <c r="P594" s="5"/>
      <c r="Q594" s="5"/>
      <c r="R594" s="5"/>
      <c r="S594" s="5"/>
      <c r="T594" s="5"/>
      <c r="U594" s="5"/>
      <c r="V594" s="5"/>
      <c r="W594" s="5"/>
      <c r="X594" s="5"/>
    </row>
    <row r="595" spans="1:24" ht="15.75" customHeight="1" x14ac:dyDescent="0.25">
      <c r="A595" s="34"/>
      <c r="B595" s="5"/>
      <c r="C595" s="5"/>
      <c r="D595" s="35"/>
      <c r="E595" s="36"/>
      <c r="F595" s="36"/>
      <c r="G595" s="37"/>
      <c r="H595" s="35"/>
      <c r="I595" s="35"/>
      <c r="J595" s="38"/>
      <c r="K595" s="39"/>
      <c r="L595" s="5"/>
      <c r="M595" s="5"/>
      <c r="N595" s="5"/>
      <c r="O595" s="5"/>
      <c r="P595" s="5"/>
      <c r="Q595" s="5"/>
      <c r="R595" s="5"/>
      <c r="S595" s="5"/>
      <c r="T595" s="5"/>
      <c r="U595" s="5"/>
      <c r="V595" s="5"/>
      <c r="W595" s="5"/>
      <c r="X595" s="5"/>
    </row>
    <row r="596" spans="1:24" ht="15.75" customHeight="1" x14ac:dyDescent="0.25">
      <c r="A596" s="34"/>
      <c r="B596" s="5"/>
      <c r="C596" s="5"/>
      <c r="D596" s="35"/>
      <c r="E596" s="36"/>
      <c r="F596" s="36"/>
      <c r="G596" s="37"/>
      <c r="H596" s="35"/>
      <c r="I596" s="35"/>
      <c r="J596" s="38"/>
      <c r="K596" s="39"/>
      <c r="L596" s="5"/>
      <c r="M596" s="5"/>
      <c r="N596" s="5"/>
      <c r="O596" s="5"/>
      <c r="P596" s="5"/>
      <c r="Q596" s="5"/>
      <c r="R596" s="5"/>
      <c r="S596" s="5"/>
      <c r="T596" s="5"/>
      <c r="U596" s="5"/>
      <c r="V596" s="5"/>
      <c r="W596" s="5"/>
      <c r="X596" s="5"/>
    </row>
    <row r="597" spans="1:24" ht="15.75" customHeight="1" x14ac:dyDescent="0.25">
      <c r="A597" s="34"/>
      <c r="B597" s="5"/>
      <c r="C597" s="5"/>
      <c r="D597" s="35"/>
      <c r="E597" s="36"/>
      <c r="F597" s="36"/>
      <c r="G597" s="37"/>
      <c r="H597" s="35"/>
      <c r="I597" s="35"/>
      <c r="J597" s="38"/>
      <c r="K597" s="39"/>
      <c r="L597" s="5"/>
      <c r="M597" s="5"/>
      <c r="N597" s="5"/>
      <c r="O597" s="5"/>
      <c r="P597" s="5"/>
      <c r="Q597" s="5"/>
      <c r="R597" s="5"/>
      <c r="S597" s="5"/>
      <c r="T597" s="5"/>
      <c r="U597" s="5"/>
      <c r="V597" s="5"/>
      <c r="W597" s="5"/>
      <c r="X597" s="5"/>
    </row>
    <row r="598" spans="1:24" ht="15.75" customHeight="1" x14ac:dyDescent="0.25">
      <c r="A598" s="34"/>
      <c r="B598" s="5"/>
      <c r="C598" s="5"/>
      <c r="D598" s="35"/>
      <c r="E598" s="36"/>
      <c r="F598" s="36"/>
      <c r="G598" s="37"/>
      <c r="H598" s="35"/>
      <c r="I598" s="35"/>
      <c r="J598" s="38"/>
      <c r="K598" s="39"/>
      <c r="L598" s="5"/>
      <c r="M598" s="5"/>
      <c r="N598" s="5"/>
      <c r="O598" s="5"/>
      <c r="P598" s="5"/>
      <c r="Q598" s="5"/>
      <c r="R598" s="5"/>
      <c r="S598" s="5"/>
      <c r="T598" s="5"/>
      <c r="U598" s="5"/>
      <c r="V598" s="5"/>
      <c r="W598" s="5"/>
      <c r="X598" s="5"/>
    </row>
    <row r="599" spans="1:24" ht="15.75" customHeight="1" x14ac:dyDescent="0.25">
      <c r="A599" s="34"/>
      <c r="B599" s="5"/>
      <c r="C599" s="5"/>
      <c r="D599" s="35"/>
      <c r="E599" s="36"/>
      <c r="F599" s="36"/>
      <c r="G599" s="37"/>
      <c r="H599" s="35"/>
      <c r="I599" s="35"/>
      <c r="J599" s="38"/>
      <c r="K599" s="39"/>
      <c r="L599" s="5"/>
      <c r="M599" s="5"/>
      <c r="N599" s="5"/>
      <c r="O599" s="5"/>
      <c r="P599" s="5"/>
      <c r="Q599" s="5"/>
      <c r="R599" s="5"/>
      <c r="S599" s="5"/>
      <c r="T599" s="5"/>
      <c r="U599" s="5"/>
      <c r="V599" s="5"/>
      <c r="W599" s="5"/>
      <c r="X599" s="5"/>
    </row>
    <row r="600" spans="1:24" ht="15.75" customHeight="1" x14ac:dyDescent="0.25">
      <c r="A600" s="34"/>
      <c r="B600" s="5"/>
      <c r="C600" s="5"/>
      <c r="D600" s="35"/>
      <c r="E600" s="36"/>
      <c r="F600" s="36"/>
      <c r="G600" s="37"/>
      <c r="H600" s="35"/>
      <c r="I600" s="35"/>
      <c r="J600" s="38"/>
      <c r="K600" s="39"/>
      <c r="L600" s="5"/>
      <c r="M600" s="5"/>
      <c r="N600" s="5"/>
      <c r="O600" s="5"/>
      <c r="P600" s="5"/>
      <c r="Q600" s="5"/>
      <c r="R600" s="5"/>
      <c r="S600" s="5"/>
      <c r="T600" s="5"/>
      <c r="U600" s="5"/>
      <c r="V600" s="5"/>
      <c r="W600" s="5"/>
      <c r="X600" s="5"/>
    </row>
    <row r="601" spans="1:24" ht="15.75" customHeight="1" x14ac:dyDescent="0.25">
      <c r="A601" s="34"/>
      <c r="B601" s="5"/>
      <c r="C601" s="5"/>
      <c r="D601" s="35"/>
      <c r="E601" s="36"/>
      <c r="F601" s="36"/>
      <c r="G601" s="37"/>
      <c r="H601" s="35"/>
      <c r="I601" s="35"/>
      <c r="J601" s="38"/>
      <c r="K601" s="39"/>
      <c r="L601" s="5"/>
      <c r="M601" s="5"/>
      <c r="N601" s="5"/>
      <c r="O601" s="5"/>
      <c r="P601" s="5"/>
      <c r="Q601" s="5"/>
      <c r="R601" s="5"/>
      <c r="S601" s="5"/>
      <c r="T601" s="5"/>
      <c r="U601" s="5"/>
      <c r="V601" s="5"/>
      <c r="W601" s="5"/>
      <c r="X601" s="5"/>
    </row>
    <row r="602" spans="1:24" ht="15.75" customHeight="1" x14ac:dyDescent="0.25">
      <c r="A602" s="34"/>
      <c r="B602" s="5"/>
      <c r="C602" s="5"/>
      <c r="D602" s="35"/>
      <c r="E602" s="36"/>
      <c r="F602" s="36"/>
      <c r="G602" s="37"/>
      <c r="H602" s="35"/>
      <c r="I602" s="35"/>
      <c r="J602" s="38"/>
      <c r="K602" s="39"/>
      <c r="L602" s="5"/>
      <c r="M602" s="5"/>
      <c r="N602" s="5"/>
      <c r="O602" s="5"/>
      <c r="P602" s="5"/>
      <c r="Q602" s="5"/>
      <c r="R602" s="5"/>
      <c r="S602" s="5"/>
      <c r="T602" s="5"/>
      <c r="U602" s="5"/>
      <c r="V602" s="5"/>
      <c r="W602" s="5"/>
      <c r="X602" s="5"/>
    </row>
    <row r="603" spans="1:24" ht="15.75" customHeight="1" x14ac:dyDescent="0.25">
      <c r="A603" s="34"/>
      <c r="B603" s="5"/>
      <c r="C603" s="5"/>
      <c r="D603" s="35"/>
      <c r="E603" s="36"/>
      <c r="F603" s="36"/>
      <c r="G603" s="37"/>
      <c r="H603" s="35"/>
      <c r="I603" s="35"/>
      <c r="J603" s="38"/>
      <c r="K603" s="39"/>
      <c r="L603" s="5"/>
      <c r="M603" s="5"/>
      <c r="N603" s="5"/>
      <c r="O603" s="5"/>
      <c r="P603" s="5"/>
      <c r="Q603" s="5"/>
      <c r="R603" s="5"/>
      <c r="S603" s="5"/>
      <c r="T603" s="5"/>
      <c r="U603" s="5"/>
      <c r="V603" s="5"/>
      <c r="W603" s="5"/>
      <c r="X603" s="5"/>
    </row>
    <row r="604" spans="1:24" ht="15.75" customHeight="1" x14ac:dyDescent="0.25">
      <c r="A604" s="34"/>
      <c r="B604" s="5"/>
      <c r="C604" s="5"/>
      <c r="D604" s="35"/>
      <c r="E604" s="36"/>
      <c r="F604" s="36"/>
      <c r="G604" s="37"/>
      <c r="H604" s="35"/>
      <c r="I604" s="35"/>
      <c r="J604" s="38"/>
      <c r="K604" s="39"/>
      <c r="L604" s="5"/>
      <c r="M604" s="5"/>
      <c r="N604" s="5"/>
      <c r="O604" s="5"/>
      <c r="P604" s="5"/>
      <c r="Q604" s="5"/>
      <c r="R604" s="5"/>
      <c r="S604" s="5"/>
      <c r="T604" s="5"/>
      <c r="U604" s="5"/>
      <c r="V604" s="5"/>
      <c r="W604" s="5"/>
      <c r="X604" s="5"/>
    </row>
    <row r="605" spans="1:24" ht="15.75" customHeight="1" x14ac:dyDescent="0.25">
      <c r="A605" s="34"/>
      <c r="B605" s="5"/>
      <c r="C605" s="5"/>
      <c r="D605" s="35"/>
      <c r="E605" s="36"/>
      <c r="F605" s="36"/>
      <c r="G605" s="37"/>
      <c r="H605" s="35"/>
      <c r="I605" s="35"/>
      <c r="J605" s="38"/>
      <c r="K605" s="39"/>
      <c r="L605" s="5"/>
      <c r="M605" s="5"/>
      <c r="N605" s="5"/>
      <c r="O605" s="5"/>
      <c r="P605" s="5"/>
      <c r="Q605" s="5"/>
      <c r="R605" s="5"/>
      <c r="S605" s="5"/>
      <c r="T605" s="5"/>
      <c r="U605" s="5"/>
      <c r="V605" s="5"/>
      <c r="W605" s="5"/>
      <c r="X605" s="5"/>
    </row>
    <row r="606" spans="1:24" ht="15.75" customHeight="1" x14ac:dyDescent="0.25">
      <c r="A606" s="34"/>
      <c r="B606" s="5"/>
      <c r="C606" s="5"/>
      <c r="D606" s="35"/>
      <c r="E606" s="36"/>
      <c r="F606" s="36"/>
      <c r="G606" s="37"/>
      <c r="H606" s="35"/>
      <c r="I606" s="35"/>
      <c r="J606" s="38"/>
      <c r="K606" s="39"/>
      <c r="L606" s="5"/>
      <c r="M606" s="5"/>
      <c r="N606" s="5"/>
      <c r="O606" s="5"/>
      <c r="P606" s="5"/>
      <c r="Q606" s="5"/>
      <c r="R606" s="5"/>
      <c r="S606" s="5"/>
      <c r="T606" s="5"/>
      <c r="U606" s="5"/>
      <c r="V606" s="5"/>
      <c r="W606" s="5"/>
      <c r="X606" s="5"/>
    </row>
    <row r="607" spans="1:24" ht="15.75" customHeight="1" x14ac:dyDescent="0.25">
      <c r="A607" s="34"/>
      <c r="B607" s="5"/>
      <c r="C607" s="5"/>
      <c r="D607" s="35"/>
      <c r="E607" s="36"/>
      <c r="F607" s="36"/>
      <c r="G607" s="37"/>
      <c r="H607" s="35"/>
      <c r="I607" s="35"/>
      <c r="J607" s="38"/>
      <c r="K607" s="39"/>
      <c r="L607" s="5"/>
      <c r="M607" s="5"/>
      <c r="N607" s="5"/>
      <c r="O607" s="5"/>
      <c r="P607" s="5"/>
      <c r="Q607" s="5"/>
      <c r="R607" s="5"/>
      <c r="S607" s="5"/>
      <c r="T607" s="5"/>
      <c r="U607" s="5"/>
      <c r="V607" s="5"/>
      <c r="W607" s="5"/>
      <c r="X607" s="5"/>
    </row>
    <row r="608" spans="1:24" ht="15.75" customHeight="1" x14ac:dyDescent="0.25">
      <c r="A608" s="34"/>
      <c r="B608" s="5"/>
      <c r="C608" s="5"/>
      <c r="D608" s="35"/>
      <c r="E608" s="36"/>
      <c r="F608" s="36"/>
      <c r="G608" s="37"/>
      <c r="H608" s="35"/>
      <c r="I608" s="35"/>
      <c r="J608" s="38"/>
      <c r="K608" s="39"/>
      <c r="L608" s="5"/>
      <c r="M608" s="5"/>
      <c r="N608" s="5"/>
      <c r="O608" s="5"/>
      <c r="P608" s="5"/>
      <c r="Q608" s="5"/>
      <c r="R608" s="5"/>
      <c r="S608" s="5"/>
      <c r="T608" s="5"/>
      <c r="U608" s="5"/>
      <c r="V608" s="5"/>
      <c r="W608" s="5"/>
      <c r="X608" s="5"/>
    </row>
    <row r="609" spans="1:24" ht="15.75" customHeight="1" x14ac:dyDescent="0.25">
      <c r="A609" s="34"/>
      <c r="B609" s="5"/>
      <c r="C609" s="5"/>
      <c r="D609" s="35"/>
      <c r="E609" s="36"/>
      <c r="F609" s="36"/>
      <c r="G609" s="37"/>
      <c r="H609" s="35"/>
      <c r="I609" s="35"/>
      <c r="J609" s="38"/>
      <c r="K609" s="39"/>
      <c r="L609" s="5"/>
      <c r="M609" s="5"/>
      <c r="N609" s="5"/>
      <c r="O609" s="5"/>
      <c r="P609" s="5"/>
      <c r="Q609" s="5"/>
      <c r="R609" s="5"/>
      <c r="S609" s="5"/>
      <c r="T609" s="5"/>
      <c r="U609" s="5"/>
      <c r="V609" s="5"/>
      <c r="W609" s="5"/>
      <c r="X609" s="5"/>
    </row>
    <row r="610" spans="1:24" ht="15.75" customHeight="1" x14ac:dyDescent="0.25">
      <c r="A610" s="34"/>
      <c r="B610" s="5"/>
      <c r="C610" s="5"/>
      <c r="D610" s="35"/>
      <c r="E610" s="36"/>
      <c r="F610" s="36"/>
      <c r="G610" s="37"/>
      <c r="H610" s="35"/>
      <c r="I610" s="35"/>
      <c r="J610" s="38"/>
      <c r="K610" s="39"/>
      <c r="L610" s="5"/>
      <c r="M610" s="5"/>
      <c r="N610" s="5"/>
      <c r="O610" s="5"/>
      <c r="P610" s="5"/>
      <c r="Q610" s="5"/>
      <c r="R610" s="5"/>
      <c r="S610" s="5"/>
      <c r="T610" s="5"/>
      <c r="U610" s="5"/>
      <c r="V610" s="5"/>
      <c r="W610" s="5"/>
      <c r="X610" s="5"/>
    </row>
    <row r="611" spans="1:24" ht="15.75" customHeight="1" x14ac:dyDescent="0.25">
      <c r="A611" s="34"/>
      <c r="B611" s="5"/>
      <c r="C611" s="5"/>
      <c r="D611" s="35"/>
      <c r="E611" s="36"/>
      <c r="F611" s="36"/>
      <c r="G611" s="37"/>
      <c r="H611" s="35"/>
      <c r="I611" s="35"/>
      <c r="J611" s="38"/>
      <c r="K611" s="39"/>
      <c r="L611" s="5"/>
      <c r="M611" s="5"/>
      <c r="N611" s="5"/>
      <c r="O611" s="5"/>
      <c r="P611" s="5"/>
      <c r="Q611" s="5"/>
      <c r="R611" s="5"/>
      <c r="S611" s="5"/>
      <c r="T611" s="5"/>
      <c r="U611" s="5"/>
      <c r="V611" s="5"/>
      <c r="W611" s="5"/>
      <c r="X611" s="5"/>
    </row>
    <row r="612" spans="1:24" ht="15.75" customHeight="1" x14ac:dyDescent="0.25">
      <c r="A612" s="34"/>
      <c r="B612" s="5"/>
      <c r="C612" s="5"/>
      <c r="D612" s="35"/>
      <c r="E612" s="36"/>
      <c r="F612" s="36"/>
      <c r="G612" s="37"/>
      <c r="H612" s="35"/>
      <c r="I612" s="35"/>
      <c r="J612" s="38"/>
      <c r="K612" s="39"/>
      <c r="L612" s="5"/>
      <c r="M612" s="5"/>
      <c r="N612" s="5"/>
      <c r="O612" s="5"/>
      <c r="P612" s="5"/>
      <c r="Q612" s="5"/>
      <c r="R612" s="5"/>
      <c r="S612" s="5"/>
      <c r="T612" s="5"/>
      <c r="U612" s="5"/>
      <c r="V612" s="5"/>
      <c r="W612" s="5"/>
      <c r="X612" s="5"/>
    </row>
    <row r="613" spans="1:24" ht="15.75" customHeight="1" x14ac:dyDescent="0.25">
      <c r="A613" s="34"/>
      <c r="B613" s="5"/>
      <c r="C613" s="5"/>
      <c r="D613" s="35"/>
      <c r="E613" s="36"/>
      <c r="F613" s="36"/>
      <c r="G613" s="37"/>
      <c r="H613" s="35"/>
      <c r="I613" s="35"/>
      <c r="J613" s="38"/>
      <c r="K613" s="39"/>
      <c r="L613" s="5"/>
      <c r="M613" s="5"/>
      <c r="N613" s="5"/>
      <c r="O613" s="5"/>
      <c r="P613" s="5"/>
      <c r="Q613" s="5"/>
      <c r="R613" s="5"/>
      <c r="S613" s="5"/>
      <c r="T613" s="5"/>
      <c r="U613" s="5"/>
      <c r="V613" s="5"/>
      <c r="W613" s="5"/>
      <c r="X613" s="5"/>
    </row>
    <row r="614" spans="1:24" ht="15.75" customHeight="1" x14ac:dyDescent="0.25">
      <c r="A614" s="34"/>
      <c r="B614" s="5"/>
      <c r="C614" s="5"/>
      <c r="D614" s="35"/>
      <c r="E614" s="36"/>
      <c r="F614" s="36"/>
      <c r="G614" s="37"/>
      <c r="H614" s="35"/>
      <c r="I614" s="35"/>
      <c r="J614" s="38"/>
      <c r="K614" s="39"/>
      <c r="L614" s="5"/>
      <c r="M614" s="5"/>
      <c r="N614" s="5"/>
      <c r="O614" s="5"/>
      <c r="P614" s="5"/>
      <c r="Q614" s="5"/>
      <c r="R614" s="5"/>
      <c r="S614" s="5"/>
      <c r="T614" s="5"/>
      <c r="U614" s="5"/>
      <c r="V614" s="5"/>
      <c r="W614" s="5"/>
      <c r="X614" s="5"/>
    </row>
    <row r="615" spans="1:24" ht="15.75" customHeight="1" x14ac:dyDescent="0.25">
      <c r="A615" s="34"/>
      <c r="B615" s="5"/>
      <c r="C615" s="5"/>
      <c r="D615" s="35"/>
      <c r="E615" s="36"/>
      <c r="F615" s="36"/>
      <c r="G615" s="37"/>
      <c r="H615" s="35"/>
      <c r="I615" s="35"/>
      <c r="J615" s="38"/>
      <c r="K615" s="39"/>
      <c r="L615" s="5"/>
      <c r="M615" s="5"/>
      <c r="N615" s="5"/>
      <c r="O615" s="5"/>
      <c r="P615" s="5"/>
      <c r="Q615" s="5"/>
      <c r="R615" s="5"/>
      <c r="S615" s="5"/>
      <c r="T615" s="5"/>
      <c r="U615" s="5"/>
      <c r="V615" s="5"/>
      <c r="W615" s="5"/>
      <c r="X615" s="5"/>
    </row>
    <row r="616" spans="1:24" ht="15.75" customHeight="1" x14ac:dyDescent="0.25">
      <c r="A616" s="34"/>
      <c r="B616" s="5"/>
      <c r="C616" s="5"/>
      <c r="D616" s="35"/>
      <c r="E616" s="36"/>
      <c r="F616" s="36"/>
      <c r="G616" s="37"/>
      <c r="H616" s="35"/>
      <c r="I616" s="35"/>
      <c r="J616" s="38"/>
      <c r="K616" s="39"/>
      <c r="L616" s="5"/>
      <c r="M616" s="5"/>
      <c r="N616" s="5"/>
      <c r="O616" s="5"/>
      <c r="P616" s="5"/>
      <c r="Q616" s="5"/>
      <c r="R616" s="5"/>
      <c r="S616" s="5"/>
      <c r="T616" s="5"/>
      <c r="U616" s="5"/>
      <c r="V616" s="5"/>
      <c r="W616" s="5"/>
      <c r="X616" s="5"/>
    </row>
    <row r="617" spans="1:24" ht="15.75" customHeight="1" x14ac:dyDescent="0.25">
      <c r="A617" s="34"/>
      <c r="B617" s="5"/>
      <c r="C617" s="5"/>
      <c r="D617" s="35"/>
      <c r="E617" s="36"/>
      <c r="F617" s="36"/>
      <c r="G617" s="37"/>
      <c r="H617" s="35"/>
      <c r="I617" s="35"/>
      <c r="J617" s="38"/>
      <c r="K617" s="39"/>
      <c r="L617" s="5"/>
      <c r="M617" s="5"/>
      <c r="N617" s="5"/>
      <c r="O617" s="5"/>
      <c r="P617" s="5"/>
      <c r="Q617" s="5"/>
      <c r="R617" s="5"/>
      <c r="S617" s="5"/>
      <c r="T617" s="5"/>
      <c r="U617" s="5"/>
      <c r="V617" s="5"/>
      <c r="W617" s="5"/>
      <c r="X617" s="5"/>
    </row>
    <row r="618" spans="1:24" ht="15.75" customHeight="1" x14ac:dyDescent="0.25">
      <c r="A618" s="34"/>
      <c r="B618" s="5"/>
      <c r="C618" s="5"/>
      <c r="D618" s="35"/>
      <c r="E618" s="36"/>
      <c r="F618" s="36"/>
      <c r="G618" s="37"/>
      <c r="H618" s="35"/>
      <c r="I618" s="35"/>
      <c r="J618" s="38"/>
      <c r="K618" s="39"/>
      <c r="L618" s="5"/>
      <c r="M618" s="5"/>
      <c r="N618" s="5"/>
      <c r="O618" s="5"/>
      <c r="P618" s="5"/>
      <c r="Q618" s="5"/>
      <c r="R618" s="5"/>
      <c r="S618" s="5"/>
      <c r="T618" s="5"/>
      <c r="U618" s="5"/>
      <c r="V618" s="5"/>
      <c r="W618" s="5"/>
      <c r="X618" s="5"/>
    </row>
    <row r="619" spans="1:24" ht="15.75" customHeight="1" x14ac:dyDescent="0.25">
      <c r="A619" s="34"/>
      <c r="B619" s="5"/>
      <c r="C619" s="5"/>
      <c r="D619" s="35"/>
      <c r="E619" s="36"/>
      <c r="F619" s="36"/>
      <c r="G619" s="37"/>
      <c r="H619" s="35"/>
      <c r="I619" s="35"/>
      <c r="J619" s="38"/>
      <c r="K619" s="39"/>
      <c r="L619" s="5"/>
      <c r="M619" s="5"/>
      <c r="N619" s="5"/>
      <c r="O619" s="5"/>
      <c r="P619" s="5"/>
      <c r="Q619" s="5"/>
      <c r="R619" s="5"/>
      <c r="S619" s="5"/>
      <c r="T619" s="5"/>
      <c r="U619" s="5"/>
      <c r="V619" s="5"/>
      <c r="W619" s="5"/>
      <c r="X619" s="5"/>
    </row>
    <row r="620" spans="1:24" ht="15.75" customHeight="1" x14ac:dyDescent="0.25">
      <c r="A620" s="34"/>
      <c r="B620" s="5"/>
      <c r="C620" s="5"/>
      <c r="D620" s="35"/>
      <c r="E620" s="36"/>
      <c r="F620" s="36"/>
      <c r="G620" s="37"/>
      <c r="H620" s="35"/>
      <c r="I620" s="35"/>
      <c r="J620" s="38"/>
      <c r="K620" s="39"/>
      <c r="L620" s="5"/>
      <c r="M620" s="5"/>
      <c r="N620" s="5"/>
      <c r="O620" s="5"/>
      <c r="P620" s="5"/>
      <c r="Q620" s="5"/>
      <c r="R620" s="5"/>
      <c r="S620" s="5"/>
      <c r="T620" s="5"/>
      <c r="U620" s="5"/>
      <c r="V620" s="5"/>
      <c r="W620" s="5"/>
      <c r="X620" s="5"/>
    </row>
    <row r="621" spans="1:24" ht="15.75" customHeight="1" x14ac:dyDescent="0.25">
      <c r="A621" s="34"/>
      <c r="B621" s="5"/>
      <c r="C621" s="5"/>
      <c r="D621" s="35"/>
      <c r="E621" s="36"/>
      <c r="F621" s="36"/>
      <c r="G621" s="37"/>
      <c r="H621" s="35"/>
      <c r="I621" s="35"/>
      <c r="J621" s="38"/>
      <c r="K621" s="39"/>
      <c r="L621" s="5"/>
      <c r="M621" s="5"/>
      <c r="N621" s="5"/>
      <c r="O621" s="5"/>
      <c r="P621" s="5"/>
      <c r="Q621" s="5"/>
      <c r="R621" s="5"/>
      <c r="S621" s="5"/>
      <c r="T621" s="5"/>
      <c r="U621" s="5"/>
      <c r="V621" s="5"/>
      <c r="W621" s="5"/>
      <c r="X621" s="5"/>
    </row>
    <row r="622" spans="1:24" ht="15.75" customHeight="1" x14ac:dyDescent="0.25">
      <c r="A622" s="34"/>
      <c r="B622" s="5"/>
      <c r="C622" s="5"/>
      <c r="D622" s="35"/>
      <c r="E622" s="36"/>
      <c r="F622" s="36"/>
      <c r="G622" s="37"/>
      <c r="H622" s="35"/>
      <c r="I622" s="35"/>
      <c r="J622" s="38"/>
      <c r="K622" s="39"/>
      <c r="L622" s="5"/>
      <c r="M622" s="5"/>
      <c r="N622" s="5"/>
      <c r="O622" s="5"/>
      <c r="P622" s="5"/>
      <c r="Q622" s="5"/>
      <c r="R622" s="5"/>
      <c r="S622" s="5"/>
      <c r="T622" s="5"/>
      <c r="U622" s="5"/>
      <c r="V622" s="5"/>
      <c r="W622" s="5"/>
      <c r="X622" s="5"/>
    </row>
    <row r="623" spans="1:24" ht="15.75" customHeight="1" x14ac:dyDescent="0.25">
      <c r="A623" s="34"/>
      <c r="B623" s="5"/>
      <c r="C623" s="5"/>
      <c r="D623" s="35"/>
      <c r="E623" s="36"/>
      <c r="F623" s="36"/>
      <c r="G623" s="37"/>
      <c r="H623" s="35"/>
      <c r="I623" s="35"/>
      <c r="J623" s="38"/>
      <c r="K623" s="39"/>
      <c r="L623" s="5"/>
      <c r="M623" s="5"/>
      <c r="N623" s="5"/>
      <c r="O623" s="5"/>
      <c r="P623" s="5"/>
      <c r="Q623" s="5"/>
      <c r="R623" s="5"/>
      <c r="S623" s="5"/>
      <c r="T623" s="5"/>
      <c r="U623" s="5"/>
      <c r="V623" s="5"/>
      <c r="W623" s="5"/>
      <c r="X623" s="5"/>
    </row>
    <row r="624" spans="1:24" ht="15.75" customHeight="1" x14ac:dyDescent="0.25">
      <c r="A624" s="34"/>
      <c r="B624" s="5"/>
      <c r="C624" s="5"/>
      <c r="D624" s="35"/>
      <c r="E624" s="36"/>
      <c r="F624" s="36"/>
      <c r="G624" s="37"/>
      <c r="H624" s="35"/>
      <c r="I624" s="35"/>
      <c r="J624" s="38"/>
      <c r="K624" s="39"/>
      <c r="L624" s="5"/>
      <c r="M624" s="5"/>
      <c r="N624" s="5"/>
      <c r="O624" s="5"/>
      <c r="P624" s="5"/>
      <c r="Q624" s="5"/>
      <c r="R624" s="5"/>
      <c r="S624" s="5"/>
      <c r="T624" s="5"/>
      <c r="U624" s="5"/>
      <c r="V624" s="5"/>
      <c r="W624" s="5"/>
      <c r="X624" s="5"/>
    </row>
    <row r="625" spans="1:24" ht="15.75" customHeight="1" x14ac:dyDescent="0.25">
      <c r="A625" s="34"/>
      <c r="B625" s="5"/>
      <c r="C625" s="5"/>
      <c r="D625" s="35"/>
      <c r="E625" s="36"/>
      <c r="F625" s="36"/>
      <c r="G625" s="37"/>
      <c r="H625" s="35"/>
      <c r="I625" s="35"/>
      <c r="J625" s="38"/>
      <c r="K625" s="39"/>
      <c r="L625" s="5"/>
      <c r="M625" s="5"/>
      <c r="N625" s="5"/>
      <c r="O625" s="5"/>
      <c r="P625" s="5"/>
      <c r="Q625" s="5"/>
      <c r="R625" s="5"/>
      <c r="S625" s="5"/>
      <c r="T625" s="5"/>
      <c r="U625" s="5"/>
      <c r="V625" s="5"/>
      <c r="W625" s="5"/>
      <c r="X625" s="5"/>
    </row>
    <row r="626" spans="1:24" ht="15.75" customHeight="1" x14ac:dyDescent="0.25">
      <c r="A626" s="34"/>
      <c r="B626" s="5"/>
      <c r="C626" s="5"/>
      <c r="D626" s="35"/>
      <c r="E626" s="36"/>
      <c r="F626" s="36"/>
      <c r="G626" s="37"/>
      <c r="H626" s="35"/>
      <c r="I626" s="35"/>
      <c r="J626" s="38"/>
      <c r="K626" s="39"/>
      <c r="L626" s="5"/>
      <c r="M626" s="5"/>
      <c r="N626" s="5"/>
      <c r="O626" s="5"/>
      <c r="P626" s="5"/>
      <c r="Q626" s="5"/>
      <c r="R626" s="5"/>
      <c r="S626" s="5"/>
      <c r="T626" s="5"/>
      <c r="U626" s="5"/>
      <c r="V626" s="5"/>
      <c r="W626" s="5"/>
      <c r="X626" s="5"/>
    </row>
    <row r="627" spans="1:24" ht="15.75" customHeight="1" x14ac:dyDescent="0.25">
      <c r="A627" s="34"/>
      <c r="B627" s="5"/>
      <c r="C627" s="5"/>
      <c r="D627" s="35"/>
      <c r="E627" s="36"/>
      <c r="F627" s="36"/>
      <c r="G627" s="37"/>
      <c r="H627" s="35"/>
      <c r="I627" s="35"/>
      <c r="J627" s="38"/>
      <c r="K627" s="39"/>
      <c r="L627" s="5"/>
      <c r="M627" s="5"/>
      <c r="N627" s="5"/>
      <c r="O627" s="5"/>
      <c r="P627" s="5"/>
      <c r="Q627" s="5"/>
      <c r="R627" s="5"/>
      <c r="S627" s="5"/>
      <c r="T627" s="5"/>
      <c r="U627" s="5"/>
      <c r="V627" s="5"/>
      <c r="W627" s="5"/>
      <c r="X627" s="5"/>
    </row>
    <row r="628" spans="1:24" ht="15.75" customHeight="1" x14ac:dyDescent="0.25">
      <c r="A628" s="34"/>
      <c r="B628" s="5"/>
      <c r="C628" s="5"/>
      <c r="D628" s="35"/>
      <c r="E628" s="36"/>
      <c r="F628" s="36"/>
      <c r="G628" s="37"/>
      <c r="H628" s="35"/>
      <c r="I628" s="35"/>
      <c r="J628" s="38"/>
      <c r="K628" s="39"/>
      <c r="L628" s="5"/>
      <c r="M628" s="5"/>
      <c r="N628" s="5"/>
      <c r="O628" s="5"/>
      <c r="P628" s="5"/>
      <c r="Q628" s="5"/>
      <c r="R628" s="5"/>
      <c r="S628" s="5"/>
      <c r="T628" s="5"/>
      <c r="U628" s="5"/>
      <c r="V628" s="5"/>
      <c r="W628" s="5"/>
      <c r="X628" s="5"/>
    </row>
    <row r="629" spans="1:24" ht="15.75" customHeight="1" x14ac:dyDescent="0.25">
      <c r="A629" s="34"/>
      <c r="B629" s="5"/>
      <c r="C629" s="5"/>
      <c r="D629" s="35"/>
      <c r="E629" s="36"/>
      <c r="F629" s="36"/>
      <c r="G629" s="37"/>
      <c r="H629" s="35"/>
      <c r="I629" s="35"/>
      <c r="J629" s="38"/>
      <c r="K629" s="39"/>
      <c r="L629" s="5"/>
      <c r="M629" s="5"/>
      <c r="N629" s="5"/>
      <c r="O629" s="5"/>
      <c r="P629" s="5"/>
      <c r="Q629" s="5"/>
      <c r="R629" s="5"/>
      <c r="S629" s="5"/>
      <c r="T629" s="5"/>
      <c r="U629" s="5"/>
      <c r="V629" s="5"/>
      <c r="W629" s="5"/>
      <c r="X629" s="5"/>
    </row>
    <row r="630" spans="1:24" ht="15.75" customHeight="1" x14ac:dyDescent="0.25">
      <c r="A630" s="34"/>
      <c r="B630" s="5"/>
      <c r="C630" s="5"/>
      <c r="D630" s="35"/>
      <c r="E630" s="36"/>
      <c r="F630" s="36"/>
      <c r="G630" s="37"/>
      <c r="H630" s="35"/>
      <c r="I630" s="35"/>
      <c r="J630" s="38"/>
      <c r="K630" s="39"/>
      <c r="L630" s="5"/>
      <c r="M630" s="5"/>
      <c r="N630" s="5"/>
      <c r="O630" s="5"/>
      <c r="P630" s="5"/>
      <c r="Q630" s="5"/>
      <c r="R630" s="5"/>
      <c r="S630" s="5"/>
      <c r="T630" s="5"/>
      <c r="U630" s="5"/>
      <c r="V630" s="5"/>
      <c r="W630" s="5"/>
      <c r="X630" s="5"/>
    </row>
    <row r="631" spans="1:24" ht="15.75" customHeight="1" x14ac:dyDescent="0.25">
      <c r="A631" s="34"/>
      <c r="B631" s="5"/>
      <c r="C631" s="5"/>
      <c r="D631" s="35"/>
      <c r="E631" s="36"/>
      <c r="F631" s="36"/>
      <c r="G631" s="37"/>
      <c r="H631" s="35"/>
      <c r="I631" s="35"/>
      <c r="J631" s="38"/>
      <c r="K631" s="39"/>
      <c r="L631" s="5"/>
      <c r="M631" s="5"/>
      <c r="N631" s="5"/>
      <c r="O631" s="5"/>
      <c r="P631" s="5"/>
      <c r="Q631" s="5"/>
      <c r="R631" s="5"/>
      <c r="S631" s="5"/>
      <c r="T631" s="5"/>
      <c r="U631" s="5"/>
      <c r="V631" s="5"/>
      <c r="W631" s="5"/>
      <c r="X631" s="5"/>
    </row>
    <row r="632" spans="1:24" ht="15.75" customHeight="1" x14ac:dyDescent="0.25">
      <c r="A632" s="34"/>
      <c r="B632" s="5"/>
      <c r="C632" s="5"/>
      <c r="D632" s="35"/>
      <c r="E632" s="36"/>
      <c r="F632" s="36"/>
      <c r="G632" s="37"/>
      <c r="H632" s="35"/>
      <c r="I632" s="35"/>
      <c r="J632" s="38"/>
      <c r="K632" s="39"/>
      <c r="L632" s="5"/>
      <c r="M632" s="5"/>
      <c r="N632" s="5"/>
      <c r="O632" s="5"/>
      <c r="P632" s="5"/>
      <c r="Q632" s="5"/>
      <c r="R632" s="5"/>
      <c r="S632" s="5"/>
      <c r="T632" s="5"/>
      <c r="U632" s="5"/>
      <c r="V632" s="5"/>
      <c r="W632" s="5"/>
      <c r="X632" s="5"/>
    </row>
    <row r="633" spans="1:24" ht="15.75" customHeight="1" x14ac:dyDescent="0.25">
      <c r="A633" s="34"/>
      <c r="B633" s="5"/>
      <c r="C633" s="5"/>
      <c r="D633" s="35"/>
      <c r="E633" s="36"/>
      <c r="F633" s="36"/>
      <c r="G633" s="37"/>
      <c r="H633" s="35"/>
      <c r="I633" s="35"/>
      <c r="J633" s="38"/>
      <c r="K633" s="39"/>
      <c r="L633" s="5"/>
      <c r="M633" s="5"/>
      <c r="N633" s="5"/>
      <c r="O633" s="5"/>
      <c r="P633" s="5"/>
      <c r="Q633" s="5"/>
      <c r="R633" s="5"/>
      <c r="S633" s="5"/>
      <c r="T633" s="5"/>
      <c r="U633" s="5"/>
      <c r="V633" s="5"/>
      <c r="W633" s="5"/>
      <c r="X633" s="5"/>
    </row>
    <row r="634" spans="1:24" ht="15.75" customHeight="1" x14ac:dyDescent="0.25">
      <c r="A634" s="34"/>
      <c r="B634" s="5"/>
      <c r="C634" s="5"/>
      <c r="D634" s="35"/>
      <c r="E634" s="36"/>
      <c r="F634" s="36"/>
      <c r="G634" s="37"/>
      <c r="H634" s="35"/>
      <c r="I634" s="35"/>
      <c r="J634" s="38"/>
      <c r="K634" s="39"/>
      <c r="L634" s="5"/>
      <c r="M634" s="5"/>
      <c r="N634" s="5"/>
      <c r="O634" s="5"/>
      <c r="P634" s="5"/>
      <c r="Q634" s="5"/>
      <c r="R634" s="5"/>
      <c r="S634" s="5"/>
      <c r="T634" s="5"/>
      <c r="U634" s="5"/>
      <c r="V634" s="5"/>
      <c r="W634" s="5"/>
      <c r="X634" s="5"/>
    </row>
    <row r="635" spans="1:24" ht="15.75" customHeight="1" x14ac:dyDescent="0.25">
      <c r="A635" s="34"/>
      <c r="B635" s="5"/>
      <c r="C635" s="5"/>
      <c r="D635" s="35"/>
      <c r="E635" s="36"/>
      <c r="F635" s="36"/>
      <c r="G635" s="37"/>
      <c r="H635" s="35"/>
      <c r="I635" s="35"/>
      <c r="J635" s="38"/>
      <c r="K635" s="39"/>
      <c r="L635" s="5"/>
      <c r="M635" s="5"/>
      <c r="N635" s="5"/>
      <c r="O635" s="5"/>
      <c r="P635" s="5"/>
      <c r="Q635" s="5"/>
      <c r="R635" s="5"/>
      <c r="S635" s="5"/>
      <c r="T635" s="5"/>
      <c r="U635" s="5"/>
      <c r="V635" s="5"/>
      <c r="W635" s="5"/>
      <c r="X635" s="5"/>
    </row>
    <row r="636" spans="1:24" ht="15.75" customHeight="1" x14ac:dyDescent="0.25">
      <c r="A636" s="34"/>
      <c r="B636" s="5"/>
      <c r="C636" s="5"/>
      <c r="D636" s="35"/>
      <c r="E636" s="36"/>
      <c r="F636" s="36"/>
      <c r="G636" s="37"/>
      <c r="H636" s="35"/>
      <c r="I636" s="35"/>
      <c r="J636" s="38"/>
      <c r="K636" s="39"/>
      <c r="L636" s="5"/>
      <c r="M636" s="5"/>
      <c r="N636" s="5"/>
      <c r="O636" s="5"/>
      <c r="P636" s="5"/>
      <c r="Q636" s="5"/>
      <c r="R636" s="5"/>
      <c r="S636" s="5"/>
      <c r="T636" s="5"/>
      <c r="U636" s="5"/>
      <c r="V636" s="5"/>
      <c r="W636" s="5"/>
      <c r="X636" s="5"/>
    </row>
    <row r="637" spans="1:24" ht="15.75" customHeight="1" x14ac:dyDescent="0.25">
      <c r="A637" s="34"/>
      <c r="B637" s="5"/>
      <c r="C637" s="5"/>
      <c r="D637" s="35"/>
      <c r="E637" s="36"/>
      <c r="F637" s="36"/>
      <c r="G637" s="37"/>
      <c r="H637" s="35"/>
      <c r="I637" s="35"/>
      <c r="J637" s="38"/>
      <c r="K637" s="39"/>
      <c r="L637" s="5"/>
      <c r="M637" s="5"/>
      <c r="N637" s="5"/>
      <c r="O637" s="5"/>
      <c r="P637" s="5"/>
      <c r="Q637" s="5"/>
      <c r="R637" s="5"/>
      <c r="S637" s="5"/>
      <c r="T637" s="5"/>
      <c r="U637" s="5"/>
      <c r="V637" s="5"/>
      <c r="W637" s="5"/>
      <c r="X637" s="5"/>
    </row>
    <row r="638" spans="1:24" ht="15.75" customHeight="1" x14ac:dyDescent="0.25">
      <c r="A638" s="34"/>
      <c r="B638" s="5"/>
      <c r="C638" s="5"/>
      <c r="D638" s="35"/>
      <c r="E638" s="36"/>
      <c r="F638" s="36"/>
      <c r="G638" s="37"/>
      <c r="H638" s="35"/>
      <c r="I638" s="35"/>
      <c r="J638" s="38"/>
      <c r="K638" s="39"/>
      <c r="L638" s="5"/>
      <c r="M638" s="5"/>
      <c r="N638" s="5"/>
      <c r="O638" s="5"/>
      <c r="P638" s="5"/>
      <c r="Q638" s="5"/>
      <c r="R638" s="5"/>
      <c r="S638" s="5"/>
      <c r="T638" s="5"/>
      <c r="U638" s="5"/>
      <c r="V638" s="5"/>
      <c r="W638" s="5"/>
      <c r="X638" s="5"/>
    </row>
    <row r="639" spans="1:24" ht="15.75" customHeight="1" x14ac:dyDescent="0.25">
      <c r="A639" s="34"/>
      <c r="B639" s="5"/>
      <c r="C639" s="5"/>
      <c r="D639" s="35"/>
      <c r="E639" s="36"/>
      <c r="F639" s="36"/>
      <c r="G639" s="37"/>
      <c r="H639" s="35"/>
      <c r="I639" s="35"/>
      <c r="J639" s="38"/>
      <c r="K639" s="39"/>
      <c r="L639" s="5"/>
      <c r="M639" s="5"/>
      <c r="N639" s="5"/>
      <c r="O639" s="5"/>
      <c r="P639" s="5"/>
      <c r="Q639" s="5"/>
      <c r="R639" s="5"/>
      <c r="S639" s="5"/>
      <c r="T639" s="5"/>
      <c r="U639" s="5"/>
      <c r="V639" s="5"/>
      <c r="W639" s="5"/>
      <c r="X639" s="5"/>
    </row>
    <row r="640" spans="1:24" ht="15.75" customHeight="1" x14ac:dyDescent="0.25">
      <c r="A640" s="34"/>
      <c r="B640" s="5"/>
      <c r="C640" s="5"/>
      <c r="D640" s="35"/>
      <c r="E640" s="36"/>
      <c r="F640" s="36"/>
      <c r="G640" s="37"/>
      <c r="H640" s="35"/>
      <c r="I640" s="35"/>
      <c r="J640" s="38"/>
      <c r="K640" s="39"/>
      <c r="L640" s="5"/>
      <c r="M640" s="5"/>
      <c r="N640" s="5"/>
      <c r="O640" s="5"/>
      <c r="P640" s="5"/>
      <c r="Q640" s="5"/>
      <c r="R640" s="5"/>
      <c r="S640" s="5"/>
      <c r="T640" s="5"/>
      <c r="U640" s="5"/>
      <c r="V640" s="5"/>
      <c r="W640" s="5"/>
      <c r="X640" s="5"/>
    </row>
    <row r="641" spans="1:24" ht="15.75" customHeight="1" x14ac:dyDescent="0.25">
      <c r="A641" s="34"/>
      <c r="B641" s="5"/>
      <c r="C641" s="5"/>
      <c r="D641" s="35"/>
      <c r="E641" s="36"/>
      <c r="F641" s="36"/>
      <c r="G641" s="37"/>
      <c r="H641" s="35"/>
      <c r="I641" s="35"/>
      <c r="J641" s="38"/>
      <c r="K641" s="39"/>
      <c r="L641" s="5"/>
      <c r="M641" s="5"/>
      <c r="N641" s="5"/>
      <c r="O641" s="5"/>
      <c r="P641" s="5"/>
      <c r="Q641" s="5"/>
      <c r="R641" s="5"/>
      <c r="S641" s="5"/>
      <c r="T641" s="5"/>
      <c r="U641" s="5"/>
      <c r="V641" s="5"/>
      <c r="W641" s="5"/>
      <c r="X641" s="5"/>
    </row>
    <row r="642" spans="1:24" ht="15.75" customHeight="1" x14ac:dyDescent="0.25">
      <c r="A642" s="34"/>
      <c r="B642" s="5"/>
      <c r="C642" s="5"/>
      <c r="D642" s="35"/>
      <c r="E642" s="36"/>
      <c r="F642" s="36"/>
      <c r="G642" s="37"/>
      <c r="H642" s="35"/>
      <c r="I642" s="35"/>
      <c r="J642" s="38"/>
      <c r="K642" s="39"/>
      <c r="L642" s="5"/>
      <c r="M642" s="5"/>
      <c r="N642" s="5"/>
      <c r="O642" s="5"/>
      <c r="P642" s="5"/>
      <c r="Q642" s="5"/>
      <c r="R642" s="5"/>
      <c r="S642" s="5"/>
      <c r="T642" s="5"/>
      <c r="U642" s="5"/>
      <c r="V642" s="5"/>
      <c r="W642" s="5"/>
      <c r="X642" s="5"/>
    </row>
    <row r="643" spans="1:24" ht="15.75" customHeight="1" x14ac:dyDescent="0.25">
      <c r="A643" s="34"/>
      <c r="B643" s="5"/>
      <c r="C643" s="5"/>
      <c r="D643" s="35"/>
      <c r="E643" s="36"/>
      <c r="F643" s="36"/>
      <c r="G643" s="37"/>
      <c r="H643" s="35"/>
      <c r="I643" s="35"/>
      <c r="J643" s="38"/>
      <c r="K643" s="39"/>
      <c r="L643" s="5"/>
      <c r="M643" s="5"/>
      <c r="N643" s="5"/>
      <c r="O643" s="5"/>
      <c r="P643" s="5"/>
      <c r="Q643" s="5"/>
      <c r="R643" s="5"/>
      <c r="S643" s="5"/>
      <c r="T643" s="5"/>
      <c r="U643" s="5"/>
      <c r="V643" s="5"/>
      <c r="W643" s="5"/>
      <c r="X643" s="5"/>
    </row>
    <row r="644" spans="1:24" ht="15.75" customHeight="1" x14ac:dyDescent="0.25">
      <c r="A644" s="34"/>
      <c r="B644" s="5"/>
      <c r="C644" s="5"/>
      <c r="D644" s="35"/>
      <c r="E644" s="36"/>
      <c r="F644" s="36"/>
      <c r="G644" s="37"/>
      <c r="H644" s="35"/>
      <c r="I644" s="35"/>
      <c r="J644" s="38"/>
      <c r="K644" s="39"/>
      <c r="L644" s="5"/>
      <c r="M644" s="5"/>
      <c r="N644" s="5"/>
      <c r="O644" s="5"/>
      <c r="P644" s="5"/>
      <c r="Q644" s="5"/>
      <c r="R644" s="5"/>
      <c r="S644" s="5"/>
      <c r="T644" s="5"/>
      <c r="U644" s="5"/>
      <c r="V644" s="5"/>
      <c r="W644" s="5"/>
      <c r="X644" s="5"/>
    </row>
    <row r="645" spans="1:24" ht="15.75" customHeight="1" x14ac:dyDescent="0.25">
      <c r="A645" s="34"/>
      <c r="B645" s="5"/>
      <c r="C645" s="5"/>
      <c r="D645" s="35"/>
      <c r="E645" s="36"/>
      <c r="F645" s="36"/>
      <c r="G645" s="37"/>
      <c r="H645" s="35"/>
      <c r="I645" s="35"/>
      <c r="J645" s="38"/>
      <c r="K645" s="39"/>
      <c r="L645" s="5"/>
      <c r="M645" s="5"/>
      <c r="N645" s="5"/>
      <c r="O645" s="5"/>
      <c r="P645" s="5"/>
      <c r="Q645" s="5"/>
      <c r="R645" s="5"/>
      <c r="S645" s="5"/>
      <c r="T645" s="5"/>
      <c r="U645" s="5"/>
      <c r="V645" s="5"/>
      <c r="W645" s="5"/>
      <c r="X645" s="5"/>
    </row>
    <row r="646" spans="1:24" ht="15.75" customHeight="1" x14ac:dyDescent="0.25">
      <c r="A646" s="34"/>
      <c r="B646" s="5"/>
      <c r="C646" s="5"/>
      <c r="D646" s="35"/>
      <c r="E646" s="36"/>
      <c r="F646" s="36"/>
      <c r="G646" s="37"/>
      <c r="H646" s="35"/>
      <c r="I646" s="35"/>
      <c r="J646" s="38"/>
      <c r="K646" s="39"/>
      <c r="L646" s="5"/>
      <c r="M646" s="5"/>
      <c r="N646" s="5"/>
      <c r="O646" s="5"/>
      <c r="P646" s="5"/>
      <c r="Q646" s="5"/>
      <c r="R646" s="5"/>
      <c r="S646" s="5"/>
      <c r="T646" s="5"/>
      <c r="U646" s="5"/>
      <c r="V646" s="5"/>
      <c r="W646" s="5"/>
      <c r="X646" s="5"/>
    </row>
    <row r="647" spans="1:24" ht="15.75" customHeight="1" x14ac:dyDescent="0.25">
      <c r="A647" s="34"/>
      <c r="B647" s="5"/>
      <c r="C647" s="5"/>
      <c r="D647" s="35"/>
      <c r="E647" s="36"/>
      <c r="F647" s="36"/>
      <c r="G647" s="37"/>
      <c r="H647" s="35"/>
      <c r="I647" s="35"/>
      <c r="J647" s="38"/>
      <c r="K647" s="39"/>
      <c r="L647" s="5"/>
      <c r="M647" s="5"/>
      <c r="N647" s="5"/>
      <c r="O647" s="5"/>
      <c r="P647" s="5"/>
      <c r="Q647" s="5"/>
      <c r="R647" s="5"/>
      <c r="S647" s="5"/>
      <c r="T647" s="5"/>
      <c r="U647" s="5"/>
      <c r="V647" s="5"/>
      <c r="W647" s="5"/>
      <c r="X647" s="5"/>
    </row>
    <row r="648" spans="1:24" ht="15.75" customHeight="1" x14ac:dyDescent="0.25">
      <c r="A648" s="34"/>
      <c r="B648" s="5"/>
      <c r="C648" s="5"/>
      <c r="D648" s="35"/>
      <c r="E648" s="36"/>
      <c r="F648" s="36"/>
      <c r="G648" s="37"/>
      <c r="H648" s="35"/>
      <c r="I648" s="35"/>
      <c r="J648" s="38"/>
      <c r="K648" s="39"/>
      <c r="L648" s="5"/>
      <c r="M648" s="5"/>
      <c r="N648" s="5"/>
      <c r="O648" s="5"/>
      <c r="P648" s="5"/>
      <c r="Q648" s="5"/>
      <c r="R648" s="5"/>
      <c r="S648" s="5"/>
      <c r="T648" s="5"/>
      <c r="U648" s="5"/>
      <c r="V648" s="5"/>
      <c r="W648" s="5"/>
      <c r="X648" s="5"/>
    </row>
    <row r="649" spans="1:24" ht="15.75" customHeight="1" x14ac:dyDescent="0.25">
      <c r="A649" s="34"/>
      <c r="B649" s="5"/>
      <c r="C649" s="5"/>
      <c r="D649" s="35"/>
      <c r="E649" s="36"/>
      <c r="F649" s="36"/>
      <c r="G649" s="37"/>
      <c r="H649" s="35"/>
      <c r="I649" s="35"/>
      <c r="J649" s="38"/>
      <c r="K649" s="39"/>
      <c r="L649" s="5"/>
      <c r="M649" s="5"/>
      <c r="N649" s="5"/>
      <c r="O649" s="5"/>
      <c r="P649" s="5"/>
      <c r="Q649" s="5"/>
      <c r="R649" s="5"/>
      <c r="S649" s="5"/>
      <c r="T649" s="5"/>
      <c r="U649" s="5"/>
      <c r="V649" s="5"/>
      <c r="W649" s="5"/>
      <c r="X649" s="5"/>
    </row>
    <row r="650" spans="1:24" ht="15.75" customHeight="1" x14ac:dyDescent="0.25">
      <c r="A650" s="34"/>
      <c r="B650" s="5"/>
      <c r="C650" s="5"/>
      <c r="D650" s="35"/>
      <c r="E650" s="36"/>
      <c r="F650" s="36"/>
      <c r="G650" s="37"/>
      <c r="H650" s="35"/>
      <c r="I650" s="35"/>
      <c r="J650" s="38"/>
      <c r="K650" s="39"/>
      <c r="L650" s="5"/>
      <c r="M650" s="5"/>
      <c r="N650" s="5"/>
      <c r="O650" s="5"/>
      <c r="P650" s="5"/>
      <c r="Q650" s="5"/>
      <c r="R650" s="5"/>
      <c r="S650" s="5"/>
      <c r="T650" s="5"/>
      <c r="U650" s="5"/>
      <c r="V650" s="5"/>
      <c r="W650" s="5"/>
      <c r="X650" s="5"/>
    </row>
    <row r="651" spans="1:24" ht="15.75" customHeight="1" x14ac:dyDescent="0.25">
      <c r="A651" s="34"/>
      <c r="B651" s="5"/>
      <c r="C651" s="5"/>
      <c r="D651" s="35"/>
      <c r="E651" s="36"/>
      <c r="F651" s="36"/>
      <c r="G651" s="37"/>
      <c r="H651" s="35"/>
      <c r="I651" s="35"/>
      <c r="J651" s="38"/>
      <c r="K651" s="39"/>
      <c r="L651" s="5"/>
      <c r="M651" s="5"/>
      <c r="N651" s="5"/>
      <c r="O651" s="5"/>
      <c r="P651" s="5"/>
      <c r="Q651" s="5"/>
      <c r="R651" s="5"/>
      <c r="S651" s="5"/>
      <c r="T651" s="5"/>
      <c r="U651" s="5"/>
      <c r="V651" s="5"/>
      <c r="W651" s="5"/>
      <c r="X651" s="5"/>
    </row>
    <row r="652" spans="1:24" ht="15.75" customHeight="1" x14ac:dyDescent="0.25">
      <c r="A652" s="34"/>
      <c r="B652" s="5"/>
      <c r="C652" s="5"/>
      <c r="D652" s="35"/>
      <c r="E652" s="36"/>
      <c r="F652" s="36"/>
      <c r="G652" s="37"/>
      <c r="H652" s="35"/>
      <c r="I652" s="35"/>
      <c r="J652" s="38"/>
      <c r="K652" s="39"/>
      <c r="L652" s="5"/>
      <c r="M652" s="5"/>
      <c r="N652" s="5"/>
      <c r="O652" s="5"/>
      <c r="P652" s="5"/>
      <c r="Q652" s="5"/>
      <c r="R652" s="5"/>
      <c r="S652" s="5"/>
      <c r="T652" s="5"/>
      <c r="U652" s="5"/>
      <c r="V652" s="5"/>
      <c r="W652" s="5"/>
      <c r="X652" s="5"/>
    </row>
    <row r="653" spans="1:24" ht="15.75" customHeight="1" x14ac:dyDescent="0.25">
      <c r="A653" s="34"/>
      <c r="B653" s="5"/>
      <c r="C653" s="5"/>
      <c r="D653" s="35"/>
      <c r="E653" s="36"/>
      <c r="F653" s="36"/>
      <c r="G653" s="37"/>
      <c r="H653" s="35"/>
      <c r="I653" s="35"/>
      <c r="J653" s="38"/>
      <c r="K653" s="39"/>
      <c r="L653" s="5"/>
      <c r="M653" s="5"/>
      <c r="N653" s="5"/>
      <c r="O653" s="5"/>
      <c r="P653" s="5"/>
      <c r="Q653" s="5"/>
      <c r="R653" s="5"/>
      <c r="S653" s="5"/>
      <c r="T653" s="5"/>
      <c r="U653" s="5"/>
      <c r="V653" s="5"/>
      <c r="W653" s="5"/>
      <c r="X653" s="5"/>
    </row>
    <row r="654" spans="1:24" ht="15.75" customHeight="1" x14ac:dyDescent="0.25">
      <c r="A654" s="34"/>
      <c r="B654" s="5"/>
      <c r="C654" s="5"/>
      <c r="D654" s="35"/>
      <c r="E654" s="36"/>
      <c r="F654" s="36"/>
      <c r="G654" s="37"/>
      <c r="H654" s="35"/>
      <c r="I654" s="35"/>
      <c r="J654" s="38"/>
      <c r="K654" s="39"/>
      <c r="L654" s="5"/>
      <c r="M654" s="5"/>
      <c r="N654" s="5"/>
      <c r="O654" s="5"/>
      <c r="P654" s="5"/>
      <c r="Q654" s="5"/>
      <c r="R654" s="5"/>
      <c r="S654" s="5"/>
      <c r="T654" s="5"/>
      <c r="U654" s="5"/>
      <c r="V654" s="5"/>
      <c r="W654" s="5"/>
      <c r="X654" s="5"/>
    </row>
    <row r="655" spans="1:24" ht="15.75" customHeight="1" x14ac:dyDescent="0.25">
      <c r="A655" s="34"/>
      <c r="B655" s="5"/>
      <c r="C655" s="5"/>
      <c r="D655" s="35"/>
      <c r="E655" s="36"/>
      <c r="F655" s="36"/>
      <c r="G655" s="37"/>
      <c r="H655" s="35"/>
      <c r="I655" s="35"/>
      <c r="J655" s="38"/>
      <c r="K655" s="39"/>
      <c r="L655" s="5"/>
      <c r="M655" s="5"/>
      <c r="N655" s="5"/>
      <c r="O655" s="5"/>
      <c r="P655" s="5"/>
      <c r="Q655" s="5"/>
      <c r="R655" s="5"/>
      <c r="S655" s="5"/>
      <c r="T655" s="5"/>
      <c r="U655" s="5"/>
      <c r="V655" s="5"/>
      <c r="W655" s="5"/>
      <c r="X655" s="5"/>
    </row>
    <row r="656" spans="1:24" ht="15.75" customHeight="1" x14ac:dyDescent="0.25">
      <c r="A656" s="34"/>
      <c r="B656" s="5"/>
      <c r="C656" s="5"/>
      <c r="D656" s="35"/>
      <c r="E656" s="36"/>
      <c r="F656" s="36"/>
      <c r="G656" s="37"/>
      <c r="H656" s="35"/>
      <c r="I656" s="35"/>
      <c r="J656" s="38"/>
      <c r="K656" s="39"/>
      <c r="L656" s="5"/>
      <c r="M656" s="5"/>
      <c r="N656" s="5"/>
      <c r="O656" s="5"/>
      <c r="P656" s="5"/>
      <c r="Q656" s="5"/>
      <c r="R656" s="5"/>
      <c r="S656" s="5"/>
      <c r="T656" s="5"/>
      <c r="U656" s="5"/>
      <c r="V656" s="5"/>
      <c r="W656" s="5"/>
      <c r="X656" s="5"/>
    </row>
    <row r="657" spans="1:24" ht="15.75" customHeight="1" x14ac:dyDescent="0.25">
      <c r="A657" s="34"/>
      <c r="B657" s="5"/>
      <c r="C657" s="5"/>
      <c r="D657" s="35"/>
      <c r="E657" s="36"/>
      <c r="F657" s="36"/>
      <c r="G657" s="37"/>
      <c r="H657" s="35"/>
      <c r="I657" s="35"/>
      <c r="J657" s="38"/>
      <c r="K657" s="39"/>
      <c r="L657" s="5"/>
      <c r="M657" s="5"/>
      <c r="N657" s="5"/>
      <c r="O657" s="5"/>
      <c r="P657" s="5"/>
      <c r="Q657" s="5"/>
      <c r="R657" s="5"/>
      <c r="S657" s="5"/>
      <c r="T657" s="5"/>
      <c r="U657" s="5"/>
      <c r="V657" s="5"/>
      <c r="W657" s="5"/>
      <c r="X657" s="5"/>
    </row>
    <row r="658" spans="1:24" ht="15.75" customHeight="1" x14ac:dyDescent="0.25">
      <c r="A658" s="34"/>
      <c r="B658" s="5"/>
      <c r="C658" s="5"/>
      <c r="D658" s="35"/>
      <c r="E658" s="36"/>
      <c r="F658" s="36"/>
      <c r="G658" s="37"/>
      <c r="H658" s="35"/>
      <c r="I658" s="35"/>
      <c r="J658" s="38"/>
      <c r="K658" s="39"/>
      <c r="L658" s="5"/>
      <c r="M658" s="5"/>
      <c r="N658" s="5"/>
      <c r="O658" s="5"/>
      <c r="P658" s="5"/>
      <c r="Q658" s="5"/>
      <c r="R658" s="5"/>
      <c r="S658" s="5"/>
      <c r="T658" s="5"/>
      <c r="U658" s="5"/>
      <c r="V658" s="5"/>
      <c r="W658" s="5"/>
      <c r="X658" s="5"/>
    </row>
    <row r="659" spans="1:24" ht="15.75" customHeight="1" x14ac:dyDescent="0.25">
      <c r="A659" s="34"/>
      <c r="B659" s="5"/>
      <c r="C659" s="5"/>
      <c r="D659" s="35"/>
      <c r="E659" s="36"/>
      <c r="F659" s="36"/>
      <c r="G659" s="37"/>
      <c r="H659" s="35"/>
      <c r="I659" s="35"/>
      <c r="J659" s="38"/>
      <c r="K659" s="39"/>
      <c r="L659" s="5"/>
      <c r="M659" s="5"/>
      <c r="N659" s="5"/>
      <c r="O659" s="5"/>
      <c r="P659" s="5"/>
      <c r="Q659" s="5"/>
      <c r="R659" s="5"/>
      <c r="S659" s="5"/>
      <c r="T659" s="5"/>
      <c r="U659" s="5"/>
      <c r="V659" s="5"/>
      <c r="W659" s="5"/>
      <c r="X659" s="5"/>
    </row>
    <row r="660" spans="1:24" ht="15.75" customHeight="1" x14ac:dyDescent="0.25">
      <c r="A660" s="34"/>
      <c r="B660" s="5"/>
      <c r="C660" s="5"/>
      <c r="D660" s="35"/>
      <c r="E660" s="36"/>
      <c r="F660" s="36"/>
      <c r="G660" s="37"/>
      <c r="H660" s="35"/>
      <c r="I660" s="35"/>
      <c r="J660" s="38"/>
      <c r="K660" s="39"/>
      <c r="L660" s="5"/>
      <c r="M660" s="5"/>
      <c r="N660" s="5"/>
      <c r="O660" s="5"/>
      <c r="P660" s="5"/>
      <c r="Q660" s="5"/>
      <c r="R660" s="5"/>
      <c r="S660" s="5"/>
      <c r="T660" s="5"/>
      <c r="U660" s="5"/>
      <c r="V660" s="5"/>
      <c r="W660" s="5"/>
      <c r="X660" s="5"/>
    </row>
    <row r="661" spans="1:24" ht="15.75" customHeight="1" x14ac:dyDescent="0.25">
      <c r="A661" s="34"/>
      <c r="B661" s="5"/>
      <c r="C661" s="5"/>
      <c r="D661" s="35"/>
      <c r="E661" s="36"/>
      <c r="F661" s="36"/>
      <c r="G661" s="37"/>
      <c r="H661" s="35"/>
      <c r="I661" s="35"/>
      <c r="J661" s="38"/>
      <c r="K661" s="39"/>
      <c r="L661" s="5"/>
      <c r="M661" s="5"/>
      <c r="N661" s="5"/>
      <c r="O661" s="5"/>
      <c r="P661" s="5"/>
      <c r="Q661" s="5"/>
      <c r="R661" s="5"/>
      <c r="S661" s="5"/>
      <c r="T661" s="5"/>
      <c r="U661" s="5"/>
      <c r="V661" s="5"/>
      <c r="W661" s="5"/>
      <c r="X661" s="5"/>
    </row>
    <row r="662" spans="1:24" ht="15.75" customHeight="1" x14ac:dyDescent="0.25">
      <c r="A662" s="34"/>
      <c r="B662" s="5"/>
      <c r="C662" s="5"/>
      <c r="D662" s="35"/>
      <c r="E662" s="36"/>
      <c r="F662" s="36"/>
      <c r="G662" s="37"/>
      <c r="H662" s="35"/>
      <c r="I662" s="35"/>
      <c r="J662" s="38"/>
      <c r="K662" s="39"/>
      <c r="L662" s="5"/>
      <c r="M662" s="5"/>
      <c r="N662" s="5"/>
      <c r="O662" s="5"/>
      <c r="P662" s="5"/>
      <c r="Q662" s="5"/>
      <c r="R662" s="5"/>
      <c r="S662" s="5"/>
      <c r="T662" s="5"/>
      <c r="U662" s="5"/>
      <c r="V662" s="5"/>
      <c r="W662" s="5"/>
      <c r="X662" s="5"/>
    </row>
    <row r="663" spans="1:24" ht="15.75" customHeight="1" x14ac:dyDescent="0.25">
      <c r="A663" s="34"/>
      <c r="B663" s="5"/>
      <c r="C663" s="5"/>
      <c r="D663" s="35"/>
      <c r="E663" s="36"/>
      <c r="F663" s="36"/>
      <c r="G663" s="37"/>
      <c r="H663" s="35"/>
      <c r="I663" s="35"/>
      <c r="J663" s="38"/>
      <c r="K663" s="39"/>
      <c r="L663" s="5"/>
      <c r="M663" s="5"/>
      <c r="N663" s="5"/>
      <c r="O663" s="5"/>
      <c r="P663" s="5"/>
      <c r="Q663" s="5"/>
      <c r="R663" s="5"/>
      <c r="S663" s="5"/>
      <c r="T663" s="5"/>
      <c r="U663" s="5"/>
      <c r="V663" s="5"/>
      <c r="W663" s="5"/>
      <c r="X663" s="5"/>
    </row>
    <row r="664" spans="1:24" ht="15.75" customHeight="1" x14ac:dyDescent="0.25">
      <c r="A664" s="34"/>
      <c r="B664" s="5"/>
      <c r="C664" s="5"/>
      <c r="D664" s="35"/>
      <c r="E664" s="36"/>
      <c r="F664" s="36"/>
      <c r="G664" s="37"/>
      <c r="H664" s="35"/>
      <c r="I664" s="35"/>
      <c r="J664" s="38"/>
      <c r="K664" s="39"/>
      <c r="L664" s="5"/>
      <c r="M664" s="5"/>
      <c r="N664" s="5"/>
      <c r="O664" s="5"/>
      <c r="P664" s="5"/>
      <c r="Q664" s="5"/>
      <c r="R664" s="5"/>
      <c r="S664" s="5"/>
      <c r="T664" s="5"/>
      <c r="U664" s="5"/>
      <c r="V664" s="5"/>
      <c r="W664" s="5"/>
      <c r="X664" s="5"/>
    </row>
    <row r="665" spans="1:24" ht="15.75" customHeight="1" x14ac:dyDescent="0.25">
      <c r="A665" s="34"/>
      <c r="B665" s="5"/>
      <c r="C665" s="5"/>
      <c r="D665" s="35"/>
      <c r="E665" s="36"/>
      <c r="F665" s="36"/>
      <c r="G665" s="37"/>
      <c r="H665" s="35"/>
      <c r="I665" s="35"/>
      <c r="J665" s="38"/>
      <c r="K665" s="39"/>
      <c r="L665" s="5"/>
      <c r="M665" s="5"/>
      <c r="N665" s="5"/>
      <c r="O665" s="5"/>
      <c r="P665" s="5"/>
      <c r="Q665" s="5"/>
      <c r="R665" s="5"/>
      <c r="S665" s="5"/>
      <c r="T665" s="5"/>
      <c r="U665" s="5"/>
      <c r="V665" s="5"/>
      <c r="W665" s="5"/>
      <c r="X665" s="5"/>
    </row>
    <row r="666" spans="1:24" ht="15.75" customHeight="1" x14ac:dyDescent="0.25">
      <c r="A666" s="34"/>
      <c r="B666" s="5"/>
      <c r="C666" s="5"/>
      <c r="D666" s="35"/>
      <c r="E666" s="36"/>
      <c r="F666" s="36"/>
      <c r="G666" s="37"/>
      <c r="H666" s="35"/>
      <c r="I666" s="35"/>
      <c r="J666" s="38"/>
      <c r="K666" s="39"/>
      <c r="L666" s="5"/>
      <c r="M666" s="5"/>
      <c r="N666" s="5"/>
      <c r="O666" s="5"/>
      <c r="P666" s="5"/>
      <c r="Q666" s="5"/>
      <c r="R666" s="5"/>
      <c r="S666" s="5"/>
      <c r="T666" s="5"/>
      <c r="U666" s="5"/>
      <c r="V666" s="5"/>
      <c r="W666" s="5"/>
      <c r="X666" s="5"/>
    </row>
    <row r="667" spans="1:24" ht="15.75" customHeight="1" x14ac:dyDescent="0.25">
      <c r="A667" s="34"/>
      <c r="B667" s="5"/>
      <c r="C667" s="5"/>
      <c r="D667" s="35"/>
      <c r="E667" s="36"/>
      <c r="F667" s="36"/>
      <c r="G667" s="37"/>
      <c r="H667" s="35"/>
      <c r="I667" s="35"/>
      <c r="J667" s="38"/>
      <c r="K667" s="39"/>
      <c r="L667" s="5"/>
      <c r="M667" s="5"/>
      <c r="N667" s="5"/>
      <c r="O667" s="5"/>
      <c r="P667" s="5"/>
      <c r="Q667" s="5"/>
      <c r="R667" s="5"/>
      <c r="S667" s="5"/>
      <c r="T667" s="5"/>
      <c r="U667" s="5"/>
      <c r="V667" s="5"/>
      <c r="W667" s="5"/>
      <c r="X667" s="5"/>
    </row>
    <row r="668" spans="1:24" ht="15.75" customHeight="1" x14ac:dyDescent="0.25">
      <c r="A668" s="34"/>
      <c r="B668" s="5"/>
      <c r="C668" s="5"/>
      <c r="D668" s="35"/>
      <c r="E668" s="36"/>
      <c r="F668" s="36"/>
      <c r="G668" s="37"/>
      <c r="H668" s="35"/>
      <c r="I668" s="35"/>
      <c r="J668" s="38"/>
      <c r="K668" s="39"/>
      <c r="L668" s="5"/>
      <c r="M668" s="5"/>
      <c r="N668" s="5"/>
      <c r="O668" s="5"/>
      <c r="P668" s="5"/>
      <c r="Q668" s="5"/>
      <c r="R668" s="5"/>
      <c r="S668" s="5"/>
      <c r="T668" s="5"/>
      <c r="U668" s="5"/>
      <c r="V668" s="5"/>
      <c r="W668" s="5"/>
      <c r="X668" s="5"/>
    </row>
    <row r="669" spans="1:24" ht="15.75" customHeight="1" x14ac:dyDescent="0.25">
      <c r="A669" s="34"/>
      <c r="B669" s="5"/>
      <c r="C669" s="5"/>
      <c r="D669" s="35"/>
      <c r="E669" s="36"/>
      <c r="F669" s="36"/>
      <c r="G669" s="37"/>
      <c r="H669" s="35"/>
      <c r="I669" s="35"/>
      <c r="J669" s="38"/>
      <c r="K669" s="39"/>
      <c r="L669" s="5"/>
      <c r="M669" s="5"/>
      <c r="N669" s="5"/>
      <c r="O669" s="5"/>
      <c r="P669" s="5"/>
      <c r="Q669" s="5"/>
      <c r="R669" s="5"/>
      <c r="S669" s="5"/>
      <c r="T669" s="5"/>
      <c r="U669" s="5"/>
      <c r="V669" s="5"/>
      <c r="W669" s="5"/>
      <c r="X669" s="5"/>
    </row>
    <row r="670" spans="1:24" ht="15.75" customHeight="1" x14ac:dyDescent="0.25">
      <c r="A670" s="34"/>
      <c r="B670" s="5"/>
      <c r="C670" s="5"/>
      <c r="D670" s="35"/>
      <c r="E670" s="36"/>
      <c r="F670" s="36"/>
      <c r="G670" s="37"/>
      <c r="H670" s="35"/>
      <c r="I670" s="35"/>
      <c r="J670" s="38"/>
      <c r="K670" s="39"/>
      <c r="L670" s="5"/>
      <c r="M670" s="5"/>
      <c r="N670" s="5"/>
      <c r="O670" s="5"/>
      <c r="P670" s="5"/>
      <c r="Q670" s="5"/>
      <c r="R670" s="5"/>
      <c r="S670" s="5"/>
      <c r="T670" s="5"/>
      <c r="U670" s="5"/>
      <c r="V670" s="5"/>
      <c r="W670" s="5"/>
      <c r="X670" s="5"/>
    </row>
    <row r="671" spans="1:24" ht="15.75" customHeight="1" x14ac:dyDescent="0.25">
      <c r="A671" s="34"/>
      <c r="B671" s="5"/>
      <c r="C671" s="5"/>
      <c r="D671" s="35"/>
      <c r="E671" s="36"/>
      <c r="F671" s="36"/>
      <c r="G671" s="37"/>
      <c r="H671" s="35"/>
      <c r="I671" s="35"/>
      <c r="J671" s="38"/>
      <c r="K671" s="39"/>
      <c r="L671" s="5"/>
      <c r="M671" s="5"/>
      <c r="N671" s="5"/>
      <c r="O671" s="5"/>
      <c r="P671" s="5"/>
      <c r="Q671" s="5"/>
      <c r="R671" s="5"/>
      <c r="S671" s="5"/>
      <c r="T671" s="5"/>
      <c r="U671" s="5"/>
      <c r="V671" s="5"/>
      <c r="W671" s="5"/>
      <c r="X671" s="5"/>
    </row>
    <row r="672" spans="1:24" ht="15.75" customHeight="1" x14ac:dyDescent="0.25">
      <c r="A672" s="34"/>
      <c r="B672" s="5"/>
      <c r="C672" s="5"/>
      <c r="D672" s="35"/>
      <c r="E672" s="36"/>
      <c r="F672" s="36"/>
      <c r="G672" s="37"/>
      <c r="H672" s="35"/>
      <c r="I672" s="35"/>
      <c r="J672" s="38"/>
      <c r="K672" s="39"/>
      <c r="L672" s="5"/>
      <c r="M672" s="5"/>
      <c r="N672" s="5"/>
      <c r="O672" s="5"/>
      <c r="P672" s="5"/>
      <c r="Q672" s="5"/>
      <c r="R672" s="5"/>
      <c r="S672" s="5"/>
      <c r="T672" s="5"/>
      <c r="U672" s="5"/>
      <c r="V672" s="5"/>
      <c r="W672" s="5"/>
      <c r="X672" s="5"/>
    </row>
    <row r="673" spans="1:24" ht="15.75" customHeight="1" x14ac:dyDescent="0.25">
      <c r="A673" s="34"/>
      <c r="B673" s="5"/>
      <c r="C673" s="5"/>
      <c r="D673" s="35"/>
      <c r="E673" s="36"/>
      <c r="F673" s="36"/>
      <c r="G673" s="37"/>
      <c r="H673" s="35"/>
      <c r="I673" s="35"/>
      <c r="J673" s="38"/>
      <c r="K673" s="39"/>
      <c r="L673" s="5"/>
      <c r="M673" s="5"/>
      <c r="N673" s="5"/>
      <c r="O673" s="5"/>
      <c r="P673" s="5"/>
      <c r="Q673" s="5"/>
      <c r="R673" s="5"/>
      <c r="S673" s="5"/>
      <c r="T673" s="5"/>
      <c r="U673" s="5"/>
      <c r="V673" s="5"/>
      <c r="W673" s="5"/>
      <c r="X673" s="5"/>
    </row>
    <row r="674" spans="1:24" ht="15.75" customHeight="1" x14ac:dyDescent="0.25">
      <c r="A674" s="34"/>
      <c r="B674" s="5"/>
      <c r="C674" s="5"/>
      <c r="D674" s="35"/>
      <c r="E674" s="36"/>
      <c r="F674" s="36"/>
      <c r="G674" s="37"/>
      <c r="H674" s="35"/>
      <c r="I674" s="35"/>
      <c r="J674" s="38"/>
      <c r="K674" s="39"/>
      <c r="L674" s="5"/>
      <c r="M674" s="5"/>
      <c r="N674" s="5"/>
      <c r="O674" s="5"/>
      <c r="P674" s="5"/>
      <c r="Q674" s="5"/>
      <c r="R674" s="5"/>
      <c r="S674" s="5"/>
      <c r="T674" s="5"/>
      <c r="U674" s="5"/>
      <c r="V674" s="5"/>
      <c r="W674" s="5"/>
      <c r="X674" s="5"/>
    </row>
    <row r="675" spans="1:24" ht="15.75" customHeight="1" x14ac:dyDescent="0.25">
      <c r="A675" s="34"/>
      <c r="B675" s="5"/>
      <c r="C675" s="5"/>
      <c r="D675" s="35"/>
      <c r="E675" s="36"/>
      <c r="F675" s="36"/>
      <c r="G675" s="37"/>
      <c r="H675" s="35"/>
      <c r="I675" s="35"/>
      <c r="J675" s="38"/>
      <c r="K675" s="39"/>
      <c r="L675" s="5"/>
      <c r="M675" s="5"/>
      <c r="N675" s="5"/>
      <c r="O675" s="5"/>
      <c r="P675" s="5"/>
      <c r="Q675" s="5"/>
      <c r="R675" s="5"/>
      <c r="S675" s="5"/>
      <c r="T675" s="5"/>
      <c r="U675" s="5"/>
      <c r="V675" s="5"/>
      <c r="W675" s="5"/>
      <c r="X675" s="5"/>
    </row>
    <row r="676" spans="1:24" ht="15.75" customHeight="1" x14ac:dyDescent="0.25">
      <c r="A676" s="34"/>
      <c r="B676" s="5"/>
      <c r="C676" s="5"/>
      <c r="D676" s="35"/>
      <c r="E676" s="36"/>
      <c r="F676" s="36"/>
      <c r="G676" s="37"/>
      <c r="H676" s="35"/>
      <c r="I676" s="35"/>
      <c r="J676" s="38"/>
      <c r="K676" s="39"/>
      <c r="L676" s="5"/>
      <c r="M676" s="5"/>
      <c r="N676" s="5"/>
      <c r="O676" s="5"/>
      <c r="P676" s="5"/>
      <c r="Q676" s="5"/>
      <c r="R676" s="5"/>
      <c r="S676" s="5"/>
      <c r="T676" s="5"/>
      <c r="U676" s="5"/>
      <c r="V676" s="5"/>
      <c r="W676" s="5"/>
      <c r="X676" s="5"/>
    </row>
    <row r="677" spans="1:24" ht="15.75" customHeight="1" x14ac:dyDescent="0.25">
      <c r="A677" s="34"/>
      <c r="B677" s="5"/>
      <c r="C677" s="5"/>
      <c r="D677" s="35"/>
      <c r="E677" s="36"/>
      <c r="F677" s="36"/>
      <c r="G677" s="37"/>
      <c r="H677" s="35"/>
      <c r="I677" s="35"/>
      <c r="J677" s="38"/>
      <c r="K677" s="39"/>
      <c r="L677" s="5"/>
      <c r="M677" s="5"/>
      <c r="N677" s="5"/>
      <c r="O677" s="5"/>
      <c r="P677" s="5"/>
      <c r="Q677" s="5"/>
      <c r="R677" s="5"/>
      <c r="S677" s="5"/>
      <c r="T677" s="5"/>
      <c r="U677" s="5"/>
      <c r="V677" s="5"/>
      <c r="W677" s="5"/>
      <c r="X677" s="5"/>
    </row>
    <row r="678" spans="1:24" ht="15.75" customHeight="1" x14ac:dyDescent="0.25">
      <c r="A678" s="34"/>
      <c r="B678" s="5"/>
      <c r="C678" s="5"/>
      <c r="D678" s="35"/>
      <c r="E678" s="36"/>
      <c r="F678" s="36"/>
      <c r="G678" s="37"/>
      <c r="H678" s="35"/>
      <c r="I678" s="35"/>
      <c r="J678" s="38"/>
      <c r="K678" s="39"/>
      <c r="L678" s="5"/>
      <c r="M678" s="5"/>
      <c r="N678" s="5"/>
      <c r="O678" s="5"/>
      <c r="P678" s="5"/>
      <c r="Q678" s="5"/>
      <c r="R678" s="5"/>
      <c r="S678" s="5"/>
      <c r="T678" s="5"/>
      <c r="U678" s="5"/>
      <c r="V678" s="5"/>
      <c r="W678" s="5"/>
      <c r="X678" s="5"/>
    </row>
    <row r="679" spans="1:24" ht="15.75" customHeight="1" x14ac:dyDescent="0.25">
      <c r="A679" s="34"/>
      <c r="B679" s="5"/>
      <c r="C679" s="5"/>
      <c r="D679" s="35"/>
      <c r="E679" s="36"/>
      <c r="F679" s="36"/>
      <c r="G679" s="37"/>
      <c r="H679" s="35"/>
      <c r="I679" s="35"/>
      <c r="J679" s="38"/>
      <c r="K679" s="39"/>
      <c r="L679" s="5"/>
      <c r="M679" s="5"/>
      <c r="N679" s="5"/>
      <c r="O679" s="5"/>
      <c r="P679" s="5"/>
      <c r="Q679" s="5"/>
      <c r="R679" s="5"/>
      <c r="S679" s="5"/>
      <c r="T679" s="5"/>
      <c r="U679" s="5"/>
      <c r="V679" s="5"/>
      <c r="W679" s="5"/>
      <c r="X679" s="5"/>
    </row>
    <row r="680" spans="1:24" ht="15.75" customHeight="1" x14ac:dyDescent="0.25">
      <c r="A680" s="34"/>
      <c r="B680" s="5"/>
      <c r="C680" s="5"/>
      <c r="D680" s="35"/>
      <c r="E680" s="36"/>
      <c r="F680" s="36"/>
      <c r="G680" s="37"/>
      <c r="H680" s="35"/>
      <c r="I680" s="35"/>
      <c r="J680" s="38"/>
      <c r="K680" s="39"/>
      <c r="L680" s="5"/>
      <c r="M680" s="5"/>
      <c r="N680" s="5"/>
      <c r="O680" s="5"/>
      <c r="P680" s="5"/>
      <c r="Q680" s="5"/>
      <c r="R680" s="5"/>
      <c r="S680" s="5"/>
      <c r="T680" s="5"/>
      <c r="U680" s="5"/>
      <c r="V680" s="5"/>
      <c r="W680" s="5"/>
      <c r="X680" s="5"/>
    </row>
    <row r="681" spans="1:24" ht="15.75" customHeight="1" x14ac:dyDescent="0.25">
      <c r="A681" s="34"/>
      <c r="B681" s="5"/>
      <c r="C681" s="5"/>
      <c r="D681" s="35"/>
      <c r="E681" s="36"/>
      <c r="F681" s="36"/>
      <c r="G681" s="37"/>
      <c r="H681" s="35"/>
      <c r="I681" s="35"/>
      <c r="J681" s="38"/>
      <c r="K681" s="39"/>
      <c r="L681" s="5"/>
      <c r="M681" s="5"/>
      <c r="N681" s="5"/>
      <c r="O681" s="5"/>
      <c r="P681" s="5"/>
      <c r="Q681" s="5"/>
      <c r="R681" s="5"/>
      <c r="S681" s="5"/>
      <c r="T681" s="5"/>
      <c r="U681" s="5"/>
      <c r="V681" s="5"/>
      <c r="W681" s="5"/>
      <c r="X681" s="5"/>
    </row>
    <row r="682" spans="1:24" ht="15.75" customHeight="1" x14ac:dyDescent="0.25">
      <c r="A682" s="34"/>
      <c r="B682" s="5"/>
      <c r="C682" s="5"/>
      <c r="D682" s="35"/>
      <c r="E682" s="36"/>
      <c r="F682" s="36"/>
      <c r="G682" s="37"/>
      <c r="H682" s="35"/>
      <c r="I682" s="35"/>
      <c r="J682" s="38"/>
      <c r="K682" s="39"/>
      <c r="L682" s="5"/>
      <c r="M682" s="5"/>
      <c r="N682" s="5"/>
      <c r="O682" s="5"/>
      <c r="P682" s="5"/>
      <c r="Q682" s="5"/>
      <c r="R682" s="5"/>
      <c r="S682" s="5"/>
      <c r="T682" s="5"/>
      <c r="U682" s="5"/>
      <c r="V682" s="5"/>
      <c r="W682" s="5"/>
      <c r="X682" s="5"/>
    </row>
    <row r="683" spans="1:24" ht="15.75" customHeight="1" x14ac:dyDescent="0.25">
      <c r="A683" s="34"/>
      <c r="B683" s="5"/>
      <c r="C683" s="5"/>
      <c r="D683" s="35"/>
      <c r="E683" s="36"/>
      <c r="F683" s="36"/>
      <c r="G683" s="37"/>
      <c r="H683" s="35"/>
      <c r="I683" s="35"/>
      <c r="J683" s="38"/>
      <c r="K683" s="39"/>
      <c r="L683" s="5"/>
      <c r="M683" s="5"/>
      <c r="N683" s="5"/>
      <c r="O683" s="5"/>
      <c r="P683" s="5"/>
      <c r="Q683" s="5"/>
      <c r="R683" s="5"/>
      <c r="S683" s="5"/>
      <c r="T683" s="5"/>
      <c r="U683" s="5"/>
      <c r="V683" s="5"/>
      <c r="W683" s="5"/>
      <c r="X683" s="5"/>
    </row>
    <row r="684" spans="1:24" ht="15.75" customHeight="1" x14ac:dyDescent="0.25">
      <c r="A684" s="34"/>
      <c r="B684" s="5"/>
      <c r="C684" s="5"/>
      <c r="D684" s="35"/>
      <c r="E684" s="36"/>
      <c r="F684" s="36"/>
      <c r="G684" s="37"/>
      <c r="H684" s="35"/>
      <c r="I684" s="35"/>
      <c r="J684" s="38"/>
      <c r="K684" s="39"/>
      <c r="L684" s="5"/>
      <c r="M684" s="5"/>
      <c r="N684" s="5"/>
      <c r="O684" s="5"/>
      <c r="P684" s="5"/>
      <c r="Q684" s="5"/>
      <c r="R684" s="5"/>
      <c r="S684" s="5"/>
      <c r="T684" s="5"/>
      <c r="U684" s="5"/>
      <c r="V684" s="5"/>
      <c r="W684" s="5"/>
      <c r="X684" s="5"/>
    </row>
    <row r="685" spans="1:24" ht="15.75" customHeight="1" x14ac:dyDescent="0.25">
      <c r="A685" s="34"/>
      <c r="B685" s="5"/>
      <c r="C685" s="5"/>
      <c r="D685" s="35"/>
      <c r="E685" s="36"/>
      <c r="F685" s="36"/>
      <c r="G685" s="37"/>
      <c r="H685" s="35"/>
      <c r="I685" s="35"/>
      <c r="J685" s="38"/>
      <c r="K685" s="39"/>
      <c r="L685" s="5"/>
      <c r="M685" s="5"/>
      <c r="N685" s="5"/>
      <c r="O685" s="5"/>
      <c r="P685" s="5"/>
      <c r="Q685" s="5"/>
      <c r="R685" s="5"/>
      <c r="S685" s="5"/>
      <c r="T685" s="5"/>
      <c r="U685" s="5"/>
      <c r="V685" s="5"/>
      <c r="W685" s="5"/>
      <c r="X685" s="5"/>
    </row>
    <row r="686" spans="1:24" ht="15.75" customHeight="1" x14ac:dyDescent="0.25">
      <c r="A686" s="34"/>
      <c r="B686" s="5"/>
      <c r="C686" s="5"/>
      <c r="D686" s="35"/>
      <c r="E686" s="36"/>
      <c r="F686" s="36"/>
      <c r="G686" s="37"/>
      <c r="H686" s="35"/>
      <c r="I686" s="35"/>
      <c r="J686" s="38"/>
      <c r="K686" s="39"/>
      <c r="L686" s="5"/>
      <c r="M686" s="5"/>
      <c r="N686" s="5"/>
      <c r="O686" s="5"/>
      <c r="P686" s="5"/>
      <c r="Q686" s="5"/>
      <c r="R686" s="5"/>
      <c r="S686" s="5"/>
      <c r="T686" s="5"/>
      <c r="U686" s="5"/>
      <c r="V686" s="5"/>
      <c r="W686" s="5"/>
      <c r="X686" s="5"/>
    </row>
    <row r="687" spans="1:24" ht="15.75" customHeight="1" x14ac:dyDescent="0.25">
      <c r="A687" s="34"/>
      <c r="B687" s="5"/>
      <c r="C687" s="5"/>
      <c r="D687" s="35"/>
      <c r="E687" s="36"/>
      <c r="F687" s="36"/>
      <c r="G687" s="37"/>
      <c r="H687" s="35"/>
      <c r="I687" s="35"/>
      <c r="J687" s="38"/>
      <c r="K687" s="39"/>
      <c r="L687" s="5"/>
      <c r="M687" s="5"/>
      <c r="N687" s="5"/>
      <c r="O687" s="5"/>
      <c r="P687" s="5"/>
      <c r="Q687" s="5"/>
      <c r="R687" s="5"/>
      <c r="S687" s="5"/>
      <c r="T687" s="5"/>
      <c r="U687" s="5"/>
      <c r="V687" s="5"/>
      <c r="W687" s="5"/>
      <c r="X687" s="5"/>
    </row>
    <row r="688" spans="1:24" ht="15.75" customHeight="1" x14ac:dyDescent="0.25">
      <c r="A688" s="34"/>
      <c r="B688" s="5"/>
      <c r="C688" s="5"/>
      <c r="D688" s="35"/>
      <c r="E688" s="36"/>
      <c r="F688" s="36"/>
      <c r="G688" s="37"/>
      <c r="H688" s="35"/>
      <c r="I688" s="35"/>
      <c r="J688" s="38"/>
      <c r="K688" s="39"/>
      <c r="L688" s="5"/>
      <c r="M688" s="5"/>
      <c r="N688" s="5"/>
      <c r="O688" s="5"/>
      <c r="P688" s="5"/>
      <c r="Q688" s="5"/>
      <c r="R688" s="5"/>
      <c r="S688" s="5"/>
      <c r="T688" s="5"/>
      <c r="U688" s="5"/>
      <c r="V688" s="5"/>
      <c r="W688" s="5"/>
      <c r="X688" s="5"/>
    </row>
    <row r="689" spans="1:24" ht="15.75" customHeight="1" x14ac:dyDescent="0.25">
      <c r="A689" s="34"/>
      <c r="B689" s="5"/>
      <c r="C689" s="5"/>
      <c r="D689" s="35"/>
      <c r="E689" s="36"/>
      <c r="F689" s="36"/>
      <c r="G689" s="37"/>
      <c r="H689" s="35"/>
      <c r="I689" s="35"/>
      <c r="J689" s="38"/>
      <c r="K689" s="39"/>
      <c r="L689" s="5"/>
      <c r="M689" s="5"/>
      <c r="N689" s="5"/>
      <c r="O689" s="5"/>
      <c r="P689" s="5"/>
      <c r="Q689" s="5"/>
      <c r="R689" s="5"/>
      <c r="S689" s="5"/>
      <c r="T689" s="5"/>
      <c r="U689" s="5"/>
      <c r="V689" s="5"/>
      <c r="W689" s="5"/>
      <c r="X689" s="5"/>
    </row>
    <row r="690" spans="1:24" ht="15.75" customHeight="1" x14ac:dyDescent="0.25">
      <c r="A690" s="34"/>
      <c r="B690" s="5"/>
      <c r="C690" s="5"/>
      <c r="D690" s="35"/>
      <c r="E690" s="36"/>
      <c r="F690" s="36"/>
      <c r="G690" s="37"/>
      <c r="H690" s="35"/>
      <c r="I690" s="35"/>
      <c r="J690" s="38"/>
      <c r="K690" s="39"/>
      <c r="L690" s="5"/>
      <c r="M690" s="5"/>
      <c r="N690" s="5"/>
      <c r="O690" s="5"/>
      <c r="P690" s="5"/>
      <c r="Q690" s="5"/>
      <c r="R690" s="5"/>
      <c r="S690" s="5"/>
      <c r="T690" s="5"/>
      <c r="U690" s="5"/>
      <c r="V690" s="5"/>
      <c r="W690" s="5"/>
      <c r="X690" s="5"/>
    </row>
    <row r="691" spans="1:24" ht="15.75" customHeight="1" x14ac:dyDescent="0.25">
      <c r="A691" s="34"/>
      <c r="B691" s="5"/>
      <c r="C691" s="5"/>
      <c r="D691" s="35"/>
      <c r="E691" s="36"/>
      <c r="F691" s="36"/>
      <c r="G691" s="37"/>
      <c r="H691" s="35"/>
      <c r="I691" s="35"/>
      <c r="J691" s="38"/>
      <c r="K691" s="39"/>
      <c r="L691" s="5"/>
      <c r="M691" s="5"/>
      <c r="N691" s="5"/>
      <c r="O691" s="5"/>
      <c r="P691" s="5"/>
      <c r="Q691" s="5"/>
      <c r="R691" s="5"/>
      <c r="S691" s="5"/>
      <c r="T691" s="5"/>
      <c r="U691" s="5"/>
      <c r="V691" s="5"/>
      <c r="W691" s="5"/>
      <c r="X691" s="5"/>
    </row>
    <row r="692" spans="1:24" ht="15.75" customHeight="1" x14ac:dyDescent="0.25">
      <c r="A692" s="34"/>
      <c r="B692" s="5"/>
      <c r="C692" s="5"/>
      <c r="D692" s="35"/>
      <c r="E692" s="36"/>
      <c r="F692" s="36"/>
      <c r="G692" s="37"/>
      <c r="H692" s="35"/>
      <c r="I692" s="35"/>
      <c r="J692" s="38"/>
      <c r="K692" s="39"/>
      <c r="L692" s="5"/>
      <c r="M692" s="5"/>
      <c r="N692" s="5"/>
      <c r="O692" s="5"/>
      <c r="P692" s="5"/>
      <c r="Q692" s="5"/>
      <c r="R692" s="5"/>
      <c r="S692" s="5"/>
      <c r="T692" s="5"/>
      <c r="U692" s="5"/>
      <c r="V692" s="5"/>
      <c r="W692" s="5"/>
      <c r="X692" s="5"/>
    </row>
    <row r="693" spans="1:24" ht="15.75" customHeight="1" x14ac:dyDescent="0.25">
      <c r="A693" s="34"/>
      <c r="B693" s="5"/>
      <c r="C693" s="5"/>
      <c r="D693" s="35"/>
      <c r="E693" s="36"/>
      <c r="F693" s="36"/>
      <c r="G693" s="37"/>
      <c r="H693" s="35"/>
      <c r="I693" s="35"/>
      <c r="J693" s="38"/>
      <c r="K693" s="39"/>
      <c r="L693" s="5"/>
      <c r="M693" s="5"/>
      <c r="N693" s="5"/>
      <c r="O693" s="5"/>
      <c r="P693" s="5"/>
      <c r="Q693" s="5"/>
      <c r="R693" s="5"/>
      <c r="S693" s="5"/>
      <c r="T693" s="5"/>
      <c r="U693" s="5"/>
      <c r="V693" s="5"/>
      <c r="W693" s="5"/>
      <c r="X693" s="5"/>
    </row>
    <row r="694" spans="1:24" ht="15.75" customHeight="1" x14ac:dyDescent="0.25">
      <c r="A694" s="34"/>
      <c r="B694" s="5"/>
      <c r="C694" s="5"/>
      <c r="D694" s="35"/>
      <c r="E694" s="36"/>
      <c r="F694" s="36"/>
      <c r="G694" s="37"/>
      <c r="H694" s="35"/>
      <c r="I694" s="35"/>
      <c r="J694" s="38"/>
      <c r="K694" s="39"/>
      <c r="L694" s="5"/>
      <c r="M694" s="5"/>
      <c r="N694" s="5"/>
      <c r="O694" s="5"/>
      <c r="P694" s="5"/>
      <c r="Q694" s="5"/>
      <c r="R694" s="5"/>
      <c r="S694" s="5"/>
      <c r="T694" s="5"/>
      <c r="U694" s="5"/>
      <c r="V694" s="5"/>
      <c r="W694" s="5"/>
      <c r="X694" s="5"/>
    </row>
    <row r="695" spans="1:24" ht="15.75" customHeight="1" x14ac:dyDescent="0.25">
      <c r="A695" s="34"/>
      <c r="B695" s="5"/>
      <c r="C695" s="5"/>
      <c r="D695" s="35"/>
      <c r="E695" s="36"/>
      <c r="F695" s="36"/>
      <c r="G695" s="37"/>
      <c r="H695" s="35"/>
      <c r="I695" s="35"/>
      <c r="J695" s="38"/>
      <c r="K695" s="39"/>
      <c r="L695" s="5"/>
      <c r="M695" s="5"/>
      <c r="N695" s="5"/>
      <c r="O695" s="5"/>
      <c r="P695" s="5"/>
      <c r="Q695" s="5"/>
      <c r="R695" s="5"/>
      <c r="S695" s="5"/>
      <c r="T695" s="5"/>
      <c r="U695" s="5"/>
      <c r="V695" s="5"/>
      <c r="W695" s="5"/>
      <c r="X695" s="5"/>
    </row>
    <row r="696" spans="1:24" ht="15.75" customHeight="1" x14ac:dyDescent="0.25">
      <c r="A696" s="34"/>
      <c r="B696" s="5"/>
      <c r="C696" s="5"/>
      <c r="D696" s="35"/>
      <c r="E696" s="36"/>
      <c r="F696" s="36"/>
      <c r="G696" s="37"/>
      <c r="H696" s="35"/>
      <c r="I696" s="35"/>
      <c r="J696" s="38"/>
      <c r="K696" s="39"/>
      <c r="L696" s="5"/>
      <c r="M696" s="5"/>
      <c r="N696" s="5"/>
      <c r="O696" s="5"/>
      <c r="P696" s="5"/>
      <c r="Q696" s="5"/>
      <c r="R696" s="5"/>
      <c r="S696" s="5"/>
      <c r="T696" s="5"/>
      <c r="U696" s="5"/>
      <c r="V696" s="5"/>
      <c r="W696" s="5"/>
      <c r="X696" s="5"/>
    </row>
    <row r="697" spans="1:24" ht="15.75" customHeight="1" x14ac:dyDescent="0.25">
      <c r="A697" s="34"/>
      <c r="B697" s="5"/>
      <c r="C697" s="5"/>
      <c r="D697" s="35"/>
      <c r="E697" s="36"/>
      <c r="F697" s="36"/>
      <c r="G697" s="37"/>
      <c r="H697" s="35"/>
      <c r="I697" s="35"/>
      <c r="J697" s="38"/>
      <c r="K697" s="39"/>
      <c r="L697" s="5"/>
      <c r="M697" s="5"/>
      <c r="N697" s="5"/>
      <c r="O697" s="5"/>
      <c r="P697" s="5"/>
      <c r="Q697" s="5"/>
      <c r="R697" s="5"/>
      <c r="S697" s="5"/>
      <c r="T697" s="5"/>
      <c r="U697" s="5"/>
      <c r="V697" s="5"/>
      <c r="W697" s="5"/>
      <c r="X697" s="5"/>
    </row>
    <row r="698" spans="1:24" ht="15.75" customHeight="1" x14ac:dyDescent="0.25">
      <c r="A698" s="34"/>
      <c r="B698" s="5"/>
      <c r="C698" s="5"/>
      <c r="D698" s="35"/>
      <c r="E698" s="36"/>
      <c r="F698" s="36"/>
      <c r="G698" s="37"/>
      <c r="H698" s="35"/>
      <c r="I698" s="35"/>
      <c r="J698" s="38"/>
      <c r="K698" s="39"/>
      <c r="L698" s="5"/>
      <c r="M698" s="5"/>
      <c r="N698" s="5"/>
      <c r="O698" s="5"/>
      <c r="P698" s="5"/>
      <c r="Q698" s="5"/>
      <c r="R698" s="5"/>
      <c r="S698" s="5"/>
      <c r="T698" s="5"/>
      <c r="U698" s="5"/>
      <c r="V698" s="5"/>
      <c r="W698" s="5"/>
      <c r="X698" s="5"/>
    </row>
    <row r="699" spans="1:24" ht="15.75" customHeight="1" x14ac:dyDescent="0.25">
      <c r="A699" s="34"/>
      <c r="B699" s="5"/>
      <c r="C699" s="5"/>
      <c r="D699" s="35"/>
      <c r="E699" s="36"/>
      <c r="F699" s="36"/>
      <c r="G699" s="37"/>
      <c r="H699" s="35"/>
      <c r="I699" s="35"/>
      <c r="J699" s="38"/>
      <c r="K699" s="39"/>
      <c r="L699" s="5"/>
      <c r="M699" s="5"/>
      <c r="N699" s="5"/>
      <c r="O699" s="5"/>
      <c r="P699" s="5"/>
      <c r="Q699" s="5"/>
      <c r="R699" s="5"/>
      <c r="S699" s="5"/>
      <c r="T699" s="5"/>
      <c r="U699" s="5"/>
      <c r="V699" s="5"/>
      <c r="W699" s="5"/>
      <c r="X699" s="5"/>
    </row>
    <row r="700" spans="1:24" ht="15.75" customHeight="1" x14ac:dyDescent="0.25">
      <c r="A700" s="34"/>
      <c r="B700" s="5"/>
      <c r="C700" s="5"/>
      <c r="D700" s="35"/>
      <c r="E700" s="36"/>
      <c r="F700" s="36"/>
      <c r="G700" s="37"/>
      <c r="H700" s="35"/>
      <c r="I700" s="35"/>
      <c r="J700" s="38"/>
      <c r="K700" s="39"/>
      <c r="L700" s="5"/>
      <c r="M700" s="5"/>
      <c r="N700" s="5"/>
      <c r="O700" s="5"/>
      <c r="P700" s="5"/>
      <c r="Q700" s="5"/>
      <c r="R700" s="5"/>
      <c r="S700" s="5"/>
      <c r="T700" s="5"/>
      <c r="U700" s="5"/>
      <c r="V700" s="5"/>
      <c r="W700" s="5"/>
      <c r="X700" s="5"/>
    </row>
    <row r="701" spans="1:24" ht="15.75" customHeight="1" x14ac:dyDescent="0.25">
      <c r="A701" s="34"/>
      <c r="B701" s="5"/>
      <c r="C701" s="5"/>
      <c r="D701" s="35"/>
      <c r="E701" s="36"/>
      <c r="F701" s="36"/>
      <c r="G701" s="37"/>
      <c r="H701" s="35"/>
      <c r="I701" s="35"/>
      <c r="J701" s="38"/>
      <c r="K701" s="39"/>
      <c r="L701" s="5"/>
      <c r="M701" s="5"/>
      <c r="N701" s="5"/>
      <c r="O701" s="5"/>
      <c r="P701" s="5"/>
      <c r="Q701" s="5"/>
      <c r="R701" s="5"/>
      <c r="S701" s="5"/>
      <c r="T701" s="5"/>
      <c r="U701" s="5"/>
      <c r="V701" s="5"/>
      <c r="W701" s="5"/>
      <c r="X701" s="5"/>
    </row>
    <row r="702" spans="1:24" ht="15.75" customHeight="1" x14ac:dyDescent="0.25">
      <c r="A702" s="34"/>
      <c r="B702" s="5"/>
      <c r="C702" s="5"/>
      <c r="D702" s="35"/>
      <c r="E702" s="36"/>
      <c r="F702" s="36"/>
      <c r="G702" s="37"/>
      <c r="H702" s="35"/>
      <c r="I702" s="35"/>
      <c r="J702" s="38"/>
      <c r="K702" s="39"/>
      <c r="L702" s="5"/>
      <c r="M702" s="5"/>
      <c r="N702" s="5"/>
      <c r="O702" s="5"/>
      <c r="P702" s="5"/>
      <c r="Q702" s="5"/>
      <c r="R702" s="5"/>
      <c r="S702" s="5"/>
      <c r="T702" s="5"/>
      <c r="U702" s="5"/>
      <c r="V702" s="5"/>
      <c r="W702" s="5"/>
      <c r="X702" s="5"/>
    </row>
    <row r="703" spans="1:24" ht="15.75" customHeight="1" x14ac:dyDescent="0.25">
      <c r="A703" s="34"/>
      <c r="B703" s="5"/>
      <c r="C703" s="5"/>
      <c r="D703" s="35"/>
      <c r="E703" s="36"/>
      <c r="F703" s="36"/>
      <c r="G703" s="37"/>
      <c r="H703" s="35"/>
      <c r="I703" s="35"/>
      <c r="J703" s="38"/>
      <c r="K703" s="39"/>
      <c r="L703" s="5"/>
      <c r="M703" s="5"/>
      <c r="N703" s="5"/>
      <c r="O703" s="5"/>
      <c r="P703" s="5"/>
      <c r="Q703" s="5"/>
      <c r="R703" s="5"/>
      <c r="S703" s="5"/>
      <c r="T703" s="5"/>
      <c r="U703" s="5"/>
      <c r="V703" s="5"/>
      <c r="W703" s="5"/>
      <c r="X703" s="5"/>
    </row>
    <row r="704" spans="1:24" ht="15.75" customHeight="1" x14ac:dyDescent="0.25">
      <c r="A704" s="34"/>
      <c r="B704" s="5"/>
      <c r="C704" s="5"/>
      <c r="D704" s="35"/>
      <c r="E704" s="36"/>
      <c r="F704" s="36"/>
      <c r="G704" s="37"/>
      <c r="H704" s="35"/>
      <c r="I704" s="35"/>
      <c r="J704" s="38"/>
      <c r="K704" s="39"/>
      <c r="L704" s="5"/>
      <c r="M704" s="5"/>
      <c r="N704" s="5"/>
      <c r="O704" s="5"/>
      <c r="P704" s="5"/>
      <c r="Q704" s="5"/>
      <c r="R704" s="5"/>
      <c r="S704" s="5"/>
      <c r="T704" s="5"/>
      <c r="U704" s="5"/>
      <c r="V704" s="5"/>
      <c r="W704" s="5"/>
      <c r="X704" s="5"/>
    </row>
    <row r="705" spans="1:24" ht="15.75" customHeight="1" x14ac:dyDescent="0.25">
      <c r="A705" s="34"/>
      <c r="B705" s="5"/>
      <c r="C705" s="5"/>
      <c r="D705" s="35"/>
      <c r="E705" s="36"/>
      <c r="F705" s="36"/>
      <c r="G705" s="37"/>
      <c r="H705" s="35"/>
      <c r="I705" s="35"/>
      <c r="J705" s="38"/>
      <c r="K705" s="39"/>
      <c r="L705" s="5"/>
      <c r="M705" s="5"/>
      <c r="N705" s="5"/>
      <c r="O705" s="5"/>
      <c r="P705" s="5"/>
      <c r="Q705" s="5"/>
      <c r="R705" s="5"/>
      <c r="S705" s="5"/>
      <c r="T705" s="5"/>
      <c r="U705" s="5"/>
      <c r="V705" s="5"/>
      <c r="W705" s="5"/>
      <c r="X705" s="5"/>
    </row>
    <row r="706" spans="1:24" ht="15.75" customHeight="1" x14ac:dyDescent="0.25">
      <c r="A706" s="34"/>
      <c r="B706" s="5"/>
      <c r="C706" s="5"/>
      <c r="D706" s="35"/>
      <c r="E706" s="36"/>
      <c r="F706" s="36"/>
      <c r="G706" s="37"/>
      <c r="H706" s="35"/>
      <c r="I706" s="35"/>
      <c r="J706" s="38"/>
      <c r="K706" s="39"/>
      <c r="L706" s="5"/>
      <c r="M706" s="5"/>
      <c r="N706" s="5"/>
      <c r="O706" s="5"/>
      <c r="P706" s="5"/>
      <c r="Q706" s="5"/>
      <c r="R706" s="5"/>
      <c r="S706" s="5"/>
      <c r="T706" s="5"/>
      <c r="U706" s="5"/>
      <c r="V706" s="5"/>
      <c r="W706" s="5"/>
      <c r="X706" s="5"/>
    </row>
    <row r="707" spans="1:24" ht="15.75" customHeight="1" x14ac:dyDescent="0.25">
      <c r="A707" s="34"/>
      <c r="B707" s="5"/>
      <c r="C707" s="5"/>
      <c r="D707" s="35"/>
      <c r="E707" s="36"/>
      <c r="F707" s="36"/>
      <c r="G707" s="37"/>
      <c r="H707" s="35"/>
      <c r="I707" s="35"/>
      <c r="J707" s="38"/>
      <c r="K707" s="39"/>
      <c r="L707" s="5"/>
      <c r="M707" s="5"/>
      <c r="N707" s="5"/>
      <c r="O707" s="5"/>
      <c r="P707" s="5"/>
      <c r="Q707" s="5"/>
      <c r="R707" s="5"/>
      <c r="S707" s="5"/>
      <c r="T707" s="5"/>
      <c r="U707" s="5"/>
      <c r="V707" s="5"/>
      <c r="W707" s="5"/>
      <c r="X707" s="5"/>
    </row>
    <row r="708" spans="1:24" ht="15.75" customHeight="1" x14ac:dyDescent="0.25">
      <c r="A708" s="34"/>
      <c r="B708" s="5"/>
      <c r="C708" s="5"/>
      <c r="D708" s="35"/>
      <c r="E708" s="36"/>
      <c r="F708" s="36"/>
      <c r="G708" s="37"/>
      <c r="H708" s="35"/>
      <c r="I708" s="35"/>
      <c r="J708" s="38"/>
      <c r="K708" s="39"/>
      <c r="L708" s="5"/>
      <c r="M708" s="5"/>
      <c r="N708" s="5"/>
      <c r="O708" s="5"/>
      <c r="P708" s="5"/>
      <c r="Q708" s="5"/>
      <c r="R708" s="5"/>
      <c r="S708" s="5"/>
      <c r="T708" s="5"/>
      <c r="U708" s="5"/>
      <c r="V708" s="5"/>
      <c r="W708" s="5"/>
      <c r="X708" s="5"/>
    </row>
    <row r="709" spans="1:24" ht="15.75" customHeight="1" x14ac:dyDescent="0.25">
      <c r="A709" s="34"/>
      <c r="B709" s="5"/>
      <c r="C709" s="5"/>
      <c r="D709" s="35"/>
      <c r="E709" s="36"/>
      <c r="F709" s="36"/>
      <c r="G709" s="37"/>
      <c r="H709" s="35"/>
      <c r="I709" s="35"/>
      <c r="J709" s="38"/>
      <c r="K709" s="39"/>
      <c r="L709" s="5"/>
      <c r="M709" s="5"/>
      <c r="N709" s="5"/>
      <c r="O709" s="5"/>
      <c r="P709" s="5"/>
      <c r="Q709" s="5"/>
      <c r="R709" s="5"/>
      <c r="S709" s="5"/>
      <c r="T709" s="5"/>
      <c r="U709" s="5"/>
      <c r="V709" s="5"/>
      <c r="W709" s="5"/>
      <c r="X709" s="5"/>
    </row>
    <row r="710" spans="1:24" ht="15.75" customHeight="1" x14ac:dyDescent="0.25">
      <c r="A710" s="34"/>
      <c r="B710" s="5"/>
      <c r="C710" s="5"/>
      <c r="D710" s="35"/>
      <c r="E710" s="36"/>
      <c r="F710" s="36"/>
      <c r="G710" s="37"/>
      <c r="H710" s="35"/>
      <c r="I710" s="35"/>
      <c r="J710" s="38"/>
      <c r="K710" s="39"/>
      <c r="L710" s="5"/>
      <c r="M710" s="5"/>
      <c r="N710" s="5"/>
      <c r="O710" s="5"/>
      <c r="P710" s="5"/>
      <c r="Q710" s="5"/>
      <c r="R710" s="5"/>
      <c r="S710" s="5"/>
      <c r="T710" s="5"/>
      <c r="U710" s="5"/>
      <c r="V710" s="5"/>
      <c r="W710" s="5"/>
      <c r="X710" s="5"/>
    </row>
    <row r="711" spans="1:24" ht="15.75" customHeight="1" x14ac:dyDescent="0.25">
      <c r="A711" s="34"/>
      <c r="B711" s="5"/>
      <c r="C711" s="5"/>
      <c r="D711" s="35"/>
      <c r="E711" s="36"/>
      <c r="F711" s="36"/>
      <c r="G711" s="37"/>
      <c r="H711" s="35"/>
      <c r="I711" s="35"/>
      <c r="J711" s="38"/>
      <c r="K711" s="39"/>
      <c r="L711" s="5"/>
      <c r="M711" s="5"/>
      <c r="N711" s="5"/>
      <c r="O711" s="5"/>
      <c r="P711" s="5"/>
      <c r="Q711" s="5"/>
      <c r="R711" s="5"/>
      <c r="S711" s="5"/>
      <c r="T711" s="5"/>
      <c r="U711" s="5"/>
      <c r="V711" s="5"/>
      <c r="W711" s="5"/>
      <c r="X711" s="5"/>
    </row>
    <row r="712" spans="1:24" ht="15.75" customHeight="1" x14ac:dyDescent="0.25">
      <c r="A712" s="34"/>
      <c r="B712" s="5"/>
      <c r="C712" s="5"/>
      <c r="D712" s="35"/>
      <c r="E712" s="36"/>
      <c r="F712" s="36"/>
      <c r="G712" s="37"/>
      <c r="H712" s="35"/>
      <c r="I712" s="35"/>
      <c r="J712" s="38"/>
      <c r="K712" s="39"/>
      <c r="L712" s="5"/>
      <c r="M712" s="5"/>
      <c r="N712" s="5"/>
      <c r="O712" s="5"/>
      <c r="P712" s="5"/>
      <c r="Q712" s="5"/>
      <c r="R712" s="5"/>
      <c r="S712" s="5"/>
      <c r="T712" s="5"/>
      <c r="U712" s="5"/>
      <c r="V712" s="5"/>
      <c r="W712" s="5"/>
      <c r="X712" s="5"/>
    </row>
    <row r="713" spans="1:24" ht="15.75" customHeight="1" x14ac:dyDescent="0.25">
      <c r="A713" s="34"/>
      <c r="B713" s="5"/>
      <c r="C713" s="5"/>
      <c r="D713" s="35"/>
      <c r="E713" s="36"/>
      <c r="F713" s="36"/>
      <c r="G713" s="37"/>
      <c r="H713" s="35"/>
      <c r="I713" s="35"/>
      <c r="J713" s="38"/>
      <c r="K713" s="39"/>
      <c r="L713" s="5"/>
      <c r="M713" s="5"/>
      <c r="N713" s="5"/>
      <c r="O713" s="5"/>
      <c r="P713" s="5"/>
      <c r="Q713" s="5"/>
      <c r="R713" s="5"/>
      <c r="S713" s="5"/>
      <c r="T713" s="5"/>
      <c r="U713" s="5"/>
      <c r="V713" s="5"/>
      <c r="W713" s="5"/>
      <c r="X713" s="5"/>
    </row>
    <row r="714" spans="1:24" ht="15.75" customHeight="1" x14ac:dyDescent="0.25">
      <c r="A714" s="34"/>
      <c r="B714" s="5"/>
      <c r="C714" s="5"/>
      <c r="D714" s="35"/>
      <c r="E714" s="36"/>
      <c r="F714" s="36"/>
      <c r="G714" s="37"/>
      <c r="H714" s="35"/>
      <c r="I714" s="35"/>
      <c r="J714" s="38"/>
      <c r="K714" s="39"/>
      <c r="L714" s="5"/>
      <c r="M714" s="5"/>
      <c r="N714" s="5"/>
      <c r="O714" s="5"/>
      <c r="P714" s="5"/>
      <c r="Q714" s="5"/>
      <c r="R714" s="5"/>
      <c r="S714" s="5"/>
      <c r="T714" s="5"/>
      <c r="U714" s="5"/>
      <c r="V714" s="5"/>
      <c r="W714" s="5"/>
      <c r="X714" s="5"/>
    </row>
    <row r="715" spans="1:24" ht="15.75" customHeight="1" x14ac:dyDescent="0.25">
      <c r="A715" s="34"/>
      <c r="B715" s="5"/>
      <c r="C715" s="5"/>
      <c r="D715" s="35"/>
      <c r="E715" s="36"/>
      <c r="F715" s="36"/>
      <c r="G715" s="37"/>
      <c r="H715" s="35"/>
      <c r="I715" s="35"/>
      <c r="J715" s="38"/>
      <c r="K715" s="39"/>
      <c r="L715" s="5"/>
      <c r="M715" s="5"/>
      <c r="N715" s="5"/>
      <c r="O715" s="5"/>
      <c r="P715" s="5"/>
      <c r="Q715" s="5"/>
      <c r="R715" s="5"/>
      <c r="S715" s="5"/>
      <c r="T715" s="5"/>
      <c r="U715" s="5"/>
      <c r="V715" s="5"/>
      <c r="W715" s="5"/>
      <c r="X715" s="5"/>
    </row>
    <row r="716" spans="1:24" ht="15.75" customHeight="1" x14ac:dyDescent="0.25">
      <c r="A716" s="34"/>
      <c r="B716" s="5"/>
      <c r="C716" s="5"/>
      <c r="D716" s="35"/>
      <c r="E716" s="36"/>
      <c r="F716" s="36"/>
      <c r="G716" s="37"/>
      <c r="H716" s="35"/>
      <c r="I716" s="35"/>
      <c r="J716" s="38"/>
      <c r="K716" s="39"/>
      <c r="L716" s="5"/>
      <c r="M716" s="5"/>
      <c r="N716" s="5"/>
      <c r="O716" s="5"/>
      <c r="P716" s="5"/>
      <c r="Q716" s="5"/>
      <c r="R716" s="5"/>
      <c r="S716" s="5"/>
      <c r="T716" s="5"/>
      <c r="U716" s="5"/>
      <c r="V716" s="5"/>
      <c r="W716" s="5"/>
      <c r="X716" s="5"/>
    </row>
    <row r="717" spans="1:24" ht="15.75" customHeight="1" x14ac:dyDescent="0.25">
      <c r="A717" s="34"/>
      <c r="B717" s="5"/>
      <c r="C717" s="5"/>
      <c r="D717" s="35"/>
      <c r="E717" s="36"/>
      <c r="F717" s="36"/>
      <c r="G717" s="37"/>
      <c r="H717" s="35"/>
      <c r="I717" s="35"/>
      <c r="J717" s="38"/>
      <c r="K717" s="39"/>
      <c r="L717" s="5"/>
      <c r="M717" s="5"/>
      <c r="N717" s="5"/>
      <c r="O717" s="5"/>
      <c r="P717" s="5"/>
      <c r="Q717" s="5"/>
      <c r="R717" s="5"/>
      <c r="S717" s="5"/>
      <c r="T717" s="5"/>
      <c r="U717" s="5"/>
      <c r="V717" s="5"/>
      <c r="W717" s="5"/>
      <c r="X717" s="5"/>
    </row>
    <row r="718" spans="1:24" ht="15.75" customHeight="1" x14ac:dyDescent="0.25">
      <c r="A718" s="34"/>
      <c r="B718" s="5"/>
      <c r="C718" s="5"/>
      <c r="D718" s="35"/>
      <c r="E718" s="36"/>
      <c r="F718" s="36"/>
      <c r="G718" s="37"/>
      <c r="H718" s="35"/>
      <c r="I718" s="35"/>
      <c r="J718" s="38"/>
      <c r="K718" s="39"/>
      <c r="L718" s="5"/>
      <c r="M718" s="5"/>
      <c r="N718" s="5"/>
      <c r="O718" s="5"/>
      <c r="P718" s="5"/>
      <c r="Q718" s="5"/>
      <c r="R718" s="5"/>
      <c r="S718" s="5"/>
      <c r="T718" s="5"/>
      <c r="U718" s="5"/>
      <c r="V718" s="5"/>
      <c r="W718" s="5"/>
      <c r="X718" s="5"/>
    </row>
    <row r="719" spans="1:24" ht="15.75" customHeight="1" x14ac:dyDescent="0.25">
      <c r="A719" s="34"/>
      <c r="B719" s="5"/>
      <c r="C719" s="5"/>
      <c r="D719" s="35"/>
      <c r="E719" s="36"/>
      <c r="F719" s="36"/>
      <c r="G719" s="37"/>
      <c r="H719" s="35"/>
      <c r="I719" s="35"/>
      <c r="J719" s="38"/>
      <c r="K719" s="39"/>
      <c r="L719" s="5"/>
      <c r="M719" s="5"/>
      <c r="N719" s="5"/>
      <c r="O719" s="5"/>
      <c r="P719" s="5"/>
      <c r="Q719" s="5"/>
      <c r="R719" s="5"/>
      <c r="S719" s="5"/>
      <c r="T719" s="5"/>
      <c r="U719" s="5"/>
      <c r="V719" s="5"/>
      <c r="W719" s="5"/>
      <c r="X719" s="5"/>
    </row>
    <row r="720" spans="1:24" ht="15.75" customHeight="1" x14ac:dyDescent="0.25">
      <c r="A720" s="34"/>
      <c r="B720" s="5"/>
      <c r="C720" s="5"/>
      <c r="D720" s="35"/>
      <c r="E720" s="36"/>
      <c r="F720" s="36"/>
      <c r="G720" s="37"/>
      <c r="H720" s="35"/>
      <c r="I720" s="35"/>
      <c r="J720" s="38"/>
      <c r="K720" s="39"/>
      <c r="L720" s="5"/>
      <c r="M720" s="5"/>
      <c r="N720" s="5"/>
      <c r="O720" s="5"/>
      <c r="P720" s="5"/>
      <c r="Q720" s="5"/>
      <c r="R720" s="5"/>
      <c r="S720" s="5"/>
      <c r="T720" s="5"/>
      <c r="U720" s="5"/>
      <c r="V720" s="5"/>
      <c r="W720" s="5"/>
      <c r="X720" s="5"/>
    </row>
    <row r="721" spans="1:24" ht="15.75" customHeight="1" x14ac:dyDescent="0.25">
      <c r="A721" s="34"/>
      <c r="B721" s="5"/>
      <c r="C721" s="5"/>
      <c r="D721" s="35"/>
      <c r="E721" s="36"/>
      <c r="F721" s="36"/>
      <c r="G721" s="37"/>
      <c r="H721" s="35"/>
      <c r="I721" s="35"/>
      <c r="J721" s="38"/>
      <c r="K721" s="39"/>
      <c r="L721" s="5"/>
      <c r="M721" s="5"/>
      <c r="N721" s="5"/>
      <c r="O721" s="5"/>
      <c r="P721" s="5"/>
      <c r="Q721" s="5"/>
      <c r="R721" s="5"/>
      <c r="S721" s="5"/>
      <c r="T721" s="5"/>
      <c r="U721" s="5"/>
      <c r="V721" s="5"/>
      <c r="W721" s="5"/>
      <c r="X721" s="5"/>
    </row>
    <row r="722" spans="1:24" ht="15.75" customHeight="1" x14ac:dyDescent="0.25">
      <c r="A722" s="34"/>
      <c r="B722" s="5"/>
      <c r="C722" s="5"/>
      <c r="D722" s="35"/>
      <c r="E722" s="36"/>
      <c r="F722" s="36"/>
      <c r="G722" s="37"/>
      <c r="H722" s="35"/>
      <c r="I722" s="35"/>
      <c r="J722" s="38"/>
      <c r="K722" s="39"/>
      <c r="L722" s="5"/>
      <c r="M722" s="5"/>
      <c r="N722" s="5"/>
      <c r="O722" s="5"/>
      <c r="P722" s="5"/>
      <c r="Q722" s="5"/>
      <c r="R722" s="5"/>
      <c r="S722" s="5"/>
      <c r="T722" s="5"/>
      <c r="U722" s="5"/>
      <c r="V722" s="5"/>
      <c r="W722" s="5"/>
      <c r="X722" s="5"/>
    </row>
    <row r="723" spans="1:24" ht="15.75" customHeight="1" x14ac:dyDescent="0.25">
      <c r="A723" s="34"/>
      <c r="B723" s="5"/>
      <c r="C723" s="5"/>
      <c r="D723" s="35"/>
      <c r="E723" s="36"/>
      <c r="F723" s="36"/>
      <c r="G723" s="37"/>
      <c r="H723" s="35"/>
      <c r="I723" s="35"/>
      <c r="J723" s="38"/>
      <c r="K723" s="39"/>
      <c r="L723" s="5"/>
      <c r="M723" s="5"/>
      <c r="N723" s="5"/>
      <c r="O723" s="5"/>
      <c r="P723" s="5"/>
      <c r="Q723" s="5"/>
      <c r="R723" s="5"/>
      <c r="S723" s="5"/>
      <c r="T723" s="5"/>
      <c r="U723" s="5"/>
      <c r="V723" s="5"/>
      <c r="W723" s="5"/>
      <c r="X723" s="5"/>
    </row>
    <row r="724" spans="1:24" ht="15.75" customHeight="1" x14ac:dyDescent="0.25">
      <c r="A724" s="34"/>
      <c r="B724" s="5"/>
      <c r="C724" s="5"/>
      <c r="D724" s="35"/>
      <c r="E724" s="36"/>
      <c r="F724" s="36"/>
      <c r="G724" s="37"/>
      <c r="H724" s="35"/>
      <c r="I724" s="35"/>
      <c r="J724" s="38"/>
      <c r="K724" s="39"/>
      <c r="L724" s="5"/>
      <c r="M724" s="5"/>
      <c r="N724" s="5"/>
      <c r="O724" s="5"/>
      <c r="P724" s="5"/>
      <c r="Q724" s="5"/>
      <c r="R724" s="5"/>
      <c r="S724" s="5"/>
      <c r="T724" s="5"/>
      <c r="U724" s="5"/>
      <c r="V724" s="5"/>
      <c r="W724" s="5"/>
      <c r="X724" s="5"/>
    </row>
    <row r="725" spans="1:24" ht="15.75" customHeight="1" x14ac:dyDescent="0.25">
      <c r="A725" s="34"/>
      <c r="B725" s="5"/>
      <c r="C725" s="5"/>
      <c r="D725" s="35"/>
      <c r="E725" s="36"/>
      <c r="F725" s="36"/>
      <c r="G725" s="37"/>
      <c r="H725" s="35"/>
      <c r="I725" s="35"/>
      <c r="J725" s="38"/>
      <c r="K725" s="39"/>
      <c r="L725" s="5"/>
      <c r="M725" s="5"/>
      <c r="N725" s="5"/>
      <c r="O725" s="5"/>
      <c r="P725" s="5"/>
      <c r="Q725" s="5"/>
      <c r="R725" s="5"/>
      <c r="S725" s="5"/>
      <c r="T725" s="5"/>
      <c r="U725" s="5"/>
      <c r="V725" s="5"/>
      <c r="W725" s="5"/>
      <c r="X725" s="5"/>
    </row>
    <row r="726" spans="1:24" ht="15.75" customHeight="1" x14ac:dyDescent="0.25">
      <c r="A726" s="34"/>
      <c r="B726" s="5"/>
      <c r="C726" s="5"/>
      <c r="D726" s="35"/>
      <c r="E726" s="36"/>
      <c r="F726" s="36"/>
      <c r="G726" s="37"/>
      <c r="H726" s="35"/>
      <c r="I726" s="35"/>
      <c r="J726" s="38"/>
      <c r="K726" s="39"/>
      <c r="L726" s="5"/>
      <c r="M726" s="5"/>
      <c r="N726" s="5"/>
      <c r="O726" s="5"/>
      <c r="P726" s="5"/>
      <c r="Q726" s="5"/>
      <c r="R726" s="5"/>
      <c r="S726" s="5"/>
      <c r="T726" s="5"/>
      <c r="U726" s="5"/>
      <c r="V726" s="5"/>
      <c r="W726" s="5"/>
      <c r="X726" s="5"/>
    </row>
    <row r="727" spans="1:24" ht="15.75" customHeight="1" x14ac:dyDescent="0.25">
      <c r="A727" s="34"/>
      <c r="B727" s="5"/>
      <c r="C727" s="5"/>
      <c r="D727" s="35"/>
      <c r="E727" s="36"/>
      <c r="F727" s="36"/>
      <c r="G727" s="37"/>
      <c r="H727" s="35"/>
      <c r="I727" s="35"/>
      <c r="J727" s="38"/>
      <c r="K727" s="39"/>
      <c r="L727" s="5"/>
      <c r="M727" s="5"/>
      <c r="N727" s="5"/>
      <c r="O727" s="5"/>
      <c r="P727" s="5"/>
      <c r="Q727" s="5"/>
      <c r="R727" s="5"/>
      <c r="S727" s="5"/>
      <c r="T727" s="5"/>
      <c r="U727" s="5"/>
      <c r="V727" s="5"/>
      <c r="W727" s="5"/>
      <c r="X727" s="5"/>
    </row>
    <row r="728" spans="1:24" ht="15.75" customHeight="1" x14ac:dyDescent="0.25">
      <c r="A728" s="34"/>
      <c r="B728" s="5"/>
      <c r="C728" s="5"/>
      <c r="D728" s="35"/>
      <c r="E728" s="36"/>
      <c r="F728" s="36"/>
      <c r="G728" s="37"/>
      <c r="H728" s="35"/>
      <c r="I728" s="35"/>
      <c r="J728" s="38"/>
      <c r="K728" s="39"/>
      <c r="L728" s="5"/>
      <c r="M728" s="5"/>
      <c r="N728" s="5"/>
      <c r="O728" s="5"/>
      <c r="P728" s="5"/>
      <c r="Q728" s="5"/>
      <c r="R728" s="5"/>
      <c r="S728" s="5"/>
      <c r="T728" s="5"/>
      <c r="U728" s="5"/>
      <c r="V728" s="5"/>
      <c r="W728" s="5"/>
      <c r="X728" s="5"/>
    </row>
    <row r="729" spans="1:24" ht="15.75" customHeight="1" x14ac:dyDescent="0.25">
      <c r="A729" s="34"/>
      <c r="B729" s="5"/>
      <c r="C729" s="5"/>
      <c r="D729" s="35"/>
      <c r="E729" s="36"/>
      <c r="F729" s="36"/>
      <c r="G729" s="37"/>
      <c r="H729" s="35"/>
      <c r="I729" s="35"/>
      <c r="J729" s="38"/>
      <c r="K729" s="39"/>
      <c r="L729" s="5"/>
      <c r="M729" s="5"/>
      <c r="N729" s="5"/>
      <c r="O729" s="5"/>
      <c r="P729" s="5"/>
      <c r="Q729" s="5"/>
      <c r="R729" s="5"/>
      <c r="S729" s="5"/>
      <c r="T729" s="5"/>
      <c r="U729" s="5"/>
      <c r="V729" s="5"/>
      <c r="W729" s="5"/>
      <c r="X729" s="5"/>
    </row>
    <row r="730" spans="1:24" ht="15.75" customHeight="1" x14ac:dyDescent="0.25">
      <c r="A730" s="34"/>
      <c r="B730" s="5"/>
      <c r="C730" s="5"/>
      <c r="D730" s="35"/>
      <c r="E730" s="36"/>
      <c r="F730" s="36"/>
      <c r="G730" s="37"/>
      <c r="H730" s="35"/>
      <c r="I730" s="35"/>
      <c r="J730" s="38"/>
      <c r="K730" s="39"/>
      <c r="L730" s="5"/>
      <c r="M730" s="5"/>
      <c r="N730" s="5"/>
      <c r="O730" s="5"/>
      <c r="P730" s="5"/>
      <c r="Q730" s="5"/>
      <c r="R730" s="5"/>
      <c r="S730" s="5"/>
      <c r="T730" s="5"/>
      <c r="U730" s="5"/>
      <c r="V730" s="5"/>
      <c r="W730" s="5"/>
      <c r="X730" s="5"/>
    </row>
    <row r="731" spans="1:24" ht="15.75" customHeight="1" x14ac:dyDescent="0.25">
      <c r="A731" s="34"/>
      <c r="B731" s="5"/>
      <c r="C731" s="5"/>
      <c r="D731" s="35"/>
      <c r="E731" s="36"/>
      <c r="F731" s="36"/>
      <c r="G731" s="37"/>
      <c r="H731" s="35"/>
      <c r="I731" s="35"/>
      <c r="J731" s="38"/>
      <c r="K731" s="39"/>
      <c r="L731" s="5"/>
      <c r="M731" s="5"/>
      <c r="N731" s="5"/>
      <c r="O731" s="5"/>
      <c r="P731" s="5"/>
      <c r="Q731" s="5"/>
      <c r="R731" s="5"/>
      <c r="S731" s="5"/>
      <c r="T731" s="5"/>
      <c r="U731" s="5"/>
      <c r="V731" s="5"/>
      <c r="W731" s="5"/>
      <c r="X731" s="5"/>
    </row>
    <row r="732" spans="1:24" ht="15.75" customHeight="1" x14ac:dyDescent="0.25">
      <c r="A732" s="34"/>
      <c r="B732" s="5"/>
      <c r="C732" s="5"/>
      <c r="D732" s="35"/>
      <c r="E732" s="36"/>
      <c r="F732" s="36"/>
      <c r="G732" s="37"/>
      <c r="H732" s="35"/>
      <c r="I732" s="35"/>
      <c r="J732" s="38"/>
      <c r="K732" s="39"/>
      <c r="L732" s="5"/>
      <c r="M732" s="5"/>
      <c r="N732" s="5"/>
      <c r="O732" s="5"/>
      <c r="P732" s="5"/>
      <c r="Q732" s="5"/>
      <c r="R732" s="5"/>
      <c r="S732" s="5"/>
      <c r="T732" s="5"/>
      <c r="U732" s="5"/>
      <c r="V732" s="5"/>
      <c r="W732" s="5"/>
      <c r="X732" s="5"/>
    </row>
    <row r="733" spans="1:24" ht="15.75" customHeight="1" x14ac:dyDescent="0.25">
      <c r="A733" s="34"/>
      <c r="B733" s="5"/>
      <c r="C733" s="5"/>
      <c r="D733" s="35"/>
      <c r="E733" s="36"/>
      <c r="F733" s="36"/>
      <c r="G733" s="37"/>
      <c r="H733" s="35"/>
      <c r="I733" s="35"/>
      <c r="J733" s="38"/>
      <c r="K733" s="39"/>
      <c r="L733" s="5"/>
      <c r="M733" s="5"/>
      <c r="N733" s="5"/>
      <c r="O733" s="5"/>
      <c r="P733" s="5"/>
      <c r="Q733" s="5"/>
      <c r="R733" s="5"/>
      <c r="S733" s="5"/>
      <c r="T733" s="5"/>
      <c r="U733" s="5"/>
      <c r="V733" s="5"/>
      <c r="W733" s="5"/>
      <c r="X733" s="5"/>
    </row>
    <row r="734" spans="1:24" ht="15.75" customHeight="1" x14ac:dyDescent="0.25">
      <c r="A734" s="34"/>
      <c r="B734" s="5"/>
      <c r="C734" s="5"/>
      <c r="D734" s="35"/>
      <c r="E734" s="36"/>
      <c r="F734" s="36"/>
      <c r="G734" s="37"/>
      <c r="H734" s="35"/>
      <c r="I734" s="35"/>
      <c r="J734" s="38"/>
      <c r="K734" s="39"/>
      <c r="L734" s="5"/>
      <c r="M734" s="5"/>
      <c r="N734" s="5"/>
      <c r="O734" s="5"/>
      <c r="P734" s="5"/>
      <c r="Q734" s="5"/>
      <c r="R734" s="5"/>
      <c r="S734" s="5"/>
      <c r="T734" s="5"/>
      <c r="U734" s="5"/>
      <c r="V734" s="5"/>
      <c r="W734" s="5"/>
      <c r="X734" s="5"/>
    </row>
    <row r="735" spans="1:24" ht="15.75" customHeight="1" x14ac:dyDescent="0.25">
      <c r="A735" s="34"/>
      <c r="B735" s="5"/>
      <c r="C735" s="5"/>
      <c r="D735" s="35"/>
      <c r="E735" s="36"/>
      <c r="F735" s="36"/>
      <c r="G735" s="37"/>
      <c r="H735" s="35"/>
      <c r="I735" s="35"/>
      <c r="J735" s="38"/>
      <c r="K735" s="39"/>
      <c r="L735" s="5"/>
      <c r="M735" s="5"/>
      <c r="N735" s="5"/>
      <c r="O735" s="5"/>
      <c r="P735" s="5"/>
      <c r="Q735" s="5"/>
      <c r="R735" s="5"/>
      <c r="S735" s="5"/>
      <c r="T735" s="5"/>
      <c r="U735" s="5"/>
      <c r="V735" s="5"/>
      <c r="W735" s="5"/>
      <c r="X735" s="5"/>
    </row>
    <row r="736" spans="1:24" ht="15.75" customHeight="1" x14ac:dyDescent="0.25">
      <c r="A736" s="34"/>
      <c r="B736" s="5"/>
      <c r="C736" s="5"/>
      <c r="D736" s="35"/>
      <c r="E736" s="36"/>
      <c r="F736" s="36"/>
      <c r="G736" s="37"/>
      <c r="H736" s="35"/>
      <c r="I736" s="35"/>
      <c r="J736" s="38"/>
      <c r="K736" s="39"/>
      <c r="L736" s="5"/>
      <c r="M736" s="5"/>
      <c r="N736" s="5"/>
      <c r="O736" s="5"/>
      <c r="P736" s="5"/>
      <c r="Q736" s="5"/>
      <c r="R736" s="5"/>
      <c r="S736" s="5"/>
      <c r="T736" s="5"/>
      <c r="U736" s="5"/>
      <c r="V736" s="5"/>
      <c r="W736" s="5"/>
      <c r="X736" s="5"/>
    </row>
    <row r="737" spans="1:24" ht="15.75" customHeight="1" x14ac:dyDescent="0.25">
      <c r="A737" s="34"/>
      <c r="B737" s="5"/>
      <c r="C737" s="5"/>
      <c r="D737" s="35"/>
      <c r="E737" s="36"/>
      <c r="F737" s="36"/>
      <c r="G737" s="37"/>
      <c r="H737" s="35"/>
      <c r="I737" s="35"/>
      <c r="J737" s="38"/>
      <c r="K737" s="39"/>
      <c r="L737" s="5"/>
      <c r="M737" s="5"/>
      <c r="N737" s="5"/>
      <c r="O737" s="5"/>
      <c r="P737" s="5"/>
      <c r="Q737" s="5"/>
      <c r="R737" s="5"/>
      <c r="S737" s="5"/>
      <c r="T737" s="5"/>
      <c r="U737" s="5"/>
      <c r="V737" s="5"/>
      <c r="W737" s="5"/>
      <c r="X737" s="5"/>
    </row>
    <row r="738" spans="1:24" ht="15.75" customHeight="1" x14ac:dyDescent="0.25">
      <c r="A738" s="34"/>
      <c r="B738" s="5"/>
      <c r="C738" s="5"/>
      <c r="D738" s="35"/>
      <c r="E738" s="36"/>
      <c r="F738" s="36"/>
      <c r="G738" s="37"/>
      <c r="H738" s="35"/>
      <c r="I738" s="35"/>
      <c r="J738" s="38"/>
      <c r="K738" s="39"/>
      <c r="L738" s="5"/>
      <c r="M738" s="5"/>
      <c r="N738" s="5"/>
      <c r="O738" s="5"/>
      <c r="P738" s="5"/>
      <c r="Q738" s="5"/>
      <c r="R738" s="5"/>
      <c r="S738" s="5"/>
      <c r="T738" s="5"/>
      <c r="U738" s="5"/>
      <c r="V738" s="5"/>
      <c r="W738" s="5"/>
      <c r="X738" s="5"/>
    </row>
    <row r="739" spans="1:24" ht="15.75" customHeight="1" x14ac:dyDescent="0.25">
      <c r="A739" s="34"/>
      <c r="B739" s="5"/>
      <c r="C739" s="5"/>
      <c r="D739" s="35"/>
      <c r="E739" s="36"/>
      <c r="F739" s="36"/>
      <c r="G739" s="37"/>
      <c r="H739" s="35"/>
      <c r="I739" s="35"/>
      <c r="J739" s="38"/>
      <c r="K739" s="39"/>
      <c r="L739" s="5"/>
      <c r="M739" s="5"/>
      <c r="N739" s="5"/>
      <c r="O739" s="5"/>
      <c r="P739" s="5"/>
      <c r="Q739" s="5"/>
      <c r="R739" s="5"/>
      <c r="S739" s="5"/>
      <c r="T739" s="5"/>
      <c r="U739" s="5"/>
      <c r="V739" s="5"/>
      <c r="W739" s="5"/>
      <c r="X739" s="5"/>
    </row>
    <row r="740" spans="1:24" ht="15.75" customHeight="1" x14ac:dyDescent="0.25">
      <c r="A740" s="34"/>
      <c r="B740" s="5"/>
      <c r="C740" s="5"/>
      <c r="D740" s="35"/>
      <c r="E740" s="36"/>
      <c r="F740" s="36"/>
      <c r="G740" s="37"/>
      <c r="H740" s="35"/>
      <c r="I740" s="35"/>
      <c r="J740" s="38"/>
      <c r="K740" s="39"/>
      <c r="L740" s="5"/>
      <c r="M740" s="5"/>
      <c r="N740" s="5"/>
      <c r="O740" s="5"/>
      <c r="P740" s="5"/>
      <c r="Q740" s="5"/>
      <c r="R740" s="5"/>
      <c r="S740" s="5"/>
      <c r="T740" s="5"/>
      <c r="U740" s="5"/>
      <c r="V740" s="5"/>
      <c r="W740" s="5"/>
      <c r="X740" s="5"/>
    </row>
    <row r="741" spans="1:24" ht="15.75" customHeight="1" x14ac:dyDescent="0.25">
      <c r="A741" s="34"/>
      <c r="B741" s="5"/>
      <c r="C741" s="5"/>
      <c r="D741" s="35"/>
      <c r="E741" s="36"/>
      <c r="F741" s="36"/>
      <c r="G741" s="37"/>
      <c r="H741" s="35"/>
      <c r="I741" s="35"/>
      <c r="J741" s="38"/>
      <c r="K741" s="39"/>
      <c r="L741" s="5"/>
      <c r="M741" s="5"/>
      <c r="N741" s="5"/>
      <c r="O741" s="5"/>
      <c r="P741" s="5"/>
      <c r="Q741" s="5"/>
      <c r="R741" s="5"/>
      <c r="S741" s="5"/>
      <c r="T741" s="5"/>
      <c r="U741" s="5"/>
      <c r="V741" s="5"/>
      <c r="W741" s="5"/>
      <c r="X741" s="5"/>
    </row>
    <row r="742" spans="1:24" ht="15.75" customHeight="1" x14ac:dyDescent="0.25">
      <c r="A742" s="34"/>
      <c r="B742" s="5"/>
      <c r="C742" s="5"/>
      <c r="D742" s="35"/>
      <c r="E742" s="36"/>
      <c r="F742" s="36"/>
      <c r="G742" s="37"/>
      <c r="H742" s="35"/>
      <c r="I742" s="35"/>
      <c r="J742" s="38"/>
      <c r="K742" s="39"/>
      <c r="L742" s="5"/>
      <c r="M742" s="5"/>
      <c r="N742" s="5"/>
      <c r="O742" s="5"/>
      <c r="P742" s="5"/>
      <c r="Q742" s="5"/>
      <c r="R742" s="5"/>
      <c r="S742" s="5"/>
      <c r="T742" s="5"/>
      <c r="U742" s="5"/>
      <c r="V742" s="5"/>
      <c r="W742" s="5"/>
      <c r="X742" s="5"/>
    </row>
    <row r="743" spans="1:24" ht="15.75" customHeight="1" x14ac:dyDescent="0.25">
      <c r="A743" s="34"/>
      <c r="B743" s="5"/>
      <c r="C743" s="5"/>
      <c r="D743" s="35"/>
      <c r="E743" s="36"/>
      <c r="F743" s="36"/>
      <c r="G743" s="37"/>
      <c r="H743" s="35"/>
      <c r="I743" s="35"/>
      <c r="J743" s="38"/>
      <c r="K743" s="39"/>
      <c r="L743" s="5"/>
      <c r="M743" s="5"/>
      <c r="N743" s="5"/>
      <c r="O743" s="5"/>
      <c r="P743" s="5"/>
      <c r="Q743" s="5"/>
      <c r="R743" s="5"/>
      <c r="S743" s="5"/>
      <c r="T743" s="5"/>
      <c r="U743" s="5"/>
      <c r="V743" s="5"/>
      <c r="W743" s="5"/>
      <c r="X743" s="5"/>
    </row>
    <row r="744" spans="1:24" ht="15.75" customHeight="1" x14ac:dyDescent="0.25">
      <c r="A744" s="34"/>
      <c r="B744" s="5"/>
      <c r="C744" s="5"/>
      <c r="D744" s="35"/>
      <c r="E744" s="36"/>
      <c r="F744" s="36"/>
      <c r="G744" s="37"/>
      <c r="H744" s="35"/>
      <c r="I744" s="35"/>
      <c r="J744" s="38"/>
      <c r="K744" s="39"/>
      <c r="L744" s="5"/>
      <c r="M744" s="5"/>
      <c r="N744" s="5"/>
      <c r="O744" s="5"/>
      <c r="P744" s="5"/>
      <c r="Q744" s="5"/>
      <c r="R744" s="5"/>
      <c r="S744" s="5"/>
      <c r="T744" s="5"/>
      <c r="U744" s="5"/>
      <c r="V744" s="5"/>
      <c r="W744" s="5"/>
      <c r="X744" s="5"/>
    </row>
    <row r="745" spans="1:24" ht="15.75" customHeight="1" x14ac:dyDescent="0.25">
      <c r="A745" s="34"/>
      <c r="B745" s="5"/>
      <c r="C745" s="5"/>
      <c r="D745" s="35"/>
      <c r="E745" s="36"/>
      <c r="F745" s="36"/>
      <c r="G745" s="37"/>
      <c r="H745" s="35"/>
      <c r="I745" s="35"/>
      <c r="J745" s="38"/>
      <c r="K745" s="39"/>
      <c r="L745" s="5"/>
      <c r="M745" s="5"/>
      <c r="N745" s="5"/>
      <c r="O745" s="5"/>
      <c r="P745" s="5"/>
      <c r="Q745" s="5"/>
      <c r="R745" s="5"/>
      <c r="S745" s="5"/>
      <c r="T745" s="5"/>
      <c r="U745" s="5"/>
      <c r="V745" s="5"/>
      <c r="W745" s="5"/>
      <c r="X745" s="5"/>
    </row>
    <row r="746" spans="1:24" ht="15.75" customHeight="1" x14ac:dyDescent="0.25">
      <c r="A746" s="34"/>
      <c r="B746" s="5"/>
      <c r="C746" s="5"/>
      <c r="D746" s="35"/>
      <c r="E746" s="36"/>
      <c r="F746" s="36"/>
      <c r="G746" s="37"/>
      <c r="H746" s="35"/>
      <c r="I746" s="35"/>
      <c r="J746" s="38"/>
      <c r="K746" s="39"/>
      <c r="L746" s="5"/>
      <c r="M746" s="5"/>
      <c r="N746" s="5"/>
      <c r="O746" s="5"/>
      <c r="P746" s="5"/>
      <c r="Q746" s="5"/>
      <c r="R746" s="5"/>
      <c r="S746" s="5"/>
      <c r="T746" s="5"/>
      <c r="U746" s="5"/>
      <c r="V746" s="5"/>
      <c r="W746" s="5"/>
      <c r="X746" s="5"/>
    </row>
    <row r="747" spans="1:24" ht="15.75" customHeight="1" x14ac:dyDescent="0.25">
      <c r="A747" s="34"/>
      <c r="B747" s="5"/>
      <c r="C747" s="5"/>
      <c r="D747" s="35"/>
      <c r="E747" s="36"/>
      <c r="F747" s="36"/>
      <c r="G747" s="37"/>
      <c r="H747" s="35"/>
      <c r="I747" s="35"/>
      <c r="J747" s="38"/>
      <c r="K747" s="39"/>
      <c r="L747" s="5"/>
      <c r="M747" s="5"/>
      <c r="N747" s="5"/>
      <c r="O747" s="5"/>
      <c r="P747" s="5"/>
      <c r="Q747" s="5"/>
      <c r="R747" s="5"/>
      <c r="S747" s="5"/>
      <c r="T747" s="5"/>
      <c r="U747" s="5"/>
      <c r="V747" s="5"/>
      <c r="W747" s="5"/>
      <c r="X747" s="5"/>
    </row>
    <row r="748" spans="1:24" ht="15.75" customHeight="1" x14ac:dyDescent="0.25">
      <c r="A748" s="34"/>
      <c r="B748" s="5"/>
      <c r="C748" s="5"/>
      <c r="D748" s="35"/>
      <c r="E748" s="36"/>
      <c r="F748" s="36"/>
      <c r="G748" s="37"/>
      <c r="H748" s="35"/>
      <c r="I748" s="35"/>
      <c r="J748" s="38"/>
      <c r="K748" s="39"/>
      <c r="L748" s="5"/>
      <c r="M748" s="5"/>
      <c r="N748" s="5"/>
      <c r="O748" s="5"/>
      <c r="P748" s="5"/>
      <c r="Q748" s="5"/>
      <c r="R748" s="5"/>
      <c r="S748" s="5"/>
      <c r="T748" s="5"/>
      <c r="U748" s="5"/>
      <c r="V748" s="5"/>
      <c r="W748" s="5"/>
      <c r="X748" s="5"/>
    </row>
    <row r="749" spans="1:24" ht="15.75" customHeight="1" x14ac:dyDescent="0.25">
      <c r="A749" s="34"/>
      <c r="B749" s="5"/>
      <c r="C749" s="5"/>
      <c r="D749" s="35"/>
      <c r="E749" s="36"/>
      <c r="F749" s="36"/>
      <c r="G749" s="37"/>
      <c r="H749" s="35"/>
      <c r="I749" s="35"/>
      <c r="J749" s="38"/>
      <c r="K749" s="39"/>
      <c r="L749" s="5"/>
      <c r="M749" s="5"/>
      <c r="N749" s="5"/>
      <c r="O749" s="5"/>
      <c r="P749" s="5"/>
      <c r="Q749" s="5"/>
      <c r="R749" s="5"/>
      <c r="S749" s="5"/>
      <c r="T749" s="5"/>
      <c r="U749" s="5"/>
      <c r="V749" s="5"/>
      <c r="W749" s="5"/>
      <c r="X749" s="5"/>
    </row>
    <row r="750" spans="1:24" ht="15.75" customHeight="1" x14ac:dyDescent="0.25">
      <c r="A750" s="34"/>
      <c r="B750" s="5"/>
      <c r="C750" s="5"/>
      <c r="D750" s="35"/>
      <c r="E750" s="36"/>
      <c r="F750" s="36"/>
      <c r="G750" s="37"/>
      <c r="H750" s="35"/>
      <c r="I750" s="35"/>
      <c r="J750" s="38"/>
      <c r="K750" s="39"/>
      <c r="L750" s="5"/>
      <c r="M750" s="5"/>
      <c r="N750" s="5"/>
      <c r="O750" s="5"/>
      <c r="P750" s="5"/>
      <c r="Q750" s="5"/>
      <c r="R750" s="5"/>
      <c r="S750" s="5"/>
      <c r="T750" s="5"/>
      <c r="U750" s="5"/>
      <c r="V750" s="5"/>
      <c r="W750" s="5"/>
      <c r="X750" s="5"/>
    </row>
    <row r="751" spans="1:24" ht="15.75" customHeight="1" x14ac:dyDescent="0.25">
      <c r="A751" s="34"/>
      <c r="B751" s="5"/>
      <c r="C751" s="5"/>
      <c r="D751" s="35"/>
      <c r="E751" s="36"/>
      <c r="F751" s="36"/>
      <c r="G751" s="37"/>
      <c r="H751" s="35"/>
      <c r="I751" s="35"/>
      <c r="J751" s="38"/>
      <c r="K751" s="39"/>
      <c r="L751" s="5"/>
      <c r="M751" s="5"/>
      <c r="N751" s="5"/>
      <c r="O751" s="5"/>
      <c r="P751" s="5"/>
      <c r="Q751" s="5"/>
      <c r="R751" s="5"/>
      <c r="S751" s="5"/>
      <c r="T751" s="5"/>
      <c r="U751" s="5"/>
      <c r="V751" s="5"/>
      <c r="W751" s="5"/>
      <c r="X751" s="5"/>
    </row>
    <row r="752" spans="1:24" ht="15.75" customHeight="1" x14ac:dyDescent="0.25">
      <c r="A752" s="34"/>
      <c r="B752" s="5"/>
      <c r="C752" s="5"/>
      <c r="D752" s="35"/>
      <c r="E752" s="36"/>
      <c r="F752" s="36"/>
      <c r="G752" s="37"/>
      <c r="H752" s="35"/>
      <c r="I752" s="35"/>
      <c r="J752" s="38"/>
      <c r="K752" s="39"/>
      <c r="L752" s="5"/>
      <c r="M752" s="5"/>
      <c r="N752" s="5"/>
      <c r="O752" s="5"/>
      <c r="P752" s="5"/>
      <c r="Q752" s="5"/>
      <c r="R752" s="5"/>
      <c r="S752" s="5"/>
      <c r="T752" s="5"/>
      <c r="U752" s="5"/>
      <c r="V752" s="5"/>
      <c r="W752" s="5"/>
      <c r="X752" s="5"/>
    </row>
    <row r="753" spans="1:24" ht="15.75" customHeight="1" x14ac:dyDescent="0.25">
      <c r="A753" s="34"/>
      <c r="B753" s="5"/>
      <c r="C753" s="5"/>
      <c r="D753" s="35"/>
      <c r="E753" s="36"/>
      <c r="F753" s="36"/>
      <c r="G753" s="37"/>
      <c r="H753" s="35"/>
      <c r="I753" s="35"/>
      <c r="J753" s="38"/>
      <c r="K753" s="39"/>
      <c r="L753" s="5"/>
      <c r="M753" s="5"/>
      <c r="N753" s="5"/>
      <c r="O753" s="5"/>
      <c r="P753" s="5"/>
      <c r="Q753" s="5"/>
      <c r="R753" s="5"/>
      <c r="S753" s="5"/>
      <c r="T753" s="5"/>
      <c r="U753" s="5"/>
      <c r="V753" s="5"/>
      <c r="W753" s="5"/>
      <c r="X753" s="5"/>
    </row>
    <row r="754" spans="1:24" ht="15.75" customHeight="1" x14ac:dyDescent="0.25">
      <c r="A754" s="34"/>
      <c r="B754" s="5"/>
      <c r="C754" s="5"/>
      <c r="D754" s="35"/>
      <c r="E754" s="36"/>
      <c r="F754" s="36"/>
      <c r="G754" s="37"/>
      <c r="H754" s="35"/>
      <c r="I754" s="35"/>
      <c r="J754" s="38"/>
      <c r="K754" s="39"/>
      <c r="L754" s="5"/>
      <c r="M754" s="5"/>
      <c r="N754" s="5"/>
      <c r="O754" s="5"/>
      <c r="P754" s="5"/>
      <c r="Q754" s="5"/>
      <c r="R754" s="5"/>
      <c r="S754" s="5"/>
      <c r="T754" s="5"/>
      <c r="U754" s="5"/>
      <c r="V754" s="5"/>
      <c r="W754" s="5"/>
      <c r="X754" s="5"/>
    </row>
    <row r="755" spans="1:24" ht="15.75" customHeight="1" x14ac:dyDescent="0.25">
      <c r="A755" s="34"/>
      <c r="B755" s="5"/>
      <c r="C755" s="5"/>
      <c r="D755" s="35"/>
      <c r="E755" s="36"/>
      <c r="F755" s="36"/>
      <c r="G755" s="37"/>
      <c r="H755" s="35"/>
      <c r="I755" s="35"/>
      <c r="J755" s="38"/>
      <c r="K755" s="39"/>
      <c r="L755" s="5"/>
      <c r="M755" s="5"/>
      <c r="N755" s="5"/>
      <c r="O755" s="5"/>
      <c r="P755" s="5"/>
      <c r="Q755" s="5"/>
      <c r="R755" s="5"/>
      <c r="S755" s="5"/>
      <c r="T755" s="5"/>
      <c r="U755" s="5"/>
      <c r="V755" s="5"/>
      <c r="W755" s="5"/>
      <c r="X755" s="5"/>
    </row>
    <row r="756" spans="1:24" ht="15.75" customHeight="1" x14ac:dyDescent="0.25">
      <c r="A756" s="34"/>
      <c r="B756" s="5"/>
      <c r="C756" s="5"/>
      <c r="D756" s="35"/>
      <c r="E756" s="36"/>
      <c r="F756" s="36"/>
      <c r="G756" s="37"/>
      <c r="H756" s="35"/>
      <c r="I756" s="35"/>
      <c r="J756" s="38"/>
      <c r="K756" s="39"/>
      <c r="L756" s="5"/>
      <c r="M756" s="5"/>
      <c r="N756" s="5"/>
      <c r="O756" s="5"/>
      <c r="P756" s="5"/>
      <c r="Q756" s="5"/>
      <c r="R756" s="5"/>
      <c r="S756" s="5"/>
      <c r="T756" s="5"/>
      <c r="U756" s="5"/>
      <c r="V756" s="5"/>
      <c r="W756" s="5"/>
      <c r="X756" s="5"/>
    </row>
    <row r="757" spans="1:24" ht="15.75" customHeight="1" x14ac:dyDescent="0.25">
      <c r="A757" s="34"/>
      <c r="B757" s="5"/>
      <c r="C757" s="5"/>
      <c r="D757" s="35"/>
      <c r="E757" s="36"/>
      <c r="F757" s="36"/>
      <c r="G757" s="37"/>
      <c r="H757" s="35"/>
      <c r="I757" s="35"/>
      <c r="J757" s="38"/>
      <c r="K757" s="39"/>
      <c r="L757" s="5"/>
      <c r="M757" s="5"/>
      <c r="N757" s="5"/>
      <c r="O757" s="5"/>
      <c r="P757" s="5"/>
      <c r="Q757" s="5"/>
      <c r="R757" s="5"/>
      <c r="S757" s="5"/>
      <c r="T757" s="5"/>
      <c r="U757" s="5"/>
      <c r="V757" s="5"/>
      <c r="W757" s="5"/>
      <c r="X757" s="5"/>
    </row>
    <row r="758" spans="1:24" ht="15.75" customHeight="1" x14ac:dyDescent="0.25">
      <c r="A758" s="34"/>
      <c r="B758" s="5"/>
      <c r="C758" s="5"/>
      <c r="D758" s="35"/>
      <c r="E758" s="36"/>
      <c r="F758" s="36"/>
      <c r="G758" s="37"/>
      <c r="H758" s="35"/>
      <c r="I758" s="35"/>
      <c r="J758" s="38"/>
      <c r="K758" s="39"/>
      <c r="L758" s="5"/>
      <c r="M758" s="5"/>
      <c r="N758" s="5"/>
      <c r="O758" s="5"/>
      <c r="P758" s="5"/>
      <c r="Q758" s="5"/>
      <c r="R758" s="5"/>
      <c r="S758" s="5"/>
      <c r="T758" s="5"/>
      <c r="U758" s="5"/>
      <c r="V758" s="5"/>
      <c r="W758" s="5"/>
      <c r="X758" s="5"/>
    </row>
    <row r="759" spans="1:24" ht="15.75" customHeight="1" x14ac:dyDescent="0.25">
      <c r="A759" s="34"/>
      <c r="B759" s="5"/>
      <c r="C759" s="5"/>
      <c r="D759" s="35"/>
      <c r="E759" s="36"/>
      <c r="F759" s="36"/>
      <c r="G759" s="37"/>
      <c r="H759" s="35"/>
      <c r="I759" s="35"/>
      <c r="J759" s="38"/>
      <c r="K759" s="39"/>
      <c r="L759" s="5"/>
      <c r="M759" s="5"/>
      <c r="N759" s="5"/>
      <c r="O759" s="5"/>
      <c r="P759" s="5"/>
      <c r="Q759" s="5"/>
      <c r="R759" s="5"/>
      <c r="S759" s="5"/>
      <c r="T759" s="5"/>
      <c r="U759" s="5"/>
      <c r="V759" s="5"/>
      <c r="W759" s="5"/>
      <c r="X759" s="5"/>
    </row>
    <row r="760" spans="1:24" ht="15.75" customHeight="1" x14ac:dyDescent="0.25">
      <c r="A760" s="34"/>
      <c r="B760" s="5"/>
      <c r="C760" s="5"/>
      <c r="D760" s="35"/>
      <c r="E760" s="36"/>
      <c r="F760" s="36"/>
      <c r="G760" s="37"/>
      <c r="H760" s="35"/>
      <c r="I760" s="35"/>
      <c r="J760" s="38"/>
      <c r="K760" s="39"/>
      <c r="L760" s="5"/>
      <c r="M760" s="5"/>
      <c r="N760" s="5"/>
      <c r="O760" s="5"/>
      <c r="P760" s="5"/>
      <c r="Q760" s="5"/>
      <c r="R760" s="5"/>
      <c r="S760" s="5"/>
      <c r="T760" s="5"/>
      <c r="U760" s="5"/>
      <c r="V760" s="5"/>
      <c r="W760" s="5"/>
      <c r="X760" s="5"/>
    </row>
    <row r="761" spans="1:24" ht="15.75" customHeight="1" x14ac:dyDescent="0.25">
      <c r="A761" s="34"/>
      <c r="B761" s="5"/>
      <c r="C761" s="5"/>
      <c r="D761" s="35"/>
      <c r="E761" s="36"/>
      <c r="F761" s="36"/>
      <c r="G761" s="37"/>
      <c r="H761" s="35"/>
      <c r="I761" s="35"/>
      <c r="J761" s="38"/>
      <c r="K761" s="39"/>
      <c r="L761" s="5"/>
      <c r="M761" s="5"/>
      <c r="N761" s="5"/>
      <c r="O761" s="5"/>
      <c r="P761" s="5"/>
      <c r="Q761" s="5"/>
      <c r="R761" s="5"/>
      <c r="S761" s="5"/>
      <c r="T761" s="5"/>
      <c r="U761" s="5"/>
      <c r="V761" s="5"/>
      <c r="W761" s="5"/>
      <c r="X761" s="5"/>
    </row>
    <row r="762" spans="1:24" ht="15.75" customHeight="1" x14ac:dyDescent="0.25">
      <c r="A762" s="34"/>
      <c r="B762" s="5"/>
      <c r="C762" s="5"/>
      <c r="D762" s="35"/>
      <c r="E762" s="36"/>
      <c r="F762" s="36"/>
      <c r="G762" s="37"/>
      <c r="H762" s="35"/>
      <c r="I762" s="35"/>
      <c r="J762" s="38"/>
      <c r="K762" s="39"/>
      <c r="L762" s="5"/>
      <c r="M762" s="5"/>
      <c r="N762" s="5"/>
      <c r="O762" s="5"/>
      <c r="P762" s="5"/>
      <c r="Q762" s="5"/>
      <c r="R762" s="5"/>
      <c r="S762" s="5"/>
      <c r="T762" s="5"/>
      <c r="U762" s="5"/>
      <c r="V762" s="5"/>
      <c r="W762" s="5"/>
      <c r="X762" s="5"/>
    </row>
    <row r="763" spans="1:24" ht="15.75" customHeight="1" x14ac:dyDescent="0.25">
      <c r="A763" s="34"/>
      <c r="B763" s="5"/>
      <c r="C763" s="5"/>
      <c r="D763" s="35"/>
      <c r="E763" s="36"/>
      <c r="F763" s="36"/>
      <c r="G763" s="37"/>
      <c r="H763" s="35"/>
      <c r="I763" s="35"/>
      <c r="J763" s="38"/>
      <c r="K763" s="39"/>
      <c r="L763" s="5"/>
      <c r="M763" s="5"/>
      <c r="N763" s="5"/>
      <c r="O763" s="5"/>
      <c r="P763" s="5"/>
      <c r="Q763" s="5"/>
      <c r="R763" s="5"/>
      <c r="S763" s="5"/>
      <c r="T763" s="5"/>
      <c r="U763" s="5"/>
      <c r="V763" s="5"/>
      <c r="W763" s="5"/>
      <c r="X763" s="5"/>
    </row>
    <row r="764" spans="1:24" ht="15.75" customHeight="1" x14ac:dyDescent="0.25">
      <c r="A764" s="34"/>
      <c r="B764" s="5"/>
      <c r="C764" s="5"/>
      <c r="D764" s="35"/>
      <c r="E764" s="36"/>
      <c r="F764" s="36"/>
      <c r="G764" s="37"/>
      <c r="H764" s="35"/>
      <c r="I764" s="35"/>
      <c r="J764" s="38"/>
      <c r="K764" s="39"/>
      <c r="L764" s="5"/>
      <c r="M764" s="5"/>
      <c r="N764" s="5"/>
      <c r="O764" s="5"/>
      <c r="P764" s="5"/>
      <c r="Q764" s="5"/>
      <c r="R764" s="5"/>
      <c r="S764" s="5"/>
      <c r="T764" s="5"/>
      <c r="U764" s="5"/>
      <c r="V764" s="5"/>
      <c r="W764" s="5"/>
      <c r="X764" s="5"/>
    </row>
    <row r="765" spans="1:24" ht="15.75" customHeight="1" x14ac:dyDescent="0.25">
      <c r="A765" s="34"/>
      <c r="B765" s="5"/>
      <c r="C765" s="5"/>
      <c r="D765" s="35"/>
      <c r="E765" s="36"/>
      <c r="F765" s="36"/>
      <c r="G765" s="37"/>
      <c r="H765" s="35"/>
      <c r="I765" s="35"/>
      <c r="J765" s="38"/>
      <c r="K765" s="39"/>
      <c r="L765" s="5"/>
      <c r="M765" s="5"/>
      <c r="N765" s="5"/>
      <c r="O765" s="5"/>
      <c r="P765" s="5"/>
      <c r="Q765" s="5"/>
      <c r="R765" s="5"/>
      <c r="S765" s="5"/>
      <c r="T765" s="5"/>
      <c r="U765" s="5"/>
      <c r="V765" s="5"/>
      <c r="W765" s="5"/>
      <c r="X765" s="5"/>
    </row>
    <row r="766" spans="1:24" ht="15.75" customHeight="1" x14ac:dyDescent="0.25">
      <c r="A766" s="34"/>
      <c r="B766" s="5"/>
      <c r="C766" s="5"/>
      <c r="D766" s="35"/>
      <c r="E766" s="36"/>
      <c r="F766" s="36"/>
      <c r="G766" s="37"/>
      <c r="H766" s="35"/>
      <c r="I766" s="35"/>
      <c r="J766" s="38"/>
      <c r="K766" s="39"/>
      <c r="L766" s="5"/>
      <c r="M766" s="5"/>
      <c r="N766" s="5"/>
      <c r="O766" s="5"/>
      <c r="P766" s="5"/>
      <c r="Q766" s="5"/>
      <c r="R766" s="5"/>
      <c r="S766" s="5"/>
      <c r="T766" s="5"/>
      <c r="U766" s="5"/>
      <c r="V766" s="5"/>
      <c r="W766" s="5"/>
      <c r="X766" s="5"/>
    </row>
    <row r="767" spans="1:24" ht="15.75" customHeight="1" x14ac:dyDescent="0.25">
      <c r="A767" s="34"/>
      <c r="B767" s="5"/>
      <c r="C767" s="5"/>
      <c r="D767" s="35"/>
      <c r="E767" s="36"/>
      <c r="F767" s="36"/>
      <c r="G767" s="37"/>
      <c r="H767" s="35"/>
      <c r="I767" s="35"/>
      <c r="J767" s="38"/>
      <c r="K767" s="39"/>
      <c r="L767" s="5"/>
      <c r="M767" s="5"/>
      <c r="N767" s="5"/>
      <c r="O767" s="5"/>
      <c r="P767" s="5"/>
      <c r="Q767" s="5"/>
      <c r="R767" s="5"/>
      <c r="S767" s="5"/>
      <c r="T767" s="5"/>
      <c r="U767" s="5"/>
      <c r="V767" s="5"/>
      <c r="W767" s="5"/>
      <c r="X767" s="5"/>
    </row>
    <row r="768" spans="1:24" ht="15.75" customHeight="1" x14ac:dyDescent="0.25">
      <c r="A768" s="34"/>
      <c r="B768" s="5"/>
      <c r="C768" s="5"/>
      <c r="D768" s="35"/>
      <c r="E768" s="36"/>
      <c r="F768" s="36"/>
      <c r="G768" s="37"/>
      <c r="H768" s="35"/>
      <c r="I768" s="35"/>
      <c r="J768" s="38"/>
      <c r="K768" s="39"/>
      <c r="L768" s="5"/>
      <c r="M768" s="5"/>
      <c r="N768" s="5"/>
      <c r="O768" s="5"/>
      <c r="P768" s="5"/>
      <c r="Q768" s="5"/>
      <c r="R768" s="5"/>
      <c r="S768" s="5"/>
      <c r="T768" s="5"/>
      <c r="U768" s="5"/>
      <c r="V768" s="5"/>
      <c r="W768" s="5"/>
      <c r="X768" s="5"/>
    </row>
    <row r="769" spans="1:24" ht="15.75" customHeight="1" x14ac:dyDescent="0.25">
      <c r="A769" s="34"/>
      <c r="B769" s="5"/>
      <c r="C769" s="5"/>
      <c r="D769" s="35"/>
      <c r="E769" s="36"/>
      <c r="F769" s="36"/>
      <c r="G769" s="37"/>
      <c r="H769" s="35"/>
      <c r="I769" s="35"/>
      <c r="J769" s="38"/>
      <c r="K769" s="39"/>
      <c r="L769" s="5"/>
      <c r="M769" s="5"/>
      <c r="N769" s="5"/>
      <c r="O769" s="5"/>
      <c r="P769" s="5"/>
      <c r="Q769" s="5"/>
      <c r="R769" s="5"/>
      <c r="S769" s="5"/>
      <c r="T769" s="5"/>
      <c r="U769" s="5"/>
      <c r="V769" s="5"/>
      <c r="W769" s="5"/>
      <c r="X769" s="5"/>
    </row>
    <row r="770" spans="1:24" ht="15.75" customHeight="1" x14ac:dyDescent="0.25">
      <c r="A770" s="34"/>
      <c r="B770" s="5"/>
      <c r="C770" s="5"/>
      <c r="D770" s="35"/>
      <c r="E770" s="36"/>
      <c r="F770" s="36"/>
      <c r="G770" s="37"/>
      <c r="H770" s="35"/>
      <c r="I770" s="35"/>
      <c r="J770" s="38"/>
      <c r="K770" s="39"/>
      <c r="L770" s="5"/>
      <c r="M770" s="5"/>
      <c r="N770" s="5"/>
      <c r="O770" s="5"/>
      <c r="P770" s="5"/>
      <c r="Q770" s="5"/>
      <c r="R770" s="5"/>
      <c r="S770" s="5"/>
      <c r="T770" s="5"/>
      <c r="U770" s="5"/>
      <c r="V770" s="5"/>
      <c r="W770" s="5"/>
      <c r="X770" s="5"/>
    </row>
    <row r="771" spans="1:24" ht="15.75" customHeight="1" x14ac:dyDescent="0.25">
      <c r="A771" s="34"/>
      <c r="B771" s="5"/>
      <c r="C771" s="5"/>
      <c r="D771" s="35"/>
      <c r="E771" s="36"/>
      <c r="F771" s="36"/>
      <c r="G771" s="37"/>
      <c r="H771" s="35"/>
      <c r="I771" s="35"/>
      <c r="J771" s="38"/>
      <c r="K771" s="39"/>
      <c r="L771" s="5"/>
      <c r="M771" s="5"/>
      <c r="N771" s="5"/>
      <c r="O771" s="5"/>
      <c r="P771" s="5"/>
      <c r="Q771" s="5"/>
      <c r="R771" s="5"/>
      <c r="S771" s="5"/>
      <c r="T771" s="5"/>
      <c r="U771" s="5"/>
      <c r="V771" s="5"/>
      <c r="W771" s="5"/>
      <c r="X771" s="5"/>
    </row>
    <row r="772" spans="1:24" ht="15.75" customHeight="1" x14ac:dyDescent="0.25">
      <c r="A772" s="34"/>
      <c r="B772" s="5"/>
      <c r="C772" s="5"/>
      <c r="D772" s="35"/>
      <c r="E772" s="36"/>
      <c r="F772" s="36"/>
      <c r="G772" s="37"/>
      <c r="H772" s="35"/>
      <c r="I772" s="35"/>
      <c r="J772" s="38"/>
      <c r="K772" s="39"/>
      <c r="L772" s="5"/>
      <c r="M772" s="5"/>
      <c r="N772" s="5"/>
      <c r="O772" s="5"/>
      <c r="P772" s="5"/>
      <c r="Q772" s="5"/>
      <c r="R772" s="5"/>
      <c r="S772" s="5"/>
      <c r="T772" s="5"/>
      <c r="U772" s="5"/>
      <c r="V772" s="5"/>
      <c r="W772" s="5"/>
      <c r="X772" s="5"/>
    </row>
    <row r="773" spans="1:24" ht="15.75" customHeight="1" x14ac:dyDescent="0.25">
      <c r="A773" s="34"/>
      <c r="B773" s="5"/>
      <c r="C773" s="5"/>
      <c r="D773" s="35"/>
      <c r="E773" s="36"/>
      <c r="F773" s="36"/>
      <c r="G773" s="37"/>
      <c r="H773" s="35"/>
      <c r="I773" s="35"/>
      <c r="J773" s="38"/>
      <c r="K773" s="39"/>
      <c r="L773" s="5"/>
      <c r="M773" s="5"/>
      <c r="N773" s="5"/>
      <c r="O773" s="5"/>
      <c r="P773" s="5"/>
      <c r="Q773" s="5"/>
      <c r="R773" s="5"/>
      <c r="S773" s="5"/>
      <c r="T773" s="5"/>
      <c r="U773" s="5"/>
      <c r="V773" s="5"/>
      <c r="W773" s="5"/>
      <c r="X773" s="5"/>
    </row>
    <row r="774" spans="1:24" ht="15.75" customHeight="1" x14ac:dyDescent="0.25">
      <c r="A774" s="34"/>
      <c r="B774" s="5"/>
      <c r="C774" s="5"/>
      <c r="D774" s="35"/>
      <c r="E774" s="36"/>
      <c r="F774" s="36"/>
      <c r="G774" s="37"/>
      <c r="H774" s="35"/>
      <c r="I774" s="35"/>
      <c r="J774" s="38"/>
      <c r="K774" s="39"/>
      <c r="L774" s="5"/>
      <c r="M774" s="5"/>
      <c r="N774" s="5"/>
      <c r="O774" s="5"/>
      <c r="P774" s="5"/>
      <c r="Q774" s="5"/>
      <c r="R774" s="5"/>
      <c r="S774" s="5"/>
      <c r="T774" s="5"/>
      <c r="U774" s="5"/>
      <c r="V774" s="5"/>
      <c r="W774" s="5"/>
      <c r="X774" s="5"/>
    </row>
    <row r="775" spans="1:24" ht="15.75" customHeight="1" x14ac:dyDescent="0.25">
      <c r="A775" s="34"/>
      <c r="B775" s="5"/>
      <c r="C775" s="5"/>
      <c r="D775" s="35"/>
      <c r="E775" s="36"/>
      <c r="F775" s="36"/>
      <c r="G775" s="37"/>
      <c r="H775" s="35"/>
      <c r="I775" s="35"/>
      <c r="J775" s="38"/>
      <c r="K775" s="39"/>
      <c r="L775" s="5"/>
      <c r="M775" s="5"/>
      <c r="N775" s="5"/>
      <c r="O775" s="5"/>
      <c r="P775" s="5"/>
      <c r="Q775" s="5"/>
      <c r="R775" s="5"/>
      <c r="S775" s="5"/>
      <c r="T775" s="5"/>
      <c r="U775" s="5"/>
      <c r="V775" s="5"/>
      <c r="W775" s="5"/>
      <c r="X775" s="5"/>
    </row>
    <row r="776" spans="1:24" ht="15.75" customHeight="1" x14ac:dyDescent="0.25">
      <c r="A776" s="34"/>
      <c r="B776" s="5"/>
      <c r="C776" s="5"/>
      <c r="D776" s="35"/>
      <c r="E776" s="36"/>
      <c r="F776" s="36"/>
      <c r="G776" s="37"/>
      <c r="H776" s="35"/>
      <c r="I776" s="35"/>
      <c r="J776" s="38"/>
      <c r="K776" s="39"/>
      <c r="L776" s="5"/>
      <c r="M776" s="5"/>
      <c r="N776" s="5"/>
      <c r="O776" s="5"/>
      <c r="P776" s="5"/>
      <c r="Q776" s="5"/>
      <c r="R776" s="5"/>
      <c r="S776" s="5"/>
      <c r="T776" s="5"/>
      <c r="U776" s="5"/>
      <c r="V776" s="5"/>
      <c r="W776" s="5"/>
      <c r="X776" s="5"/>
    </row>
    <row r="777" spans="1:24" ht="15.75" customHeight="1" x14ac:dyDescent="0.25">
      <c r="A777" s="34"/>
      <c r="B777" s="5"/>
      <c r="C777" s="5"/>
      <c r="D777" s="35"/>
      <c r="E777" s="36"/>
      <c r="F777" s="36"/>
      <c r="G777" s="37"/>
      <c r="H777" s="35"/>
      <c r="I777" s="35"/>
      <c r="J777" s="38"/>
      <c r="K777" s="39"/>
      <c r="L777" s="5"/>
      <c r="M777" s="5"/>
      <c r="N777" s="5"/>
      <c r="O777" s="5"/>
      <c r="P777" s="5"/>
      <c r="Q777" s="5"/>
      <c r="R777" s="5"/>
      <c r="S777" s="5"/>
      <c r="T777" s="5"/>
      <c r="U777" s="5"/>
      <c r="V777" s="5"/>
      <c r="W777" s="5"/>
      <c r="X777" s="5"/>
    </row>
    <row r="778" spans="1:24" ht="15.75" customHeight="1" x14ac:dyDescent="0.25">
      <c r="A778" s="34"/>
      <c r="B778" s="5"/>
      <c r="C778" s="5"/>
      <c r="D778" s="35"/>
      <c r="E778" s="36"/>
      <c r="F778" s="36"/>
      <c r="G778" s="37"/>
      <c r="H778" s="35"/>
      <c r="I778" s="35"/>
      <c r="J778" s="38"/>
      <c r="K778" s="39"/>
      <c r="L778" s="5"/>
      <c r="M778" s="5"/>
      <c r="N778" s="5"/>
      <c r="O778" s="5"/>
      <c r="P778" s="5"/>
      <c r="Q778" s="5"/>
      <c r="R778" s="5"/>
      <c r="S778" s="5"/>
      <c r="T778" s="5"/>
      <c r="U778" s="5"/>
      <c r="V778" s="5"/>
      <c r="W778" s="5"/>
      <c r="X778" s="5"/>
    </row>
    <row r="779" spans="1:24" ht="15.75" customHeight="1" x14ac:dyDescent="0.25">
      <c r="A779" s="34"/>
      <c r="B779" s="5"/>
      <c r="C779" s="5"/>
      <c r="D779" s="35"/>
      <c r="E779" s="36"/>
      <c r="F779" s="36"/>
      <c r="G779" s="37"/>
      <c r="H779" s="35"/>
      <c r="I779" s="35"/>
      <c r="J779" s="38"/>
      <c r="K779" s="39"/>
      <c r="L779" s="5"/>
      <c r="M779" s="5"/>
      <c r="N779" s="5"/>
      <c r="O779" s="5"/>
      <c r="P779" s="5"/>
      <c r="Q779" s="5"/>
      <c r="R779" s="5"/>
      <c r="S779" s="5"/>
      <c r="T779" s="5"/>
      <c r="U779" s="5"/>
      <c r="V779" s="5"/>
      <c r="W779" s="5"/>
      <c r="X779" s="5"/>
    </row>
    <row r="780" spans="1:24" ht="15.75" customHeight="1" x14ac:dyDescent="0.25">
      <c r="A780" s="34"/>
      <c r="B780" s="5"/>
      <c r="C780" s="5"/>
      <c r="D780" s="35"/>
      <c r="E780" s="36"/>
      <c r="F780" s="36"/>
      <c r="G780" s="37"/>
      <c r="H780" s="35"/>
      <c r="I780" s="35"/>
      <c r="J780" s="38"/>
      <c r="K780" s="39"/>
      <c r="L780" s="5"/>
      <c r="M780" s="5"/>
      <c r="N780" s="5"/>
      <c r="O780" s="5"/>
      <c r="P780" s="5"/>
      <c r="Q780" s="5"/>
      <c r="R780" s="5"/>
      <c r="S780" s="5"/>
      <c r="T780" s="5"/>
      <c r="U780" s="5"/>
      <c r="V780" s="5"/>
      <c r="W780" s="5"/>
      <c r="X780" s="5"/>
    </row>
    <row r="781" spans="1:24" ht="15.75" customHeight="1" x14ac:dyDescent="0.25">
      <c r="A781" s="34"/>
      <c r="B781" s="5"/>
      <c r="C781" s="5"/>
      <c r="D781" s="35"/>
      <c r="E781" s="36"/>
      <c r="F781" s="36"/>
      <c r="G781" s="37"/>
      <c r="H781" s="35"/>
      <c r="I781" s="35"/>
      <c r="J781" s="38"/>
      <c r="K781" s="39"/>
      <c r="L781" s="5"/>
      <c r="M781" s="5"/>
      <c r="N781" s="5"/>
      <c r="O781" s="5"/>
      <c r="P781" s="5"/>
      <c r="Q781" s="5"/>
      <c r="R781" s="5"/>
      <c r="S781" s="5"/>
      <c r="T781" s="5"/>
      <c r="U781" s="5"/>
      <c r="V781" s="5"/>
      <c r="W781" s="5"/>
      <c r="X781" s="5"/>
    </row>
    <row r="782" spans="1:24" ht="15.75" customHeight="1" x14ac:dyDescent="0.25">
      <c r="A782" s="34"/>
      <c r="B782" s="5"/>
      <c r="C782" s="5"/>
      <c r="D782" s="35"/>
      <c r="E782" s="36"/>
      <c r="F782" s="36"/>
      <c r="G782" s="37"/>
      <c r="H782" s="35"/>
      <c r="I782" s="35"/>
      <c r="J782" s="38"/>
      <c r="K782" s="39"/>
      <c r="L782" s="5"/>
      <c r="M782" s="5"/>
      <c r="N782" s="5"/>
      <c r="O782" s="5"/>
      <c r="P782" s="5"/>
      <c r="Q782" s="5"/>
      <c r="R782" s="5"/>
      <c r="S782" s="5"/>
      <c r="T782" s="5"/>
      <c r="U782" s="5"/>
      <c r="V782" s="5"/>
      <c r="W782" s="5"/>
      <c r="X782" s="5"/>
    </row>
    <row r="783" spans="1:24" ht="15.75" customHeight="1" x14ac:dyDescent="0.25">
      <c r="A783" s="34"/>
      <c r="B783" s="5"/>
      <c r="C783" s="5"/>
      <c r="D783" s="35"/>
      <c r="E783" s="36"/>
      <c r="F783" s="36"/>
      <c r="G783" s="37"/>
      <c r="H783" s="35"/>
      <c r="I783" s="35"/>
      <c r="J783" s="38"/>
      <c r="K783" s="39"/>
      <c r="L783" s="5"/>
      <c r="M783" s="5"/>
      <c r="N783" s="5"/>
      <c r="O783" s="5"/>
      <c r="P783" s="5"/>
      <c r="Q783" s="5"/>
      <c r="R783" s="5"/>
      <c r="S783" s="5"/>
      <c r="T783" s="5"/>
      <c r="U783" s="5"/>
      <c r="V783" s="5"/>
      <c r="W783" s="5"/>
      <c r="X783" s="5"/>
    </row>
    <row r="784" spans="1:24" ht="15.75" customHeight="1" x14ac:dyDescent="0.25">
      <c r="A784" s="34"/>
      <c r="B784" s="5"/>
      <c r="C784" s="5"/>
      <c r="D784" s="35"/>
      <c r="E784" s="36"/>
      <c r="F784" s="36"/>
      <c r="G784" s="37"/>
      <c r="H784" s="35"/>
      <c r="I784" s="35"/>
      <c r="J784" s="38"/>
      <c r="K784" s="39"/>
      <c r="L784" s="5"/>
      <c r="M784" s="5"/>
      <c r="N784" s="5"/>
      <c r="O784" s="5"/>
      <c r="P784" s="5"/>
      <c r="Q784" s="5"/>
      <c r="R784" s="5"/>
      <c r="S784" s="5"/>
      <c r="T784" s="5"/>
      <c r="U784" s="5"/>
      <c r="V784" s="5"/>
      <c r="W784" s="5"/>
      <c r="X784" s="5"/>
    </row>
    <row r="785" spans="1:24" ht="15.75" customHeight="1" x14ac:dyDescent="0.25">
      <c r="A785" s="34"/>
      <c r="B785" s="5"/>
      <c r="C785" s="5"/>
      <c r="D785" s="35"/>
      <c r="E785" s="36"/>
      <c r="F785" s="36"/>
      <c r="G785" s="37"/>
      <c r="H785" s="35"/>
      <c r="I785" s="35"/>
      <c r="J785" s="38"/>
      <c r="K785" s="39"/>
      <c r="L785" s="5"/>
      <c r="M785" s="5"/>
      <c r="N785" s="5"/>
      <c r="O785" s="5"/>
      <c r="P785" s="5"/>
      <c r="Q785" s="5"/>
      <c r="R785" s="5"/>
      <c r="S785" s="5"/>
      <c r="T785" s="5"/>
      <c r="U785" s="5"/>
      <c r="V785" s="5"/>
      <c r="W785" s="5"/>
      <c r="X785" s="5"/>
    </row>
    <row r="786" spans="1:24" ht="15.75" customHeight="1" x14ac:dyDescent="0.25">
      <c r="A786" s="34"/>
      <c r="B786" s="5"/>
      <c r="C786" s="5"/>
      <c r="D786" s="35"/>
      <c r="E786" s="36"/>
      <c r="F786" s="36"/>
      <c r="G786" s="37"/>
      <c r="H786" s="35"/>
      <c r="I786" s="35"/>
      <c r="J786" s="38"/>
      <c r="K786" s="39"/>
      <c r="L786" s="5"/>
      <c r="M786" s="5"/>
      <c r="N786" s="5"/>
      <c r="O786" s="5"/>
      <c r="P786" s="5"/>
      <c r="Q786" s="5"/>
      <c r="R786" s="5"/>
      <c r="S786" s="5"/>
      <c r="T786" s="5"/>
      <c r="U786" s="5"/>
      <c r="V786" s="5"/>
      <c r="W786" s="5"/>
      <c r="X786" s="5"/>
    </row>
    <row r="787" spans="1:24" ht="15.75" customHeight="1" x14ac:dyDescent="0.25">
      <c r="A787" s="34"/>
      <c r="B787" s="5"/>
      <c r="C787" s="5"/>
      <c r="D787" s="35"/>
      <c r="E787" s="36"/>
      <c r="F787" s="36"/>
      <c r="G787" s="37"/>
      <c r="H787" s="35"/>
      <c r="I787" s="35"/>
      <c r="J787" s="38"/>
      <c r="K787" s="39"/>
      <c r="L787" s="5"/>
      <c r="M787" s="5"/>
      <c r="N787" s="5"/>
      <c r="O787" s="5"/>
      <c r="P787" s="5"/>
      <c r="Q787" s="5"/>
      <c r="R787" s="5"/>
      <c r="S787" s="5"/>
      <c r="T787" s="5"/>
      <c r="U787" s="5"/>
      <c r="V787" s="5"/>
      <c r="W787" s="5"/>
      <c r="X787" s="5"/>
    </row>
    <row r="788" spans="1:24" ht="15.75" customHeight="1" x14ac:dyDescent="0.25">
      <c r="A788" s="34"/>
      <c r="B788" s="5"/>
      <c r="C788" s="5"/>
      <c r="D788" s="35"/>
      <c r="E788" s="36"/>
      <c r="F788" s="36"/>
      <c r="G788" s="37"/>
      <c r="H788" s="35"/>
      <c r="I788" s="35"/>
      <c r="J788" s="38"/>
      <c r="K788" s="39"/>
      <c r="L788" s="5"/>
      <c r="M788" s="5"/>
      <c r="N788" s="5"/>
      <c r="O788" s="5"/>
      <c r="P788" s="5"/>
      <c r="Q788" s="5"/>
      <c r="R788" s="5"/>
      <c r="S788" s="5"/>
      <c r="T788" s="5"/>
      <c r="U788" s="5"/>
      <c r="V788" s="5"/>
      <c r="W788" s="5"/>
      <c r="X788" s="5"/>
    </row>
    <row r="789" spans="1:24" ht="15.75" customHeight="1" x14ac:dyDescent="0.25">
      <c r="A789" s="34"/>
      <c r="B789" s="5"/>
      <c r="C789" s="5"/>
      <c r="D789" s="35"/>
      <c r="E789" s="36"/>
      <c r="F789" s="36"/>
      <c r="G789" s="37"/>
      <c r="H789" s="35"/>
      <c r="I789" s="35"/>
      <c r="J789" s="38"/>
      <c r="K789" s="39"/>
      <c r="L789" s="5"/>
      <c r="M789" s="5"/>
      <c r="N789" s="5"/>
      <c r="O789" s="5"/>
      <c r="P789" s="5"/>
      <c r="Q789" s="5"/>
      <c r="R789" s="5"/>
      <c r="S789" s="5"/>
      <c r="T789" s="5"/>
      <c r="U789" s="5"/>
      <c r="V789" s="5"/>
      <c r="W789" s="5"/>
      <c r="X789" s="5"/>
    </row>
    <row r="790" spans="1:24" ht="15.75" customHeight="1" x14ac:dyDescent="0.25">
      <c r="A790" s="34"/>
      <c r="B790" s="5"/>
      <c r="C790" s="5"/>
      <c r="D790" s="35"/>
      <c r="E790" s="36"/>
      <c r="F790" s="36"/>
      <c r="G790" s="37"/>
      <c r="H790" s="35"/>
      <c r="I790" s="35"/>
      <c r="J790" s="38"/>
      <c r="K790" s="39"/>
      <c r="L790" s="5"/>
      <c r="M790" s="5"/>
      <c r="N790" s="5"/>
      <c r="O790" s="5"/>
      <c r="P790" s="5"/>
      <c r="Q790" s="5"/>
      <c r="R790" s="5"/>
      <c r="S790" s="5"/>
      <c r="T790" s="5"/>
      <c r="U790" s="5"/>
      <c r="V790" s="5"/>
      <c r="W790" s="5"/>
      <c r="X790" s="5"/>
    </row>
    <row r="791" spans="1:24" ht="15.75" customHeight="1" x14ac:dyDescent="0.25">
      <c r="A791" s="34"/>
      <c r="B791" s="5"/>
      <c r="C791" s="5"/>
      <c r="D791" s="35"/>
      <c r="E791" s="36"/>
      <c r="F791" s="36"/>
      <c r="G791" s="37"/>
      <c r="H791" s="35"/>
      <c r="I791" s="35"/>
      <c r="J791" s="38"/>
      <c r="K791" s="39"/>
      <c r="L791" s="5"/>
      <c r="M791" s="5"/>
      <c r="N791" s="5"/>
      <c r="O791" s="5"/>
      <c r="P791" s="5"/>
      <c r="Q791" s="5"/>
      <c r="R791" s="5"/>
      <c r="S791" s="5"/>
      <c r="T791" s="5"/>
      <c r="U791" s="5"/>
      <c r="V791" s="5"/>
      <c r="W791" s="5"/>
      <c r="X791" s="5"/>
    </row>
    <row r="792" spans="1:24" ht="15.75" customHeight="1" x14ac:dyDescent="0.25">
      <c r="A792" s="34"/>
      <c r="B792" s="5"/>
      <c r="C792" s="5"/>
      <c r="D792" s="35"/>
      <c r="E792" s="36"/>
      <c r="F792" s="36"/>
      <c r="G792" s="37"/>
      <c r="H792" s="35"/>
      <c r="I792" s="35"/>
      <c r="J792" s="38"/>
      <c r="K792" s="39"/>
      <c r="L792" s="5"/>
      <c r="M792" s="5"/>
      <c r="N792" s="5"/>
      <c r="O792" s="5"/>
      <c r="P792" s="5"/>
      <c r="Q792" s="5"/>
      <c r="R792" s="5"/>
      <c r="S792" s="5"/>
      <c r="T792" s="5"/>
      <c r="U792" s="5"/>
      <c r="V792" s="5"/>
      <c r="W792" s="5"/>
      <c r="X792" s="5"/>
    </row>
    <row r="793" spans="1:24" ht="15.75" customHeight="1" x14ac:dyDescent="0.25">
      <c r="A793" s="34"/>
      <c r="B793" s="5"/>
      <c r="C793" s="5"/>
      <c r="D793" s="35"/>
      <c r="E793" s="36"/>
      <c r="F793" s="36"/>
      <c r="G793" s="37"/>
      <c r="H793" s="35"/>
      <c r="I793" s="35"/>
      <c r="J793" s="38"/>
      <c r="K793" s="39"/>
      <c r="L793" s="5"/>
      <c r="M793" s="5"/>
      <c r="N793" s="5"/>
      <c r="O793" s="5"/>
      <c r="P793" s="5"/>
      <c r="Q793" s="5"/>
      <c r="R793" s="5"/>
      <c r="S793" s="5"/>
      <c r="T793" s="5"/>
      <c r="U793" s="5"/>
      <c r="V793" s="5"/>
      <c r="W793" s="5"/>
      <c r="X793" s="5"/>
    </row>
    <row r="794" spans="1:24" ht="15.75" customHeight="1" x14ac:dyDescent="0.25">
      <c r="A794" s="34"/>
      <c r="B794" s="5"/>
      <c r="C794" s="5"/>
      <c r="D794" s="35"/>
      <c r="E794" s="36"/>
      <c r="F794" s="36"/>
      <c r="G794" s="37"/>
      <c r="H794" s="35"/>
      <c r="I794" s="35"/>
      <c r="J794" s="38"/>
      <c r="K794" s="39"/>
      <c r="L794" s="5"/>
      <c r="M794" s="5"/>
      <c r="N794" s="5"/>
      <c r="O794" s="5"/>
      <c r="P794" s="5"/>
      <c r="Q794" s="5"/>
      <c r="R794" s="5"/>
      <c r="S794" s="5"/>
      <c r="T794" s="5"/>
      <c r="U794" s="5"/>
      <c r="V794" s="5"/>
      <c r="W794" s="5"/>
      <c r="X794" s="5"/>
    </row>
    <row r="795" spans="1:24" ht="15.75" customHeight="1" x14ac:dyDescent="0.25">
      <c r="A795" s="34"/>
      <c r="B795" s="5"/>
      <c r="C795" s="5"/>
      <c r="D795" s="35"/>
      <c r="E795" s="36"/>
      <c r="F795" s="36"/>
      <c r="G795" s="37"/>
      <c r="H795" s="35"/>
      <c r="I795" s="35"/>
      <c r="J795" s="38"/>
      <c r="K795" s="39"/>
      <c r="L795" s="5"/>
      <c r="M795" s="5"/>
      <c r="N795" s="5"/>
      <c r="O795" s="5"/>
      <c r="P795" s="5"/>
      <c r="Q795" s="5"/>
      <c r="R795" s="5"/>
      <c r="S795" s="5"/>
      <c r="T795" s="5"/>
      <c r="U795" s="5"/>
      <c r="V795" s="5"/>
      <c r="W795" s="5"/>
      <c r="X795" s="5"/>
    </row>
    <row r="796" spans="1:24" ht="15.75" customHeight="1" x14ac:dyDescent="0.25">
      <c r="A796" s="34"/>
      <c r="B796" s="5"/>
      <c r="C796" s="5"/>
      <c r="D796" s="35"/>
      <c r="E796" s="36"/>
      <c r="F796" s="36"/>
      <c r="G796" s="37"/>
      <c r="H796" s="35"/>
      <c r="I796" s="35"/>
      <c r="J796" s="38"/>
      <c r="K796" s="39"/>
      <c r="L796" s="5"/>
      <c r="M796" s="5"/>
      <c r="N796" s="5"/>
      <c r="O796" s="5"/>
      <c r="P796" s="5"/>
      <c r="Q796" s="5"/>
      <c r="R796" s="5"/>
      <c r="S796" s="5"/>
      <c r="T796" s="5"/>
      <c r="U796" s="5"/>
      <c r="V796" s="5"/>
      <c r="W796" s="5"/>
      <c r="X796" s="5"/>
    </row>
    <row r="797" spans="1:24" ht="15.75" customHeight="1" x14ac:dyDescent="0.25">
      <c r="A797" s="34"/>
      <c r="B797" s="5"/>
      <c r="C797" s="5"/>
      <c r="D797" s="35"/>
      <c r="E797" s="36"/>
      <c r="F797" s="36"/>
      <c r="G797" s="37"/>
      <c r="H797" s="35"/>
      <c r="I797" s="35"/>
      <c r="J797" s="38"/>
      <c r="K797" s="39"/>
      <c r="L797" s="5"/>
      <c r="M797" s="5"/>
      <c r="N797" s="5"/>
      <c r="O797" s="5"/>
      <c r="P797" s="5"/>
      <c r="Q797" s="5"/>
      <c r="R797" s="5"/>
      <c r="S797" s="5"/>
      <c r="T797" s="5"/>
      <c r="U797" s="5"/>
      <c r="V797" s="5"/>
      <c r="W797" s="5"/>
      <c r="X797" s="5"/>
    </row>
    <row r="798" spans="1:24" ht="15.75" customHeight="1" x14ac:dyDescent="0.25">
      <c r="A798" s="34"/>
      <c r="B798" s="5"/>
      <c r="C798" s="5"/>
      <c r="D798" s="35"/>
      <c r="E798" s="36"/>
      <c r="F798" s="36"/>
      <c r="G798" s="37"/>
      <c r="H798" s="35"/>
      <c r="I798" s="35"/>
      <c r="J798" s="38"/>
      <c r="K798" s="39"/>
      <c r="L798" s="5"/>
      <c r="M798" s="5"/>
      <c r="N798" s="5"/>
      <c r="O798" s="5"/>
      <c r="P798" s="5"/>
      <c r="Q798" s="5"/>
      <c r="R798" s="5"/>
      <c r="S798" s="5"/>
      <c r="T798" s="5"/>
      <c r="U798" s="5"/>
      <c r="V798" s="5"/>
      <c r="W798" s="5"/>
      <c r="X798" s="5"/>
    </row>
    <row r="799" spans="1:24" ht="15.75" customHeight="1" x14ac:dyDescent="0.25">
      <c r="A799" s="34"/>
      <c r="B799" s="5"/>
      <c r="C799" s="5"/>
      <c r="D799" s="35"/>
      <c r="E799" s="36"/>
      <c r="F799" s="36"/>
      <c r="G799" s="37"/>
      <c r="H799" s="35"/>
      <c r="I799" s="35"/>
      <c r="J799" s="38"/>
      <c r="K799" s="39"/>
      <c r="L799" s="5"/>
      <c r="M799" s="5"/>
      <c r="N799" s="5"/>
      <c r="O799" s="5"/>
      <c r="P799" s="5"/>
      <c r="Q799" s="5"/>
      <c r="R799" s="5"/>
      <c r="S799" s="5"/>
      <c r="T799" s="5"/>
      <c r="U799" s="5"/>
      <c r="V799" s="5"/>
      <c r="W799" s="5"/>
      <c r="X799" s="5"/>
    </row>
    <row r="800" spans="1:24" ht="15.75" customHeight="1" x14ac:dyDescent="0.25">
      <c r="A800" s="34"/>
      <c r="B800" s="5"/>
      <c r="C800" s="5"/>
      <c r="D800" s="35"/>
      <c r="E800" s="36"/>
      <c r="F800" s="36"/>
      <c r="G800" s="37"/>
      <c r="H800" s="35"/>
      <c r="I800" s="35"/>
      <c r="J800" s="38"/>
      <c r="K800" s="39"/>
      <c r="L800" s="5"/>
      <c r="M800" s="5"/>
      <c r="N800" s="5"/>
      <c r="O800" s="5"/>
      <c r="P800" s="5"/>
      <c r="Q800" s="5"/>
      <c r="R800" s="5"/>
      <c r="S800" s="5"/>
      <c r="T800" s="5"/>
      <c r="U800" s="5"/>
      <c r="V800" s="5"/>
      <c r="W800" s="5"/>
      <c r="X800" s="5"/>
    </row>
    <row r="801" spans="1:24" ht="15.75" customHeight="1" x14ac:dyDescent="0.25">
      <c r="A801" s="34"/>
      <c r="B801" s="5"/>
      <c r="C801" s="5"/>
      <c r="D801" s="35"/>
      <c r="E801" s="36"/>
      <c r="F801" s="36"/>
      <c r="G801" s="37"/>
      <c r="H801" s="35"/>
      <c r="I801" s="35"/>
      <c r="J801" s="38"/>
      <c r="K801" s="39"/>
      <c r="L801" s="5"/>
      <c r="M801" s="5"/>
      <c r="N801" s="5"/>
      <c r="O801" s="5"/>
      <c r="P801" s="5"/>
      <c r="Q801" s="5"/>
      <c r="R801" s="5"/>
      <c r="S801" s="5"/>
      <c r="T801" s="5"/>
      <c r="U801" s="5"/>
      <c r="V801" s="5"/>
      <c r="W801" s="5"/>
      <c r="X801" s="5"/>
    </row>
    <row r="802" spans="1:24" ht="15.75" customHeight="1" x14ac:dyDescent="0.25">
      <c r="A802" s="34"/>
      <c r="B802" s="5"/>
      <c r="C802" s="5"/>
      <c r="D802" s="35"/>
      <c r="E802" s="36"/>
      <c r="F802" s="36"/>
      <c r="G802" s="37"/>
      <c r="H802" s="35"/>
      <c r="I802" s="35"/>
      <c r="J802" s="38"/>
      <c r="K802" s="39"/>
      <c r="L802" s="5"/>
      <c r="M802" s="5"/>
      <c r="N802" s="5"/>
      <c r="O802" s="5"/>
      <c r="P802" s="5"/>
      <c r="Q802" s="5"/>
      <c r="R802" s="5"/>
      <c r="S802" s="5"/>
      <c r="T802" s="5"/>
      <c r="U802" s="5"/>
      <c r="V802" s="5"/>
      <c r="W802" s="5"/>
      <c r="X802" s="5"/>
    </row>
    <row r="803" spans="1:24" ht="15.75" customHeight="1" x14ac:dyDescent="0.25">
      <c r="A803" s="34"/>
      <c r="B803" s="5"/>
      <c r="C803" s="5"/>
      <c r="D803" s="35"/>
      <c r="E803" s="36"/>
      <c r="F803" s="36"/>
      <c r="G803" s="37"/>
      <c r="H803" s="35"/>
      <c r="I803" s="35"/>
      <c r="J803" s="38"/>
      <c r="K803" s="39"/>
      <c r="L803" s="5"/>
      <c r="M803" s="5"/>
      <c r="N803" s="5"/>
      <c r="O803" s="5"/>
      <c r="P803" s="5"/>
      <c r="Q803" s="5"/>
      <c r="R803" s="5"/>
      <c r="S803" s="5"/>
      <c r="T803" s="5"/>
      <c r="U803" s="5"/>
      <c r="V803" s="5"/>
      <c r="W803" s="5"/>
      <c r="X803" s="5"/>
    </row>
    <row r="804" spans="1:24" ht="15.75" customHeight="1" x14ac:dyDescent="0.25">
      <c r="A804" s="34"/>
      <c r="B804" s="5"/>
      <c r="C804" s="5"/>
      <c r="D804" s="35"/>
      <c r="E804" s="36"/>
      <c r="F804" s="36"/>
      <c r="G804" s="37"/>
      <c r="H804" s="35"/>
      <c r="I804" s="35"/>
      <c r="J804" s="38"/>
      <c r="K804" s="39"/>
      <c r="L804" s="5"/>
      <c r="M804" s="5"/>
      <c r="N804" s="5"/>
      <c r="O804" s="5"/>
      <c r="P804" s="5"/>
      <c r="Q804" s="5"/>
      <c r="R804" s="5"/>
      <c r="S804" s="5"/>
      <c r="T804" s="5"/>
      <c r="U804" s="5"/>
      <c r="V804" s="5"/>
      <c r="W804" s="5"/>
      <c r="X804" s="5"/>
    </row>
    <row r="805" spans="1:24" ht="15.75" customHeight="1" x14ac:dyDescent="0.25">
      <c r="A805" s="34"/>
      <c r="B805" s="5"/>
      <c r="C805" s="5"/>
      <c r="D805" s="35"/>
      <c r="E805" s="36"/>
      <c r="F805" s="36"/>
      <c r="G805" s="37"/>
      <c r="H805" s="35"/>
      <c r="I805" s="35"/>
      <c r="J805" s="38"/>
      <c r="K805" s="39"/>
      <c r="L805" s="5"/>
      <c r="M805" s="5"/>
      <c r="N805" s="5"/>
      <c r="O805" s="5"/>
      <c r="P805" s="5"/>
      <c r="Q805" s="5"/>
      <c r="R805" s="5"/>
      <c r="S805" s="5"/>
      <c r="T805" s="5"/>
      <c r="U805" s="5"/>
      <c r="V805" s="5"/>
      <c r="W805" s="5"/>
      <c r="X805" s="5"/>
    </row>
    <row r="806" spans="1:24" ht="15.75" customHeight="1" x14ac:dyDescent="0.25">
      <c r="A806" s="34"/>
      <c r="B806" s="5"/>
      <c r="C806" s="5"/>
      <c r="D806" s="35"/>
      <c r="E806" s="36"/>
      <c r="F806" s="36"/>
      <c r="G806" s="37"/>
      <c r="H806" s="35"/>
      <c r="I806" s="35"/>
      <c r="J806" s="38"/>
      <c r="K806" s="39"/>
      <c r="L806" s="5"/>
      <c r="M806" s="5"/>
      <c r="N806" s="5"/>
      <c r="O806" s="5"/>
      <c r="P806" s="5"/>
      <c r="Q806" s="5"/>
      <c r="R806" s="5"/>
      <c r="S806" s="5"/>
      <c r="T806" s="5"/>
      <c r="U806" s="5"/>
      <c r="V806" s="5"/>
      <c r="W806" s="5"/>
      <c r="X806" s="5"/>
    </row>
    <row r="807" spans="1:24" ht="15.75" customHeight="1" x14ac:dyDescent="0.25">
      <c r="A807" s="34"/>
      <c r="B807" s="5"/>
      <c r="C807" s="5"/>
      <c r="D807" s="35"/>
      <c r="E807" s="36"/>
      <c r="F807" s="36"/>
      <c r="G807" s="37"/>
      <c r="H807" s="35"/>
      <c r="I807" s="35"/>
      <c r="J807" s="38"/>
      <c r="K807" s="39"/>
      <c r="L807" s="5"/>
      <c r="M807" s="5"/>
      <c r="N807" s="5"/>
      <c r="O807" s="5"/>
      <c r="P807" s="5"/>
      <c r="Q807" s="5"/>
      <c r="R807" s="5"/>
      <c r="S807" s="5"/>
      <c r="T807" s="5"/>
      <c r="U807" s="5"/>
      <c r="V807" s="5"/>
      <c r="W807" s="5"/>
      <c r="X807" s="5"/>
    </row>
    <row r="808" spans="1:24" ht="15.75" customHeight="1" x14ac:dyDescent="0.25">
      <c r="A808" s="34"/>
      <c r="B808" s="5"/>
      <c r="C808" s="5"/>
      <c r="D808" s="35"/>
      <c r="E808" s="36"/>
      <c r="F808" s="36"/>
      <c r="G808" s="37"/>
      <c r="H808" s="35"/>
      <c r="I808" s="35"/>
      <c r="J808" s="38"/>
      <c r="K808" s="39"/>
      <c r="L808" s="5"/>
      <c r="M808" s="5"/>
      <c r="N808" s="5"/>
      <c r="O808" s="5"/>
      <c r="P808" s="5"/>
      <c r="Q808" s="5"/>
      <c r="R808" s="5"/>
      <c r="S808" s="5"/>
      <c r="T808" s="5"/>
      <c r="U808" s="5"/>
      <c r="V808" s="5"/>
      <c r="W808" s="5"/>
      <c r="X808" s="5"/>
    </row>
    <row r="809" spans="1:24" ht="15.75" customHeight="1" x14ac:dyDescent="0.25">
      <c r="A809" s="34"/>
      <c r="B809" s="5"/>
      <c r="C809" s="5"/>
      <c r="D809" s="35"/>
      <c r="E809" s="36"/>
      <c r="F809" s="36"/>
      <c r="G809" s="37"/>
      <c r="H809" s="35"/>
      <c r="I809" s="35"/>
      <c r="J809" s="38"/>
      <c r="K809" s="39"/>
      <c r="L809" s="5"/>
      <c r="M809" s="5"/>
      <c r="N809" s="5"/>
      <c r="O809" s="5"/>
      <c r="P809" s="5"/>
      <c r="Q809" s="5"/>
      <c r="R809" s="5"/>
      <c r="S809" s="5"/>
      <c r="T809" s="5"/>
      <c r="U809" s="5"/>
      <c r="V809" s="5"/>
      <c r="W809" s="5"/>
      <c r="X809" s="5"/>
    </row>
    <row r="810" spans="1:24" ht="15.75" customHeight="1" x14ac:dyDescent="0.25">
      <c r="A810" s="34"/>
      <c r="B810" s="5"/>
      <c r="C810" s="5"/>
      <c r="D810" s="35"/>
      <c r="E810" s="36"/>
      <c r="F810" s="36"/>
      <c r="G810" s="37"/>
      <c r="H810" s="35"/>
      <c r="I810" s="35"/>
      <c r="J810" s="38"/>
      <c r="K810" s="39"/>
      <c r="L810" s="5"/>
      <c r="M810" s="5"/>
      <c r="N810" s="5"/>
      <c r="O810" s="5"/>
      <c r="P810" s="5"/>
      <c r="Q810" s="5"/>
      <c r="R810" s="5"/>
      <c r="S810" s="5"/>
      <c r="T810" s="5"/>
      <c r="U810" s="5"/>
      <c r="V810" s="5"/>
      <c r="W810" s="5"/>
      <c r="X810" s="5"/>
    </row>
    <row r="811" spans="1:24" ht="15.75" customHeight="1" x14ac:dyDescent="0.25">
      <c r="A811" s="34"/>
      <c r="B811" s="5"/>
      <c r="C811" s="5"/>
      <c r="D811" s="35"/>
      <c r="E811" s="36"/>
      <c r="F811" s="36"/>
      <c r="G811" s="37"/>
      <c r="H811" s="35"/>
      <c r="I811" s="35"/>
      <c r="J811" s="38"/>
      <c r="K811" s="39"/>
      <c r="L811" s="5"/>
      <c r="M811" s="5"/>
      <c r="N811" s="5"/>
      <c r="O811" s="5"/>
      <c r="P811" s="5"/>
      <c r="Q811" s="5"/>
      <c r="R811" s="5"/>
      <c r="S811" s="5"/>
      <c r="T811" s="5"/>
      <c r="U811" s="5"/>
      <c r="V811" s="5"/>
      <c r="W811" s="5"/>
      <c r="X811" s="5"/>
    </row>
    <row r="812" spans="1:24" ht="15.75" customHeight="1" x14ac:dyDescent="0.25">
      <c r="A812" s="34"/>
      <c r="B812" s="5"/>
      <c r="C812" s="5"/>
      <c r="D812" s="35"/>
      <c r="E812" s="36"/>
      <c r="F812" s="36"/>
      <c r="G812" s="37"/>
      <c r="H812" s="35"/>
      <c r="I812" s="35"/>
      <c r="J812" s="38"/>
      <c r="K812" s="39"/>
      <c r="L812" s="5"/>
      <c r="M812" s="5"/>
      <c r="N812" s="5"/>
      <c r="O812" s="5"/>
      <c r="P812" s="5"/>
      <c r="Q812" s="5"/>
      <c r="R812" s="5"/>
      <c r="S812" s="5"/>
      <c r="T812" s="5"/>
      <c r="U812" s="5"/>
      <c r="V812" s="5"/>
      <c r="W812" s="5"/>
      <c r="X812" s="5"/>
    </row>
    <row r="813" spans="1:24" ht="15.75" customHeight="1" x14ac:dyDescent="0.25">
      <c r="A813" s="34"/>
      <c r="B813" s="5"/>
      <c r="C813" s="5"/>
      <c r="D813" s="35"/>
      <c r="E813" s="36"/>
      <c r="F813" s="36"/>
      <c r="G813" s="37"/>
      <c r="H813" s="35"/>
      <c r="I813" s="35"/>
      <c r="J813" s="38"/>
      <c r="K813" s="39"/>
      <c r="L813" s="5"/>
      <c r="M813" s="5"/>
      <c r="N813" s="5"/>
      <c r="O813" s="5"/>
      <c r="P813" s="5"/>
      <c r="Q813" s="5"/>
      <c r="R813" s="5"/>
      <c r="S813" s="5"/>
      <c r="T813" s="5"/>
      <c r="U813" s="5"/>
      <c r="V813" s="5"/>
      <c r="W813" s="5"/>
      <c r="X813" s="5"/>
    </row>
    <row r="814" spans="1:24" ht="15.75" customHeight="1" x14ac:dyDescent="0.25">
      <c r="A814" s="34"/>
      <c r="B814" s="5"/>
      <c r="C814" s="5"/>
      <c r="D814" s="35"/>
      <c r="E814" s="36"/>
      <c r="F814" s="36"/>
      <c r="G814" s="37"/>
      <c r="H814" s="35"/>
      <c r="I814" s="35"/>
      <c r="J814" s="38"/>
      <c r="K814" s="39"/>
      <c r="L814" s="5"/>
      <c r="M814" s="5"/>
      <c r="N814" s="5"/>
      <c r="O814" s="5"/>
      <c r="P814" s="5"/>
      <c r="Q814" s="5"/>
      <c r="R814" s="5"/>
      <c r="S814" s="5"/>
      <c r="T814" s="5"/>
      <c r="U814" s="5"/>
      <c r="V814" s="5"/>
      <c r="W814" s="5"/>
      <c r="X814" s="5"/>
    </row>
    <row r="815" spans="1:24" ht="15.75" customHeight="1" x14ac:dyDescent="0.25">
      <c r="A815" s="34"/>
      <c r="B815" s="5"/>
      <c r="C815" s="5"/>
      <c r="D815" s="35"/>
      <c r="E815" s="36"/>
      <c r="F815" s="36"/>
      <c r="G815" s="37"/>
      <c r="H815" s="35"/>
      <c r="I815" s="35"/>
      <c r="J815" s="38"/>
      <c r="K815" s="39"/>
      <c r="L815" s="5"/>
      <c r="M815" s="5"/>
      <c r="N815" s="5"/>
      <c r="O815" s="5"/>
      <c r="P815" s="5"/>
      <c r="Q815" s="5"/>
      <c r="R815" s="5"/>
      <c r="S815" s="5"/>
      <c r="T815" s="5"/>
      <c r="U815" s="5"/>
      <c r="V815" s="5"/>
      <c r="W815" s="5"/>
      <c r="X815" s="5"/>
    </row>
    <row r="816" spans="1:24" ht="15.75" customHeight="1" x14ac:dyDescent="0.25">
      <c r="A816" s="34"/>
      <c r="B816" s="5"/>
      <c r="C816" s="5"/>
      <c r="D816" s="35"/>
      <c r="E816" s="36"/>
      <c r="F816" s="36"/>
      <c r="G816" s="37"/>
      <c r="H816" s="35"/>
      <c r="I816" s="35"/>
      <c r="J816" s="38"/>
      <c r="K816" s="39"/>
      <c r="L816" s="5"/>
      <c r="M816" s="5"/>
      <c r="N816" s="5"/>
      <c r="O816" s="5"/>
      <c r="P816" s="5"/>
      <c r="Q816" s="5"/>
      <c r="R816" s="5"/>
      <c r="S816" s="5"/>
      <c r="T816" s="5"/>
      <c r="U816" s="5"/>
      <c r="V816" s="5"/>
      <c r="W816" s="5"/>
      <c r="X816" s="5"/>
    </row>
    <row r="817" spans="1:24" ht="15.75" customHeight="1" x14ac:dyDescent="0.25">
      <c r="A817" s="34"/>
      <c r="B817" s="5"/>
      <c r="C817" s="5"/>
      <c r="D817" s="35"/>
      <c r="E817" s="36"/>
      <c r="F817" s="36"/>
      <c r="G817" s="37"/>
      <c r="H817" s="35"/>
      <c r="I817" s="35"/>
      <c r="J817" s="38"/>
      <c r="K817" s="39"/>
      <c r="L817" s="5"/>
      <c r="M817" s="5"/>
      <c r="N817" s="5"/>
      <c r="O817" s="5"/>
      <c r="P817" s="5"/>
      <c r="Q817" s="5"/>
      <c r="R817" s="5"/>
      <c r="S817" s="5"/>
      <c r="T817" s="5"/>
      <c r="U817" s="5"/>
      <c r="V817" s="5"/>
      <c r="W817" s="5"/>
      <c r="X817" s="5"/>
    </row>
    <row r="818" spans="1:24" ht="15.75" customHeight="1" x14ac:dyDescent="0.25">
      <c r="A818" s="34"/>
      <c r="B818" s="5"/>
      <c r="C818" s="5"/>
      <c r="D818" s="35"/>
      <c r="E818" s="36"/>
      <c r="F818" s="36"/>
      <c r="G818" s="37"/>
      <c r="H818" s="35"/>
      <c r="I818" s="35"/>
      <c r="J818" s="38"/>
      <c r="K818" s="39"/>
      <c r="L818" s="5"/>
      <c r="M818" s="5"/>
      <c r="N818" s="5"/>
      <c r="O818" s="5"/>
      <c r="P818" s="5"/>
      <c r="Q818" s="5"/>
      <c r="R818" s="5"/>
      <c r="S818" s="5"/>
      <c r="T818" s="5"/>
      <c r="U818" s="5"/>
      <c r="V818" s="5"/>
      <c r="W818" s="5"/>
      <c r="X818" s="5"/>
    </row>
    <row r="819" spans="1:24" ht="15.75" customHeight="1" x14ac:dyDescent="0.25">
      <c r="A819" s="34"/>
      <c r="B819" s="5"/>
      <c r="C819" s="5"/>
      <c r="D819" s="35"/>
      <c r="E819" s="36"/>
      <c r="F819" s="36"/>
      <c r="G819" s="37"/>
      <c r="H819" s="35"/>
      <c r="I819" s="35"/>
      <c r="J819" s="38"/>
      <c r="K819" s="39"/>
      <c r="L819" s="5"/>
      <c r="M819" s="5"/>
      <c r="N819" s="5"/>
      <c r="O819" s="5"/>
      <c r="P819" s="5"/>
      <c r="Q819" s="5"/>
      <c r="R819" s="5"/>
      <c r="S819" s="5"/>
      <c r="T819" s="5"/>
      <c r="U819" s="5"/>
      <c r="V819" s="5"/>
      <c r="W819" s="5"/>
      <c r="X819" s="5"/>
    </row>
    <row r="820" spans="1:24" ht="15.75" customHeight="1" x14ac:dyDescent="0.25">
      <c r="A820" s="34"/>
      <c r="B820" s="5"/>
      <c r="C820" s="5"/>
      <c r="D820" s="35"/>
      <c r="E820" s="36"/>
      <c r="F820" s="36"/>
      <c r="G820" s="37"/>
      <c r="H820" s="35"/>
      <c r="I820" s="35"/>
      <c r="J820" s="38"/>
      <c r="K820" s="39"/>
      <c r="L820" s="5"/>
      <c r="M820" s="5"/>
      <c r="N820" s="5"/>
      <c r="O820" s="5"/>
      <c r="P820" s="5"/>
      <c r="Q820" s="5"/>
      <c r="R820" s="5"/>
      <c r="S820" s="5"/>
      <c r="T820" s="5"/>
      <c r="U820" s="5"/>
      <c r="V820" s="5"/>
      <c r="W820" s="5"/>
      <c r="X820" s="5"/>
    </row>
    <row r="821" spans="1:24" ht="15.75" customHeight="1" x14ac:dyDescent="0.25">
      <c r="A821" s="34"/>
      <c r="B821" s="5"/>
      <c r="C821" s="5"/>
      <c r="D821" s="35"/>
      <c r="E821" s="36"/>
      <c r="F821" s="36"/>
      <c r="G821" s="37"/>
      <c r="H821" s="35"/>
      <c r="I821" s="35"/>
      <c r="J821" s="38"/>
      <c r="K821" s="39"/>
      <c r="L821" s="5"/>
      <c r="M821" s="5"/>
      <c r="N821" s="5"/>
      <c r="O821" s="5"/>
      <c r="P821" s="5"/>
      <c r="Q821" s="5"/>
      <c r="R821" s="5"/>
      <c r="S821" s="5"/>
      <c r="T821" s="5"/>
      <c r="U821" s="5"/>
      <c r="V821" s="5"/>
      <c r="W821" s="5"/>
      <c r="X821" s="5"/>
    </row>
    <row r="822" spans="1:24" ht="15.75" customHeight="1" x14ac:dyDescent="0.25">
      <c r="A822" s="34"/>
      <c r="B822" s="5"/>
      <c r="C822" s="5"/>
      <c r="D822" s="35"/>
      <c r="E822" s="36"/>
      <c r="F822" s="36"/>
      <c r="G822" s="37"/>
      <c r="H822" s="35"/>
      <c r="I822" s="35"/>
      <c r="J822" s="38"/>
      <c r="K822" s="39"/>
      <c r="L822" s="5"/>
      <c r="M822" s="5"/>
      <c r="N822" s="5"/>
      <c r="O822" s="5"/>
      <c r="P822" s="5"/>
      <c r="Q822" s="5"/>
      <c r="R822" s="5"/>
      <c r="S822" s="5"/>
      <c r="T822" s="5"/>
      <c r="U822" s="5"/>
      <c r="V822" s="5"/>
      <c r="W822" s="5"/>
      <c r="X822" s="5"/>
    </row>
    <row r="823" spans="1:24" ht="15.75" customHeight="1" x14ac:dyDescent="0.25">
      <c r="A823" s="34"/>
      <c r="B823" s="5"/>
      <c r="C823" s="5"/>
      <c r="D823" s="35"/>
      <c r="E823" s="36"/>
      <c r="F823" s="36"/>
      <c r="G823" s="37"/>
      <c r="H823" s="35"/>
      <c r="I823" s="35"/>
      <c r="J823" s="38"/>
      <c r="K823" s="39"/>
      <c r="L823" s="5"/>
      <c r="M823" s="5"/>
      <c r="N823" s="5"/>
      <c r="O823" s="5"/>
      <c r="P823" s="5"/>
      <c r="Q823" s="5"/>
      <c r="R823" s="5"/>
      <c r="S823" s="5"/>
      <c r="T823" s="5"/>
      <c r="U823" s="5"/>
      <c r="V823" s="5"/>
      <c r="W823" s="5"/>
      <c r="X823" s="5"/>
    </row>
    <row r="824" spans="1:24" ht="15.75" customHeight="1" x14ac:dyDescent="0.25">
      <c r="A824" s="34"/>
      <c r="B824" s="5"/>
      <c r="C824" s="5"/>
      <c r="D824" s="35"/>
      <c r="E824" s="36"/>
      <c r="F824" s="36"/>
      <c r="G824" s="37"/>
      <c r="H824" s="35"/>
      <c r="I824" s="35"/>
      <c r="J824" s="38"/>
      <c r="K824" s="39"/>
      <c r="L824" s="5"/>
      <c r="M824" s="5"/>
      <c r="N824" s="5"/>
      <c r="O824" s="5"/>
      <c r="P824" s="5"/>
      <c r="Q824" s="5"/>
      <c r="R824" s="5"/>
      <c r="S824" s="5"/>
      <c r="T824" s="5"/>
      <c r="U824" s="5"/>
      <c r="V824" s="5"/>
      <c r="W824" s="5"/>
      <c r="X824" s="5"/>
    </row>
    <row r="825" spans="1:24" ht="15.75" customHeight="1" x14ac:dyDescent="0.25">
      <c r="A825" s="34"/>
      <c r="B825" s="5"/>
      <c r="C825" s="5"/>
      <c r="D825" s="35"/>
      <c r="E825" s="36"/>
      <c r="F825" s="36"/>
      <c r="G825" s="37"/>
      <c r="H825" s="35"/>
      <c r="I825" s="35"/>
      <c r="J825" s="38"/>
      <c r="K825" s="39"/>
      <c r="L825" s="5"/>
      <c r="M825" s="5"/>
      <c r="N825" s="5"/>
      <c r="O825" s="5"/>
      <c r="P825" s="5"/>
      <c r="Q825" s="5"/>
      <c r="R825" s="5"/>
      <c r="S825" s="5"/>
      <c r="T825" s="5"/>
      <c r="U825" s="5"/>
      <c r="V825" s="5"/>
      <c r="W825" s="5"/>
      <c r="X825" s="5"/>
    </row>
    <row r="826" spans="1:24" ht="15.75" customHeight="1" x14ac:dyDescent="0.25">
      <c r="A826" s="34"/>
      <c r="B826" s="5"/>
      <c r="C826" s="5"/>
      <c r="D826" s="35"/>
      <c r="E826" s="36"/>
      <c r="F826" s="36"/>
      <c r="G826" s="37"/>
      <c r="H826" s="35"/>
      <c r="I826" s="35"/>
      <c r="J826" s="38"/>
      <c r="K826" s="39"/>
      <c r="L826" s="5"/>
      <c r="M826" s="5"/>
      <c r="N826" s="5"/>
      <c r="O826" s="5"/>
      <c r="P826" s="5"/>
      <c r="Q826" s="5"/>
      <c r="R826" s="5"/>
      <c r="S826" s="5"/>
      <c r="T826" s="5"/>
      <c r="U826" s="5"/>
      <c r="V826" s="5"/>
      <c r="W826" s="5"/>
      <c r="X826" s="5"/>
    </row>
    <row r="827" spans="1:24" ht="15.75" customHeight="1" x14ac:dyDescent="0.25">
      <c r="A827" s="34"/>
      <c r="B827" s="5"/>
      <c r="C827" s="5"/>
      <c r="D827" s="35"/>
      <c r="E827" s="36"/>
      <c r="F827" s="36"/>
      <c r="G827" s="37"/>
      <c r="H827" s="35"/>
      <c r="I827" s="35"/>
      <c r="J827" s="38"/>
      <c r="K827" s="39"/>
      <c r="L827" s="5"/>
      <c r="M827" s="5"/>
      <c r="N827" s="5"/>
      <c r="O827" s="5"/>
      <c r="P827" s="5"/>
      <c r="Q827" s="5"/>
      <c r="R827" s="5"/>
      <c r="S827" s="5"/>
      <c r="T827" s="5"/>
      <c r="U827" s="5"/>
      <c r="V827" s="5"/>
      <c r="W827" s="5"/>
      <c r="X827" s="5"/>
    </row>
    <row r="828" spans="1:24" ht="15.75" customHeight="1" x14ac:dyDescent="0.25">
      <c r="A828" s="34"/>
      <c r="B828" s="5"/>
      <c r="C828" s="5"/>
      <c r="D828" s="35"/>
      <c r="E828" s="36"/>
      <c r="F828" s="36"/>
      <c r="G828" s="37"/>
      <c r="H828" s="35"/>
      <c r="I828" s="35"/>
      <c r="J828" s="38"/>
      <c r="K828" s="39"/>
      <c r="L828" s="5"/>
      <c r="M828" s="5"/>
      <c r="N828" s="5"/>
      <c r="O828" s="5"/>
      <c r="P828" s="5"/>
      <c r="Q828" s="5"/>
      <c r="R828" s="5"/>
      <c r="S828" s="5"/>
      <c r="T828" s="5"/>
      <c r="U828" s="5"/>
      <c r="V828" s="5"/>
      <c r="W828" s="5"/>
      <c r="X828" s="5"/>
    </row>
    <row r="829" spans="1:24" ht="15.75" customHeight="1" x14ac:dyDescent="0.25">
      <c r="A829" s="34"/>
      <c r="B829" s="5"/>
      <c r="C829" s="5"/>
      <c r="D829" s="35"/>
      <c r="E829" s="36"/>
      <c r="F829" s="36"/>
      <c r="G829" s="37"/>
      <c r="H829" s="35"/>
      <c r="I829" s="35"/>
      <c r="J829" s="38"/>
      <c r="K829" s="39"/>
      <c r="L829" s="5"/>
      <c r="M829" s="5"/>
      <c r="N829" s="5"/>
      <c r="O829" s="5"/>
      <c r="P829" s="5"/>
      <c r="Q829" s="5"/>
      <c r="R829" s="5"/>
      <c r="S829" s="5"/>
      <c r="T829" s="5"/>
      <c r="U829" s="5"/>
      <c r="V829" s="5"/>
      <c r="W829" s="5"/>
      <c r="X829" s="5"/>
    </row>
    <row r="830" spans="1:24" ht="15.75" customHeight="1" x14ac:dyDescent="0.25">
      <c r="A830" s="34"/>
      <c r="B830" s="5"/>
      <c r="C830" s="5"/>
      <c r="D830" s="35"/>
      <c r="E830" s="36"/>
      <c r="F830" s="36"/>
      <c r="G830" s="37"/>
      <c r="H830" s="35"/>
      <c r="I830" s="35"/>
      <c r="J830" s="38"/>
      <c r="K830" s="39"/>
      <c r="L830" s="5"/>
      <c r="M830" s="5"/>
      <c r="N830" s="5"/>
      <c r="O830" s="5"/>
      <c r="P830" s="5"/>
      <c r="Q830" s="5"/>
      <c r="R830" s="5"/>
      <c r="S830" s="5"/>
      <c r="T830" s="5"/>
      <c r="U830" s="5"/>
      <c r="V830" s="5"/>
      <c r="W830" s="5"/>
      <c r="X830" s="5"/>
    </row>
    <row r="831" spans="1:24" ht="15.75" customHeight="1" x14ac:dyDescent="0.25">
      <c r="A831" s="34"/>
      <c r="B831" s="5"/>
      <c r="C831" s="5"/>
      <c r="D831" s="35"/>
      <c r="E831" s="36"/>
      <c r="F831" s="36"/>
      <c r="G831" s="37"/>
      <c r="H831" s="35"/>
      <c r="I831" s="35"/>
      <c r="J831" s="38"/>
      <c r="K831" s="39"/>
      <c r="L831" s="5"/>
      <c r="M831" s="5"/>
      <c r="N831" s="5"/>
      <c r="O831" s="5"/>
      <c r="P831" s="5"/>
      <c r="Q831" s="5"/>
      <c r="R831" s="5"/>
      <c r="S831" s="5"/>
      <c r="T831" s="5"/>
      <c r="U831" s="5"/>
      <c r="V831" s="5"/>
      <c r="W831" s="5"/>
      <c r="X831" s="5"/>
    </row>
    <row r="832" spans="1:24" ht="15.75" customHeight="1" x14ac:dyDescent="0.25">
      <c r="A832" s="34"/>
      <c r="B832" s="5"/>
      <c r="C832" s="5"/>
      <c r="D832" s="35"/>
      <c r="E832" s="36"/>
      <c r="F832" s="36"/>
      <c r="G832" s="37"/>
      <c r="H832" s="35"/>
      <c r="I832" s="35"/>
      <c r="J832" s="38"/>
      <c r="K832" s="39"/>
      <c r="L832" s="5"/>
      <c r="M832" s="5"/>
      <c r="N832" s="5"/>
      <c r="O832" s="5"/>
      <c r="P832" s="5"/>
      <c r="Q832" s="5"/>
      <c r="R832" s="5"/>
      <c r="S832" s="5"/>
      <c r="T832" s="5"/>
      <c r="U832" s="5"/>
      <c r="V832" s="5"/>
      <c r="W832" s="5"/>
      <c r="X832" s="5"/>
    </row>
    <row r="833" spans="1:24" ht="15.75" customHeight="1" x14ac:dyDescent="0.25">
      <c r="A833" s="34"/>
      <c r="B833" s="5"/>
      <c r="C833" s="5"/>
      <c r="D833" s="35"/>
      <c r="E833" s="36"/>
      <c r="F833" s="36"/>
      <c r="G833" s="37"/>
      <c r="H833" s="35"/>
      <c r="I833" s="35"/>
      <c r="J833" s="38"/>
      <c r="K833" s="39"/>
      <c r="L833" s="5"/>
      <c r="M833" s="5"/>
      <c r="N833" s="5"/>
      <c r="O833" s="5"/>
      <c r="P833" s="5"/>
      <c r="Q833" s="5"/>
      <c r="R833" s="5"/>
      <c r="S833" s="5"/>
      <c r="T833" s="5"/>
      <c r="U833" s="5"/>
      <c r="V833" s="5"/>
      <c r="W833" s="5"/>
      <c r="X833" s="5"/>
    </row>
    <row r="834" spans="1:24" ht="15.75" customHeight="1" x14ac:dyDescent="0.25">
      <c r="A834" s="34"/>
      <c r="B834" s="5"/>
      <c r="C834" s="5"/>
      <c r="D834" s="35"/>
      <c r="E834" s="36"/>
      <c r="F834" s="36"/>
      <c r="G834" s="37"/>
      <c r="H834" s="35"/>
      <c r="I834" s="35"/>
      <c r="J834" s="38"/>
      <c r="K834" s="39"/>
      <c r="L834" s="5"/>
      <c r="M834" s="5"/>
      <c r="N834" s="5"/>
      <c r="O834" s="5"/>
      <c r="P834" s="5"/>
      <c r="Q834" s="5"/>
      <c r="R834" s="5"/>
      <c r="S834" s="5"/>
      <c r="T834" s="5"/>
      <c r="U834" s="5"/>
      <c r="V834" s="5"/>
      <c r="W834" s="5"/>
      <c r="X834" s="5"/>
    </row>
    <row r="835" spans="1:24" ht="15.75" customHeight="1" x14ac:dyDescent="0.25">
      <c r="A835" s="34"/>
      <c r="B835" s="5"/>
      <c r="C835" s="5"/>
      <c r="D835" s="35"/>
      <c r="E835" s="36"/>
      <c r="F835" s="36"/>
      <c r="G835" s="37"/>
      <c r="H835" s="35"/>
      <c r="I835" s="35"/>
      <c r="J835" s="38"/>
      <c r="K835" s="39"/>
      <c r="L835" s="5"/>
      <c r="M835" s="5"/>
      <c r="N835" s="5"/>
      <c r="O835" s="5"/>
      <c r="P835" s="5"/>
      <c r="Q835" s="5"/>
      <c r="R835" s="5"/>
      <c r="S835" s="5"/>
      <c r="T835" s="5"/>
      <c r="U835" s="5"/>
      <c r="V835" s="5"/>
      <c r="W835" s="5"/>
      <c r="X835" s="5"/>
    </row>
    <row r="836" spans="1:24" ht="15.75" customHeight="1" x14ac:dyDescent="0.25">
      <c r="A836" s="34"/>
      <c r="B836" s="5"/>
      <c r="C836" s="5"/>
      <c r="D836" s="35"/>
      <c r="E836" s="36"/>
      <c r="F836" s="36"/>
      <c r="G836" s="37"/>
      <c r="H836" s="35"/>
      <c r="I836" s="35"/>
      <c r="J836" s="38"/>
      <c r="K836" s="39"/>
      <c r="L836" s="5"/>
      <c r="M836" s="5"/>
      <c r="N836" s="5"/>
      <c r="O836" s="5"/>
      <c r="P836" s="5"/>
      <c r="Q836" s="5"/>
      <c r="R836" s="5"/>
      <c r="S836" s="5"/>
      <c r="T836" s="5"/>
      <c r="U836" s="5"/>
      <c r="V836" s="5"/>
      <c r="W836" s="5"/>
      <c r="X836" s="5"/>
    </row>
    <row r="837" spans="1:24" ht="15.75" customHeight="1" x14ac:dyDescent="0.25">
      <c r="A837" s="34"/>
      <c r="B837" s="5"/>
      <c r="C837" s="5"/>
      <c r="D837" s="35"/>
      <c r="E837" s="36"/>
      <c r="F837" s="36"/>
      <c r="G837" s="37"/>
      <c r="H837" s="35"/>
      <c r="I837" s="35"/>
      <c r="J837" s="38"/>
      <c r="K837" s="39"/>
      <c r="L837" s="5"/>
      <c r="M837" s="5"/>
      <c r="N837" s="5"/>
      <c r="O837" s="5"/>
      <c r="P837" s="5"/>
      <c r="Q837" s="5"/>
      <c r="R837" s="5"/>
      <c r="S837" s="5"/>
      <c r="T837" s="5"/>
      <c r="U837" s="5"/>
      <c r="V837" s="5"/>
      <c r="W837" s="5"/>
      <c r="X837" s="5"/>
    </row>
    <row r="838" spans="1:24" ht="15.75" customHeight="1" x14ac:dyDescent="0.25">
      <c r="A838" s="34"/>
      <c r="B838" s="5"/>
      <c r="C838" s="5"/>
      <c r="D838" s="35"/>
      <c r="E838" s="36"/>
      <c r="F838" s="36"/>
      <c r="G838" s="37"/>
      <c r="H838" s="35"/>
      <c r="I838" s="35"/>
      <c r="J838" s="38"/>
      <c r="K838" s="39"/>
      <c r="L838" s="5"/>
      <c r="M838" s="5"/>
      <c r="N838" s="5"/>
      <c r="O838" s="5"/>
      <c r="P838" s="5"/>
      <c r="Q838" s="5"/>
      <c r="R838" s="5"/>
      <c r="S838" s="5"/>
      <c r="T838" s="5"/>
      <c r="U838" s="5"/>
      <c r="V838" s="5"/>
      <c r="W838" s="5"/>
      <c r="X838" s="5"/>
    </row>
    <row r="839" spans="1:24" ht="15.75" customHeight="1" x14ac:dyDescent="0.25">
      <c r="A839" s="34"/>
      <c r="B839" s="5"/>
      <c r="C839" s="5"/>
      <c r="D839" s="35"/>
      <c r="E839" s="36"/>
      <c r="F839" s="36"/>
      <c r="G839" s="37"/>
      <c r="H839" s="35"/>
      <c r="I839" s="35"/>
      <c r="J839" s="38"/>
      <c r="K839" s="39"/>
      <c r="L839" s="5"/>
      <c r="M839" s="5"/>
      <c r="N839" s="5"/>
      <c r="O839" s="5"/>
      <c r="P839" s="5"/>
      <c r="Q839" s="5"/>
      <c r="R839" s="5"/>
      <c r="S839" s="5"/>
      <c r="T839" s="5"/>
      <c r="U839" s="5"/>
      <c r="V839" s="5"/>
      <c r="W839" s="5"/>
      <c r="X839" s="5"/>
    </row>
    <row r="840" spans="1:24" ht="15.75" customHeight="1" x14ac:dyDescent="0.25">
      <c r="A840" s="34"/>
      <c r="B840" s="5"/>
      <c r="C840" s="5"/>
      <c r="D840" s="35"/>
      <c r="E840" s="36"/>
      <c r="F840" s="36"/>
      <c r="G840" s="37"/>
      <c r="H840" s="35"/>
      <c r="I840" s="35"/>
      <c r="J840" s="38"/>
      <c r="K840" s="39"/>
      <c r="L840" s="5"/>
      <c r="M840" s="5"/>
      <c r="N840" s="5"/>
      <c r="O840" s="5"/>
      <c r="P840" s="5"/>
      <c r="Q840" s="5"/>
      <c r="R840" s="5"/>
      <c r="S840" s="5"/>
      <c r="T840" s="5"/>
      <c r="U840" s="5"/>
      <c r="V840" s="5"/>
      <c r="W840" s="5"/>
      <c r="X840" s="5"/>
    </row>
    <row r="841" spans="1:24" ht="15.75" customHeight="1" x14ac:dyDescent="0.25">
      <c r="A841" s="34"/>
      <c r="B841" s="5"/>
      <c r="C841" s="5"/>
      <c r="D841" s="35"/>
      <c r="E841" s="36"/>
      <c r="F841" s="36"/>
      <c r="G841" s="37"/>
      <c r="H841" s="35"/>
      <c r="I841" s="35"/>
      <c r="J841" s="38"/>
      <c r="K841" s="39"/>
      <c r="L841" s="5"/>
      <c r="M841" s="5"/>
      <c r="N841" s="5"/>
      <c r="O841" s="5"/>
      <c r="P841" s="5"/>
      <c r="Q841" s="5"/>
      <c r="R841" s="5"/>
      <c r="S841" s="5"/>
      <c r="T841" s="5"/>
      <c r="U841" s="5"/>
      <c r="V841" s="5"/>
      <c r="W841" s="5"/>
      <c r="X841" s="5"/>
    </row>
    <row r="842" spans="1:24" ht="15.75" customHeight="1" x14ac:dyDescent="0.25">
      <c r="A842" s="34"/>
      <c r="B842" s="5"/>
      <c r="C842" s="5"/>
      <c r="D842" s="35"/>
      <c r="E842" s="36"/>
      <c r="F842" s="36"/>
      <c r="G842" s="37"/>
      <c r="H842" s="35"/>
      <c r="I842" s="35"/>
      <c r="J842" s="38"/>
      <c r="K842" s="39"/>
      <c r="L842" s="5"/>
      <c r="M842" s="5"/>
      <c r="N842" s="5"/>
      <c r="O842" s="5"/>
      <c r="P842" s="5"/>
      <c r="Q842" s="5"/>
      <c r="R842" s="5"/>
      <c r="S842" s="5"/>
      <c r="T842" s="5"/>
      <c r="U842" s="5"/>
      <c r="V842" s="5"/>
      <c r="W842" s="5"/>
      <c r="X842" s="5"/>
    </row>
    <row r="843" spans="1:24" ht="15.75" customHeight="1" x14ac:dyDescent="0.25">
      <c r="A843" s="34"/>
      <c r="B843" s="5"/>
      <c r="C843" s="5"/>
      <c r="D843" s="35"/>
      <c r="E843" s="36"/>
      <c r="F843" s="36"/>
      <c r="G843" s="37"/>
      <c r="H843" s="35"/>
      <c r="I843" s="35"/>
      <c r="J843" s="38"/>
      <c r="K843" s="39"/>
      <c r="L843" s="5"/>
      <c r="M843" s="5"/>
      <c r="N843" s="5"/>
      <c r="O843" s="5"/>
      <c r="P843" s="5"/>
      <c r="Q843" s="5"/>
      <c r="R843" s="5"/>
      <c r="S843" s="5"/>
      <c r="T843" s="5"/>
      <c r="U843" s="5"/>
      <c r="V843" s="5"/>
      <c r="W843" s="5"/>
      <c r="X843" s="5"/>
    </row>
    <row r="844" spans="1:24" ht="15.75" customHeight="1" x14ac:dyDescent="0.25">
      <c r="A844" s="34"/>
      <c r="B844" s="5"/>
      <c r="C844" s="5"/>
      <c r="D844" s="35"/>
      <c r="E844" s="36"/>
      <c r="F844" s="36"/>
      <c r="G844" s="37"/>
      <c r="H844" s="35"/>
      <c r="I844" s="35"/>
      <c r="J844" s="38"/>
      <c r="K844" s="39"/>
      <c r="L844" s="5"/>
      <c r="M844" s="5"/>
      <c r="N844" s="5"/>
      <c r="O844" s="5"/>
      <c r="P844" s="5"/>
      <c r="Q844" s="5"/>
      <c r="R844" s="5"/>
      <c r="S844" s="5"/>
      <c r="T844" s="5"/>
      <c r="U844" s="5"/>
      <c r="V844" s="5"/>
      <c r="W844" s="5"/>
      <c r="X844" s="5"/>
    </row>
    <row r="845" spans="1:24" ht="15.75" customHeight="1" x14ac:dyDescent="0.25">
      <c r="A845" s="34"/>
      <c r="B845" s="5"/>
      <c r="C845" s="5"/>
      <c r="D845" s="35"/>
      <c r="E845" s="36"/>
      <c r="F845" s="36"/>
      <c r="G845" s="37"/>
      <c r="H845" s="35"/>
      <c r="I845" s="35"/>
      <c r="J845" s="38"/>
      <c r="K845" s="39"/>
      <c r="L845" s="5"/>
      <c r="M845" s="5"/>
      <c r="N845" s="5"/>
      <c r="O845" s="5"/>
      <c r="P845" s="5"/>
      <c r="Q845" s="5"/>
      <c r="R845" s="5"/>
      <c r="S845" s="5"/>
      <c r="T845" s="5"/>
      <c r="U845" s="5"/>
      <c r="V845" s="5"/>
      <c r="W845" s="5"/>
      <c r="X845" s="5"/>
    </row>
    <row r="846" spans="1:24" ht="15.75" customHeight="1" x14ac:dyDescent="0.25">
      <c r="A846" s="34"/>
      <c r="B846" s="5"/>
      <c r="C846" s="5"/>
      <c r="D846" s="35"/>
      <c r="E846" s="36"/>
      <c r="F846" s="36"/>
      <c r="G846" s="37"/>
      <c r="H846" s="35"/>
      <c r="I846" s="35"/>
      <c r="J846" s="38"/>
      <c r="K846" s="39"/>
      <c r="L846" s="5"/>
      <c r="M846" s="5"/>
      <c r="N846" s="5"/>
      <c r="O846" s="5"/>
      <c r="P846" s="5"/>
      <c r="Q846" s="5"/>
      <c r="R846" s="5"/>
      <c r="S846" s="5"/>
      <c r="T846" s="5"/>
      <c r="U846" s="5"/>
      <c r="V846" s="5"/>
      <c r="W846" s="5"/>
      <c r="X846" s="5"/>
    </row>
    <row r="847" spans="1:24" ht="15.75" customHeight="1" x14ac:dyDescent="0.25">
      <c r="A847" s="34"/>
      <c r="B847" s="5"/>
      <c r="C847" s="5"/>
      <c r="D847" s="35"/>
      <c r="E847" s="36"/>
      <c r="F847" s="36"/>
      <c r="G847" s="37"/>
      <c r="H847" s="35"/>
      <c r="I847" s="35"/>
      <c r="J847" s="38"/>
      <c r="K847" s="39"/>
      <c r="L847" s="5"/>
      <c r="M847" s="5"/>
      <c r="N847" s="5"/>
      <c r="O847" s="5"/>
      <c r="P847" s="5"/>
      <c r="Q847" s="5"/>
      <c r="R847" s="5"/>
      <c r="S847" s="5"/>
      <c r="T847" s="5"/>
      <c r="U847" s="5"/>
      <c r="V847" s="5"/>
      <c r="W847" s="5"/>
      <c r="X847" s="5"/>
    </row>
    <row r="848" spans="1:24" ht="15.75" customHeight="1" x14ac:dyDescent="0.25">
      <c r="A848" s="34"/>
      <c r="B848" s="5"/>
      <c r="C848" s="5"/>
      <c r="D848" s="35"/>
      <c r="E848" s="36"/>
      <c r="F848" s="36"/>
      <c r="G848" s="37"/>
      <c r="H848" s="35"/>
      <c r="I848" s="35"/>
      <c r="J848" s="38"/>
      <c r="K848" s="39"/>
      <c r="L848" s="5"/>
      <c r="M848" s="5"/>
      <c r="N848" s="5"/>
      <c r="O848" s="5"/>
      <c r="P848" s="5"/>
      <c r="Q848" s="5"/>
      <c r="R848" s="5"/>
      <c r="S848" s="5"/>
      <c r="T848" s="5"/>
      <c r="U848" s="5"/>
      <c r="V848" s="5"/>
      <c r="W848" s="5"/>
      <c r="X848" s="5"/>
    </row>
    <row r="849" spans="1:24" ht="15.75" customHeight="1" x14ac:dyDescent="0.25">
      <c r="A849" s="34"/>
      <c r="B849" s="5"/>
      <c r="C849" s="5"/>
      <c r="D849" s="35"/>
      <c r="E849" s="36"/>
      <c r="F849" s="36"/>
      <c r="G849" s="37"/>
      <c r="H849" s="35"/>
      <c r="I849" s="35"/>
      <c r="J849" s="38"/>
      <c r="K849" s="39"/>
      <c r="L849" s="5"/>
      <c r="M849" s="5"/>
      <c r="N849" s="5"/>
      <c r="O849" s="5"/>
      <c r="P849" s="5"/>
      <c r="Q849" s="5"/>
      <c r="R849" s="5"/>
      <c r="S849" s="5"/>
      <c r="T849" s="5"/>
      <c r="U849" s="5"/>
      <c r="V849" s="5"/>
      <c r="W849" s="5"/>
      <c r="X849" s="5"/>
    </row>
    <row r="850" spans="1:24" ht="15.75" customHeight="1" x14ac:dyDescent="0.25">
      <c r="A850" s="34"/>
      <c r="B850" s="5"/>
      <c r="C850" s="5"/>
      <c r="D850" s="35"/>
      <c r="E850" s="36"/>
      <c r="F850" s="36"/>
      <c r="G850" s="37"/>
      <c r="H850" s="35"/>
      <c r="I850" s="35"/>
      <c r="J850" s="38"/>
      <c r="K850" s="39"/>
      <c r="L850" s="5"/>
      <c r="M850" s="5"/>
      <c r="N850" s="5"/>
      <c r="O850" s="5"/>
      <c r="P850" s="5"/>
      <c r="Q850" s="5"/>
      <c r="R850" s="5"/>
      <c r="S850" s="5"/>
      <c r="T850" s="5"/>
      <c r="U850" s="5"/>
      <c r="V850" s="5"/>
      <c r="W850" s="5"/>
      <c r="X850" s="5"/>
    </row>
    <row r="851" spans="1:24" ht="15.75" customHeight="1" x14ac:dyDescent="0.25">
      <c r="A851" s="34"/>
      <c r="B851" s="5"/>
      <c r="C851" s="5"/>
      <c r="D851" s="35"/>
      <c r="E851" s="36"/>
      <c r="F851" s="36"/>
      <c r="G851" s="37"/>
      <c r="H851" s="35"/>
      <c r="I851" s="35"/>
      <c r="J851" s="38"/>
      <c r="K851" s="39"/>
      <c r="L851" s="5"/>
      <c r="M851" s="5"/>
      <c r="N851" s="5"/>
      <c r="O851" s="5"/>
      <c r="P851" s="5"/>
      <c r="Q851" s="5"/>
      <c r="R851" s="5"/>
      <c r="S851" s="5"/>
      <c r="T851" s="5"/>
      <c r="U851" s="5"/>
      <c r="V851" s="5"/>
      <c r="W851" s="5"/>
      <c r="X851" s="5"/>
    </row>
    <row r="852" spans="1:24" ht="15.75" customHeight="1" x14ac:dyDescent="0.25">
      <c r="A852" s="34"/>
      <c r="B852" s="5"/>
      <c r="C852" s="5"/>
      <c r="D852" s="35"/>
      <c r="E852" s="36"/>
      <c r="F852" s="36"/>
      <c r="G852" s="37"/>
      <c r="H852" s="35"/>
      <c r="I852" s="35"/>
      <c r="J852" s="38"/>
      <c r="K852" s="39"/>
      <c r="L852" s="5"/>
      <c r="M852" s="5"/>
      <c r="N852" s="5"/>
      <c r="O852" s="5"/>
      <c r="P852" s="5"/>
      <c r="Q852" s="5"/>
      <c r="R852" s="5"/>
      <c r="S852" s="5"/>
      <c r="T852" s="5"/>
      <c r="U852" s="5"/>
      <c r="V852" s="5"/>
      <c r="W852" s="5"/>
      <c r="X852" s="5"/>
    </row>
    <row r="853" spans="1:24" ht="15.75" customHeight="1" x14ac:dyDescent="0.25">
      <c r="A853" s="34"/>
      <c r="B853" s="5"/>
      <c r="C853" s="5"/>
      <c r="D853" s="35"/>
      <c r="E853" s="36"/>
      <c r="F853" s="36"/>
      <c r="G853" s="37"/>
      <c r="H853" s="35"/>
      <c r="I853" s="35"/>
      <c r="J853" s="38"/>
      <c r="K853" s="39"/>
      <c r="L853" s="5"/>
      <c r="M853" s="5"/>
      <c r="N853" s="5"/>
      <c r="O853" s="5"/>
      <c r="P853" s="5"/>
      <c r="Q853" s="5"/>
      <c r="R853" s="5"/>
      <c r="S853" s="5"/>
      <c r="T853" s="5"/>
      <c r="U853" s="5"/>
      <c r="V853" s="5"/>
      <c r="W853" s="5"/>
      <c r="X853" s="5"/>
    </row>
    <row r="854" spans="1:24" ht="15.75" customHeight="1" x14ac:dyDescent="0.25">
      <c r="A854" s="34"/>
      <c r="B854" s="5"/>
      <c r="C854" s="5"/>
      <c r="D854" s="35"/>
      <c r="E854" s="36"/>
      <c r="F854" s="36"/>
      <c r="G854" s="37"/>
      <c r="H854" s="35"/>
      <c r="I854" s="35"/>
      <c r="J854" s="38"/>
      <c r="K854" s="39"/>
      <c r="L854" s="5"/>
      <c r="M854" s="5"/>
      <c r="N854" s="5"/>
      <c r="O854" s="5"/>
      <c r="P854" s="5"/>
      <c r="Q854" s="5"/>
      <c r="R854" s="5"/>
      <c r="S854" s="5"/>
      <c r="T854" s="5"/>
      <c r="U854" s="5"/>
      <c r="V854" s="5"/>
      <c r="W854" s="5"/>
      <c r="X854" s="5"/>
    </row>
    <row r="855" spans="1:24" ht="15.75" customHeight="1" x14ac:dyDescent="0.25">
      <c r="A855" s="34"/>
      <c r="B855" s="5"/>
      <c r="C855" s="5"/>
      <c r="D855" s="35"/>
      <c r="E855" s="36"/>
      <c r="F855" s="36"/>
      <c r="G855" s="37"/>
      <c r="H855" s="35"/>
      <c r="I855" s="35"/>
      <c r="J855" s="38"/>
      <c r="K855" s="39"/>
      <c r="L855" s="5"/>
      <c r="M855" s="5"/>
      <c r="N855" s="5"/>
      <c r="O855" s="5"/>
      <c r="P855" s="5"/>
      <c r="Q855" s="5"/>
      <c r="R855" s="5"/>
      <c r="S855" s="5"/>
      <c r="T855" s="5"/>
      <c r="U855" s="5"/>
      <c r="V855" s="5"/>
      <c r="W855" s="5"/>
      <c r="X855" s="5"/>
    </row>
    <row r="856" spans="1:24" ht="15.75" customHeight="1" x14ac:dyDescent="0.25">
      <c r="A856" s="34"/>
      <c r="B856" s="5"/>
      <c r="C856" s="5"/>
      <c r="D856" s="35"/>
      <c r="E856" s="36"/>
      <c r="F856" s="36"/>
      <c r="G856" s="37"/>
      <c r="H856" s="35"/>
      <c r="I856" s="35"/>
      <c r="J856" s="38"/>
      <c r="K856" s="39"/>
      <c r="L856" s="5"/>
      <c r="M856" s="5"/>
      <c r="N856" s="5"/>
      <c r="O856" s="5"/>
      <c r="P856" s="5"/>
      <c r="Q856" s="5"/>
      <c r="R856" s="5"/>
      <c r="S856" s="5"/>
      <c r="T856" s="5"/>
      <c r="U856" s="5"/>
      <c r="V856" s="5"/>
      <c r="W856" s="5"/>
      <c r="X856" s="5"/>
    </row>
    <row r="857" spans="1:24" ht="15.75" customHeight="1" x14ac:dyDescent="0.25">
      <c r="A857" s="34"/>
      <c r="B857" s="5"/>
      <c r="C857" s="5"/>
      <c r="D857" s="35"/>
      <c r="E857" s="36"/>
      <c r="F857" s="36"/>
      <c r="G857" s="37"/>
      <c r="H857" s="35"/>
      <c r="I857" s="35"/>
      <c r="J857" s="38"/>
      <c r="K857" s="39"/>
      <c r="L857" s="5"/>
      <c r="M857" s="5"/>
      <c r="N857" s="5"/>
      <c r="O857" s="5"/>
      <c r="P857" s="5"/>
      <c r="Q857" s="5"/>
      <c r="R857" s="5"/>
      <c r="S857" s="5"/>
      <c r="T857" s="5"/>
      <c r="U857" s="5"/>
      <c r="V857" s="5"/>
      <c r="W857" s="5"/>
      <c r="X857" s="5"/>
    </row>
    <row r="858" spans="1:24" ht="15.75" customHeight="1" x14ac:dyDescent="0.25">
      <c r="A858" s="34"/>
      <c r="B858" s="5"/>
      <c r="C858" s="5"/>
      <c r="D858" s="35"/>
      <c r="E858" s="36"/>
      <c r="F858" s="36"/>
      <c r="G858" s="37"/>
      <c r="H858" s="35"/>
      <c r="I858" s="35"/>
      <c r="J858" s="38"/>
      <c r="K858" s="39"/>
      <c r="L858" s="5"/>
      <c r="M858" s="5"/>
      <c r="N858" s="5"/>
      <c r="O858" s="5"/>
      <c r="P858" s="5"/>
      <c r="Q858" s="5"/>
      <c r="R858" s="5"/>
      <c r="S858" s="5"/>
      <c r="T858" s="5"/>
      <c r="U858" s="5"/>
      <c r="V858" s="5"/>
      <c r="W858" s="5"/>
      <c r="X858" s="5"/>
    </row>
    <row r="859" spans="1:24" ht="15.75" customHeight="1" x14ac:dyDescent="0.25">
      <c r="A859" s="34"/>
      <c r="B859" s="5"/>
      <c r="C859" s="5"/>
      <c r="D859" s="35"/>
      <c r="E859" s="36"/>
      <c r="F859" s="36"/>
      <c r="G859" s="37"/>
      <c r="H859" s="35"/>
      <c r="I859" s="35"/>
      <c r="J859" s="38"/>
      <c r="K859" s="39"/>
      <c r="L859" s="5"/>
      <c r="M859" s="5"/>
      <c r="N859" s="5"/>
      <c r="O859" s="5"/>
      <c r="P859" s="5"/>
      <c r="Q859" s="5"/>
      <c r="R859" s="5"/>
      <c r="S859" s="5"/>
      <c r="T859" s="5"/>
      <c r="U859" s="5"/>
      <c r="V859" s="5"/>
      <c r="W859" s="5"/>
      <c r="X859" s="5"/>
    </row>
    <row r="860" spans="1:24" ht="15.75" customHeight="1" x14ac:dyDescent="0.25">
      <c r="A860" s="34"/>
      <c r="B860" s="5"/>
      <c r="C860" s="5"/>
      <c r="D860" s="35"/>
      <c r="E860" s="36"/>
      <c r="F860" s="36"/>
      <c r="G860" s="37"/>
      <c r="H860" s="35"/>
      <c r="I860" s="35"/>
      <c r="J860" s="38"/>
      <c r="K860" s="39"/>
      <c r="L860" s="5"/>
      <c r="M860" s="5"/>
      <c r="N860" s="5"/>
      <c r="O860" s="5"/>
      <c r="P860" s="5"/>
      <c r="Q860" s="5"/>
      <c r="R860" s="5"/>
      <c r="S860" s="5"/>
      <c r="T860" s="5"/>
      <c r="U860" s="5"/>
      <c r="V860" s="5"/>
      <c r="W860" s="5"/>
      <c r="X860" s="5"/>
    </row>
    <row r="861" spans="1:24" ht="15.75" customHeight="1" x14ac:dyDescent="0.25">
      <c r="A861" s="34"/>
      <c r="B861" s="5"/>
      <c r="C861" s="5"/>
      <c r="D861" s="35"/>
      <c r="E861" s="36"/>
      <c r="F861" s="36"/>
      <c r="G861" s="37"/>
      <c r="H861" s="35"/>
      <c r="I861" s="35"/>
      <c r="J861" s="38"/>
      <c r="K861" s="39"/>
      <c r="L861" s="5"/>
      <c r="M861" s="5"/>
      <c r="N861" s="5"/>
      <c r="O861" s="5"/>
      <c r="P861" s="5"/>
      <c r="Q861" s="5"/>
      <c r="R861" s="5"/>
      <c r="S861" s="5"/>
      <c r="T861" s="5"/>
      <c r="U861" s="5"/>
      <c r="V861" s="5"/>
      <c r="W861" s="5"/>
      <c r="X861" s="5"/>
    </row>
    <row r="862" spans="1:24" ht="15.75" customHeight="1" x14ac:dyDescent="0.25">
      <c r="A862" s="34"/>
      <c r="B862" s="5"/>
      <c r="C862" s="5"/>
      <c r="D862" s="35"/>
      <c r="E862" s="36"/>
      <c r="F862" s="36"/>
      <c r="G862" s="37"/>
      <c r="H862" s="35"/>
      <c r="I862" s="35"/>
      <c r="J862" s="38"/>
      <c r="K862" s="39"/>
      <c r="L862" s="5"/>
      <c r="M862" s="5"/>
      <c r="N862" s="5"/>
      <c r="O862" s="5"/>
      <c r="P862" s="5"/>
      <c r="Q862" s="5"/>
      <c r="R862" s="5"/>
      <c r="S862" s="5"/>
      <c r="T862" s="5"/>
      <c r="U862" s="5"/>
      <c r="V862" s="5"/>
      <c r="W862" s="5"/>
      <c r="X862" s="5"/>
    </row>
    <row r="863" spans="1:24" ht="15.75" customHeight="1" x14ac:dyDescent="0.25">
      <c r="A863" s="34"/>
      <c r="B863" s="5"/>
      <c r="C863" s="5"/>
      <c r="D863" s="35"/>
      <c r="E863" s="36"/>
      <c r="F863" s="36"/>
      <c r="G863" s="37"/>
      <c r="H863" s="35"/>
      <c r="I863" s="35"/>
      <c r="J863" s="38"/>
      <c r="K863" s="39"/>
      <c r="L863" s="5"/>
      <c r="M863" s="5"/>
      <c r="N863" s="5"/>
      <c r="O863" s="5"/>
      <c r="P863" s="5"/>
      <c r="Q863" s="5"/>
      <c r="R863" s="5"/>
      <c r="S863" s="5"/>
      <c r="T863" s="5"/>
      <c r="U863" s="5"/>
      <c r="V863" s="5"/>
      <c r="W863" s="5"/>
      <c r="X863" s="5"/>
    </row>
    <row r="864" spans="1:24" ht="15.75" customHeight="1" x14ac:dyDescent="0.25">
      <c r="A864" s="34"/>
      <c r="B864" s="5"/>
      <c r="C864" s="5"/>
      <c r="D864" s="35"/>
      <c r="E864" s="36"/>
      <c r="F864" s="36"/>
      <c r="G864" s="37"/>
      <c r="H864" s="35"/>
      <c r="I864" s="35"/>
      <c r="J864" s="38"/>
      <c r="K864" s="39"/>
      <c r="L864" s="5"/>
      <c r="M864" s="5"/>
      <c r="N864" s="5"/>
      <c r="O864" s="5"/>
      <c r="P864" s="5"/>
      <c r="Q864" s="5"/>
      <c r="R864" s="5"/>
      <c r="S864" s="5"/>
      <c r="T864" s="5"/>
      <c r="U864" s="5"/>
      <c r="V864" s="5"/>
      <c r="W864" s="5"/>
      <c r="X864" s="5"/>
    </row>
    <row r="865" spans="1:24" ht="15.75" customHeight="1" x14ac:dyDescent="0.25">
      <c r="A865" s="34"/>
      <c r="B865" s="5"/>
      <c r="C865" s="5"/>
      <c r="D865" s="35"/>
      <c r="E865" s="36"/>
      <c r="F865" s="36"/>
      <c r="G865" s="37"/>
      <c r="H865" s="35"/>
      <c r="I865" s="35"/>
      <c r="J865" s="38"/>
      <c r="K865" s="39"/>
      <c r="L865" s="5"/>
      <c r="M865" s="5"/>
      <c r="N865" s="5"/>
      <c r="O865" s="5"/>
      <c r="P865" s="5"/>
      <c r="Q865" s="5"/>
      <c r="R865" s="5"/>
      <c r="S865" s="5"/>
      <c r="T865" s="5"/>
      <c r="U865" s="5"/>
      <c r="V865" s="5"/>
      <c r="W865" s="5"/>
      <c r="X865" s="5"/>
    </row>
    <row r="866" spans="1:24" ht="15.75" customHeight="1" x14ac:dyDescent="0.25">
      <c r="A866" s="34"/>
      <c r="B866" s="5"/>
      <c r="C866" s="5"/>
      <c r="D866" s="35"/>
      <c r="E866" s="36"/>
      <c r="F866" s="36"/>
      <c r="G866" s="37"/>
      <c r="H866" s="35"/>
      <c r="I866" s="35"/>
      <c r="J866" s="38"/>
      <c r="K866" s="39"/>
      <c r="L866" s="5"/>
      <c r="M866" s="5"/>
      <c r="N866" s="5"/>
      <c r="O866" s="5"/>
      <c r="P866" s="5"/>
      <c r="Q866" s="5"/>
      <c r="R866" s="5"/>
      <c r="S866" s="5"/>
      <c r="T866" s="5"/>
      <c r="U866" s="5"/>
      <c r="V866" s="5"/>
      <c r="W866" s="5"/>
      <c r="X866" s="5"/>
    </row>
    <row r="867" spans="1:24" ht="15.75" customHeight="1" x14ac:dyDescent="0.25">
      <c r="A867" s="34"/>
      <c r="B867" s="5"/>
      <c r="C867" s="5"/>
      <c r="D867" s="35"/>
      <c r="E867" s="36"/>
      <c r="F867" s="36"/>
      <c r="G867" s="37"/>
      <c r="H867" s="35"/>
      <c r="I867" s="35"/>
      <c r="J867" s="38"/>
      <c r="K867" s="39"/>
      <c r="L867" s="5"/>
      <c r="M867" s="5"/>
      <c r="N867" s="5"/>
      <c r="O867" s="5"/>
      <c r="P867" s="5"/>
      <c r="Q867" s="5"/>
      <c r="R867" s="5"/>
      <c r="S867" s="5"/>
      <c r="T867" s="5"/>
      <c r="U867" s="5"/>
      <c r="V867" s="5"/>
      <c r="W867" s="5"/>
      <c r="X867" s="5"/>
    </row>
    <row r="868" spans="1:24" ht="15.75" customHeight="1" x14ac:dyDescent="0.25">
      <c r="A868" s="34"/>
      <c r="B868" s="5"/>
      <c r="C868" s="5"/>
      <c r="D868" s="35"/>
      <c r="E868" s="36"/>
      <c r="F868" s="36"/>
      <c r="G868" s="37"/>
      <c r="H868" s="35"/>
      <c r="I868" s="35"/>
      <c r="J868" s="38"/>
      <c r="K868" s="39"/>
      <c r="L868" s="5"/>
      <c r="M868" s="5"/>
      <c r="N868" s="5"/>
      <c r="O868" s="5"/>
      <c r="P868" s="5"/>
      <c r="Q868" s="5"/>
      <c r="R868" s="5"/>
      <c r="S868" s="5"/>
      <c r="T868" s="5"/>
      <c r="U868" s="5"/>
      <c r="V868" s="5"/>
      <c r="W868" s="5"/>
      <c r="X868" s="5"/>
    </row>
    <row r="869" spans="1:24" ht="15.75" customHeight="1" x14ac:dyDescent="0.25">
      <c r="A869" s="34"/>
      <c r="B869" s="5"/>
      <c r="C869" s="5"/>
      <c r="D869" s="35"/>
      <c r="E869" s="36"/>
      <c r="F869" s="36"/>
      <c r="G869" s="37"/>
      <c r="H869" s="35"/>
      <c r="I869" s="35"/>
      <c r="J869" s="38"/>
      <c r="K869" s="39"/>
      <c r="L869" s="5"/>
      <c r="M869" s="5"/>
      <c r="N869" s="5"/>
      <c r="O869" s="5"/>
      <c r="P869" s="5"/>
      <c r="Q869" s="5"/>
      <c r="R869" s="5"/>
      <c r="S869" s="5"/>
      <c r="T869" s="5"/>
      <c r="U869" s="5"/>
      <c r="V869" s="5"/>
      <c r="W869" s="5"/>
      <c r="X869" s="5"/>
    </row>
    <row r="870" spans="1:24" ht="15.75" customHeight="1" x14ac:dyDescent="0.25">
      <c r="A870" s="34"/>
      <c r="B870" s="5"/>
      <c r="C870" s="5"/>
      <c r="D870" s="35"/>
      <c r="E870" s="36"/>
      <c r="F870" s="36"/>
      <c r="G870" s="37"/>
      <c r="H870" s="35"/>
      <c r="I870" s="35"/>
      <c r="J870" s="38"/>
      <c r="K870" s="39"/>
      <c r="L870" s="5"/>
      <c r="M870" s="5"/>
      <c r="N870" s="5"/>
      <c r="O870" s="5"/>
      <c r="P870" s="5"/>
      <c r="Q870" s="5"/>
      <c r="R870" s="5"/>
      <c r="S870" s="5"/>
      <c r="T870" s="5"/>
      <c r="U870" s="5"/>
      <c r="V870" s="5"/>
      <c r="W870" s="5"/>
      <c r="X870" s="5"/>
    </row>
    <row r="871" spans="1:24" ht="15.75" customHeight="1" x14ac:dyDescent="0.25">
      <c r="A871" s="34"/>
      <c r="B871" s="5"/>
      <c r="C871" s="5"/>
      <c r="D871" s="35"/>
      <c r="E871" s="36"/>
      <c r="F871" s="36"/>
      <c r="G871" s="37"/>
      <c r="H871" s="35"/>
      <c r="I871" s="35"/>
      <c r="J871" s="38"/>
      <c r="K871" s="39"/>
      <c r="L871" s="5"/>
      <c r="M871" s="5"/>
      <c r="N871" s="5"/>
      <c r="O871" s="5"/>
      <c r="P871" s="5"/>
      <c r="Q871" s="5"/>
      <c r="R871" s="5"/>
      <c r="S871" s="5"/>
      <c r="T871" s="5"/>
      <c r="U871" s="5"/>
      <c r="V871" s="5"/>
      <c r="W871" s="5"/>
      <c r="X871" s="5"/>
    </row>
    <row r="872" spans="1:24" ht="15.75" customHeight="1" x14ac:dyDescent="0.25">
      <c r="A872" s="34"/>
      <c r="B872" s="5"/>
      <c r="C872" s="5"/>
      <c r="D872" s="35"/>
      <c r="E872" s="36"/>
      <c r="F872" s="36"/>
      <c r="G872" s="37"/>
      <c r="H872" s="35"/>
      <c r="I872" s="35"/>
      <c r="J872" s="38"/>
      <c r="K872" s="39"/>
      <c r="L872" s="5"/>
      <c r="M872" s="5"/>
      <c r="N872" s="5"/>
      <c r="O872" s="5"/>
      <c r="P872" s="5"/>
      <c r="Q872" s="5"/>
      <c r="R872" s="5"/>
      <c r="S872" s="5"/>
      <c r="T872" s="5"/>
      <c r="U872" s="5"/>
      <c r="V872" s="5"/>
      <c r="W872" s="5"/>
      <c r="X872" s="5"/>
    </row>
    <row r="873" spans="1:24" ht="15.75" customHeight="1" x14ac:dyDescent="0.25">
      <c r="A873" s="34"/>
      <c r="B873" s="5"/>
      <c r="C873" s="5"/>
      <c r="D873" s="35"/>
      <c r="E873" s="36"/>
      <c r="F873" s="36"/>
      <c r="G873" s="37"/>
      <c r="H873" s="35"/>
      <c r="I873" s="35"/>
      <c r="J873" s="38"/>
      <c r="K873" s="39"/>
      <c r="L873" s="5"/>
      <c r="M873" s="5"/>
      <c r="N873" s="5"/>
      <c r="O873" s="5"/>
      <c r="P873" s="5"/>
      <c r="Q873" s="5"/>
      <c r="R873" s="5"/>
      <c r="S873" s="5"/>
      <c r="T873" s="5"/>
      <c r="U873" s="5"/>
      <c r="V873" s="5"/>
      <c r="W873" s="5"/>
      <c r="X873" s="5"/>
    </row>
    <row r="874" spans="1:24" ht="15.75" customHeight="1" x14ac:dyDescent="0.25">
      <c r="A874" s="34"/>
      <c r="B874" s="5"/>
      <c r="C874" s="5"/>
      <c r="D874" s="35"/>
      <c r="E874" s="36"/>
      <c r="F874" s="36"/>
      <c r="G874" s="37"/>
      <c r="H874" s="35"/>
      <c r="I874" s="35"/>
      <c r="J874" s="38"/>
      <c r="K874" s="39"/>
      <c r="L874" s="5"/>
      <c r="M874" s="5"/>
      <c r="N874" s="5"/>
      <c r="O874" s="5"/>
      <c r="P874" s="5"/>
      <c r="Q874" s="5"/>
      <c r="R874" s="5"/>
      <c r="S874" s="5"/>
      <c r="T874" s="5"/>
      <c r="U874" s="5"/>
      <c r="V874" s="5"/>
      <c r="W874" s="5"/>
      <c r="X874" s="5"/>
    </row>
    <row r="875" spans="1:24" ht="15.75" customHeight="1" x14ac:dyDescent="0.25">
      <c r="A875" s="34"/>
      <c r="B875" s="5"/>
      <c r="C875" s="5"/>
      <c r="D875" s="35"/>
      <c r="E875" s="36"/>
      <c r="F875" s="36"/>
      <c r="G875" s="37"/>
      <c r="H875" s="35"/>
      <c r="I875" s="35"/>
      <c r="J875" s="38"/>
      <c r="K875" s="39"/>
      <c r="L875" s="5"/>
      <c r="M875" s="5"/>
      <c r="N875" s="5"/>
      <c r="O875" s="5"/>
      <c r="P875" s="5"/>
      <c r="Q875" s="5"/>
      <c r="R875" s="5"/>
      <c r="S875" s="5"/>
      <c r="T875" s="5"/>
      <c r="U875" s="5"/>
      <c r="V875" s="5"/>
      <c r="W875" s="5"/>
      <c r="X875" s="5"/>
    </row>
    <row r="876" spans="1:24" ht="15.75" customHeight="1" x14ac:dyDescent="0.25">
      <c r="A876" s="34"/>
      <c r="B876" s="5"/>
      <c r="C876" s="5"/>
      <c r="D876" s="35"/>
      <c r="E876" s="36"/>
      <c r="F876" s="36"/>
      <c r="G876" s="37"/>
      <c r="H876" s="35"/>
      <c r="I876" s="35"/>
      <c r="J876" s="38"/>
      <c r="K876" s="39"/>
      <c r="L876" s="5"/>
      <c r="M876" s="5"/>
      <c r="N876" s="5"/>
      <c r="O876" s="5"/>
      <c r="P876" s="5"/>
      <c r="Q876" s="5"/>
      <c r="R876" s="5"/>
      <c r="S876" s="5"/>
      <c r="T876" s="5"/>
      <c r="U876" s="5"/>
      <c r="V876" s="5"/>
      <c r="W876" s="5"/>
      <c r="X876" s="5"/>
    </row>
    <row r="877" spans="1:24" ht="15.75" customHeight="1" x14ac:dyDescent="0.25">
      <c r="A877" s="34"/>
      <c r="B877" s="5"/>
      <c r="C877" s="5"/>
      <c r="D877" s="35"/>
      <c r="E877" s="36"/>
      <c r="F877" s="36"/>
      <c r="G877" s="37"/>
      <c r="H877" s="35"/>
      <c r="I877" s="35"/>
      <c r="J877" s="38"/>
      <c r="K877" s="39"/>
      <c r="L877" s="5"/>
      <c r="M877" s="5"/>
      <c r="N877" s="5"/>
      <c r="O877" s="5"/>
      <c r="P877" s="5"/>
      <c r="Q877" s="5"/>
      <c r="R877" s="5"/>
      <c r="S877" s="5"/>
      <c r="T877" s="5"/>
      <c r="U877" s="5"/>
      <c r="V877" s="5"/>
      <c r="W877" s="5"/>
      <c r="X877" s="5"/>
    </row>
    <row r="878" spans="1:24" ht="15.75" customHeight="1" x14ac:dyDescent="0.25">
      <c r="A878" s="34"/>
      <c r="B878" s="5"/>
      <c r="C878" s="5"/>
      <c r="D878" s="35"/>
      <c r="E878" s="36"/>
      <c r="F878" s="36"/>
      <c r="G878" s="37"/>
      <c r="H878" s="35"/>
      <c r="I878" s="35"/>
      <c r="J878" s="38"/>
      <c r="K878" s="39"/>
      <c r="L878" s="5"/>
      <c r="M878" s="5"/>
      <c r="N878" s="5"/>
      <c r="O878" s="5"/>
      <c r="P878" s="5"/>
      <c r="Q878" s="5"/>
      <c r="R878" s="5"/>
      <c r="S878" s="5"/>
      <c r="T878" s="5"/>
      <c r="U878" s="5"/>
      <c r="V878" s="5"/>
      <c r="W878" s="5"/>
      <c r="X878" s="5"/>
    </row>
    <row r="879" spans="1:24" ht="15.75" customHeight="1" x14ac:dyDescent="0.25">
      <c r="A879" s="34"/>
      <c r="B879" s="5"/>
      <c r="C879" s="5"/>
      <c r="D879" s="35"/>
      <c r="E879" s="36"/>
      <c r="F879" s="36"/>
      <c r="G879" s="37"/>
      <c r="H879" s="35"/>
      <c r="I879" s="35"/>
      <c r="J879" s="38"/>
      <c r="K879" s="39"/>
      <c r="L879" s="5"/>
      <c r="M879" s="5"/>
      <c r="N879" s="5"/>
      <c r="O879" s="5"/>
      <c r="P879" s="5"/>
      <c r="Q879" s="5"/>
      <c r="R879" s="5"/>
      <c r="S879" s="5"/>
      <c r="T879" s="5"/>
      <c r="U879" s="5"/>
      <c r="V879" s="5"/>
      <c r="W879" s="5"/>
      <c r="X879" s="5"/>
    </row>
    <row r="880" spans="1:24" ht="15.75" customHeight="1" x14ac:dyDescent="0.25">
      <c r="A880" s="34"/>
      <c r="B880" s="5"/>
      <c r="C880" s="5"/>
      <c r="D880" s="35"/>
      <c r="E880" s="36"/>
      <c r="F880" s="36"/>
      <c r="G880" s="37"/>
      <c r="H880" s="35"/>
      <c r="I880" s="35"/>
      <c r="J880" s="38"/>
      <c r="K880" s="39"/>
      <c r="L880" s="5"/>
      <c r="M880" s="5"/>
      <c r="N880" s="5"/>
      <c r="O880" s="5"/>
      <c r="P880" s="5"/>
      <c r="Q880" s="5"/>
      <c r="R880" s="5"/>
      <c r="S880" s="5"/>
      <c r="T880" s="5"/>
      <c r="U880" s="5"/>
      <c r="V880" s="5"/>
      <c r="W880" s="5"/>
      <c r="X880" s="5"/>
    </row>
    <row r="881" spans="1:24" ht="15.75" customHeight="1" x14ac:dyDescent="0.25">
      <c r="A881" s="34"/>
      <c r="B881" s="5"/>
      <c r="C881" s="5"/>
      <c r="D881" s="35"/>
      <c r="E881" s="36"/>
      <c r="F881" s="36"/>
      <c r="G881" s="37"/>
      <c r="H881" s="35"/>
      <c r="I881" s="35"/>
      <c r="J881" s="38"/>
      <c r="K881" s="39"/>
      <c r="L881" s="5"/>
      <c r="M881" s="5"/>
      <c r="N881" s="5"/>
      <c r="O881" s="5"/>
      <c r="P881" s="5"/>
      <c r="Q881" s="5"/>
      <c r="R881" s="5"/>
      <c r="S881" s="5"/>
      <c r="T881" s="5"/>
      <c r="U881" s="5"/>
      <c r="V881" s="5"/>
      <c r="W881" s="5"/>
      <c r="X881" s="5"/>
    </row>
    <row r="882" spans="1:24" ht="15.75" customHeight="1" x14ac:dyDescent="0.25">
      <c r="A882" s="34"/>
      <c r="B882" s="5"/>
      <c r="C882" s="5"/>
      <c r="D882" s="35"/>
      <c r="E882" s="36"/>
      <c r="F882" s="36"/>
      <c r="G882" s="37"/>
      <c r="H882" s="35"/>
      <c r="I882" s="35"/>
      <c r="J882" s="38"/>
      <c r="K882" s="39"/>
      <c r="L882" s="5"/>
      <c r="M882" s="5"/>
      <c r="N882" s="5"/>
      <c r="O882" s="5"/>
      <c r="P882" s="5"/>
      <c r="Q882" s="5"/>
      <c r="R882" s="5"/>
      <c r="S882" s="5"/>
      <c r="T882" s="5"/>
      <c r="U882" s="5"/>
      <c r="V882" s="5"/>
      <c r="W882" s="5"/>
      <c r="X882" s="5"/>
    </row>
    <row r="883" spans="1:24" ht="15.75" customHeight="1" x14ac:dyDescent="0.25">
      <c r="A883" s="34"/>
      <c r="B883" s="5"/>
      <c r="C883" s="5"/>
      <c r="D883" s="35"/>
      <c r="E883" s="36"/>
      <c r="F883" s="36"/>
      <c r="G883" s="37"/>
      <c r="H883" s="35"/>
      <c r="I883" s="35"/>
      <c r="J883" s="38"/>
      <c r="K883" s="39"/>
      <c r="L883" s="5"/>
      <c r="M883" s="5"/>
      <c r="N883" s="5"/>
      <c r="O883" s="5"/>
      <c r="P883" s="5"/>
      <c r="Q883" s="5"/>
      <c r="R883" s="5"/>
      <c r="S883" s="5"/>
      <c r="T883" s="5"/>
      <c r="U883" s="5"/>
      <c r="V883" s="5"/>
      <c r="W883" s="5"/>
      <c r="X883" s="5"/>
    </row>
    <row r="884" spans="1:24" ht="15.75" customHeight="1" x14ac:dyDescent="0.25">
      <c r="A884" s="34"/>
      <c r="B884" s="5"/>
      <c r="C884" s="5"/>
      <c r="D884" s="35"/>
      <c r="E884" s="36"/>
      <c r="F884" s="36"/>
      <c r="G884" s="37"/>
      <c r="H884" s="35"/>
      <c r="I884" s="35"/>
      <c r="J884" s="38"/>
      <c r="K884" s="39"/>
      <c r="L884" s="5"/>
      <c r="M884" s="5"/>
      <c r="N884" s="5"/>
      <c r="O884" s="5"/>
      <c r="P884" s="5"/>
      <c r="Q884" s="5"/>
      <c r="R884" s="5"/>
      <c r="S884" s="5"/>
      <c r="T884" s="5"/>
      <c r="U884" s="5"/>
      <c r="V884" s="5"/>
      <c r="W884" s="5"/>
      <c r="X884" s="5"/>
    </row>
    <row r="885" spans="1:24" ht="15.75" customHeight="1" x14ac:dyDescent="0.25">
      <c r="A885" s="34"/>
      <c r="B885" s="5"/>
      <c r="C885" s="5"/>
      <c r="D885" s="35"/>
      <c r="E885" s="36"/>
      <c r="F885" s="36"/>
      <c r="G885" s="37"/>
      <c r="H885" s="35"/>
      <c r="I885" s="35"/>
      <c r="J885" s="38"/>
      <c r="K885" s="39"/>
      <c r="L885" s="5"/>
      <c r="M885" s="5"/>
      <c r="N885" s="5"/>
      <c r="O885" s="5"/>
      <c r="P885" s="5"/>
      <c r="Q885" s="5"/>
      <c r="R885" s="5"/>
      <c r="S885" s="5"/>
      <c r="T885" s="5"/>
      <c r="U885" s="5"/>
      <c r="V885" s="5"/>
      <c r="W885" s="5"/>
      <c r="X885" s="5"/>
    </row>
    <row r="886" spans="1:24" ht="15.75" customHeight="1" x14ac:dyDescent="0.25">
      <c r="A886" s="34"/>
      <c r="B886" s="5"/>
      <c r="C886" s="5"/>
      <c r="D886" s="35"/>
      <c r="E886" s="36"/>
      <c r="F886" s="36"/>
      <c r="G886" s="37"/>
      <c r="H886" s="35"/>
      <c r="I886" s="35"/>
      <c r="J886" s="38"/>
      <c r="K886" s="39"/>
      <c r="L886" s="5"/>
      <c r="M886" s="5"/>
      <c r="N886" s="5"/>
      <c r="O886" s="5"/>
      <c r="P886" s="5"/>
      <c r="Q886" s="5"/>
      <c r="R886" s="5"/>
      <c r="S886" s="5"/>
      <c r="T886" s="5"/>
      <c r="U886" s="5"/>
      <c r="V886" s="5"/>
      <c r="W886" s="5"/>
      <c r="X886" s="5"/>
    </row>
    <row r="887" spans="1:24" ht="15.75" customHeight="1" x14ac:dyDescent="0.25">
      <c r="A887" s="34"/>
      <c r="B887" s="5"/>
      <c r="C887" s="5"/>
      <c r="D887" s="35"/>
      <c r="E887" s="36"/>
      <c r="F887" s="36"/>
      <c r="G887" s="37"/>
      <c r="H887" s="35"/>
      <c r="I887" s="35"/>
      <c r="J887" s="38"/>
      <c r="K887" s="39"/>
      <c r="L887" s="5"/>
      <c r="M887" s="5"/>
      <c r="N887" s="5"/>
      <c r="O887" s="5"/>
      <c r="P887" s="5"/>
      <c r="Q887" s="5"/>
      <c r="R887" s="5"/>
      <c r="S887" s="5"/>
      <c r="T887" s="5"/>
      <c r="U887" s="5"/>
      <c r="V887" s="5"/>
      <c r="W887" s="5"/>
      <c r="X887" s="5"/>
    </row>
    <row r="888" spans="1:24" ht="15.75" customHeight="1" x14ac:dyDescent="0.25">
      <c r="A888" s="34"/>
      <c r="B888" s="5"/>
      <c r="C888" s="5"/>
      <c r="D888" s="35"/>
      <c r="E888" s="36"/>
      <c r="F888" s="36"/>
      <c r="G888" s="37"/>
      <c r="H888" s="35"/>
      <c r="I888" s="35"/>
      <c r="J888" s="38"/>
      <c r="K888" s="39"/>
      <c r="L888" s="5"/>
      <c r="M888" s="5"/>
      <c r="N888" s="5"/>
      <c r="O888" s="5"/>
      <c r="P888" s="5"/>
      <c r="Q888" s="5"/>
      <c r="R888" s="5"/>
      <c r="S888" s="5"/>
      <c r="T888" s="5"/>
      <c r="U888" s="5"/>
      <c r="V888" s="5"/>
      <c r="W888" s="5"/>
      <c r="X888" s="5"/>
    </row>
    <row r="889" spans="1:24" ht="15.75" customHeight="1" x14ac:dyDescent="0.25">
      <c r="A889" s="34"/>
      <c r="B889" s="5"/>
      <c r="C889" s="5"/>
      <c r="D889" s="35"/>
      <c r="E889" s="36"/>
      <c r="F889" s="36"/>
      <c r="G889" s="37"/>
      <c r="H889" s="35"/>
      <c r="I889" s="35"/>
      <c r="J889" s="38"/>
      <c r="K889" s="39"/>
      <c r="L889" s="5"/>
      <c r="M889" s="5"/>
      <c r="N889" s="5"/>
      <c r="O889" s="5"/>
      <c r="P889" s="5"/>
      <c r="Q889" s="5"/>
      <c r="R889" s="5"/>
      <c r="S889" s="5"/>
      <c r="T889" s="5"/>
      <c r="U889" s="5"/>
      <c r="V889" s="5"/>
      <c r="W889" s="5"/>
      <c r="X889" s="5"/>
    </row>
    <row r="890" spans="1:24" ht="15.75" customHeight="1" x14ac:dyDescent="0.25">
      <c r="A890" s="34"/>
      <c r="B890" s="5"/>
      <c r="C890" s="5"/>
      <c r="D890" s="35"/>
      <c r="E890" s="36"/>
      <c r="F890" s="36"/>
      <c r="G890" s="37"/>
      <c r="H890" s="35"/>
      <c r="I890" s="35"/>
      <c r="J890" s="38"/>
      <c r="K890" s="39"/>
      <c r="L890" s="5"/>
      <c r="M890" s="5"/>
      <c r="N890" s="5"/>
      <c r="O890" s="5"/>
      <c r="P890" s="5"/>
      <c r="Q890" s="5"/>
      <c r="R890" s="5"/>
      <c r="S890" s="5"/>
      <c r="T890" s="5"/>
      <c r="U890" s="5"/>
      <c r="V890" s="5"/>
      <c r="W890" s="5"/>
      <c r="X890" s="5"/>
    </row>
    <row r="891" spans="1:24" ht="15.75" customHeight="1" x14ac:dyDescent="0.25">
      <c r="A891" s="34"/>
      <c r="B891" s="5"/>
      <c r="C891" s="5"/>
      <c r="D891" s="35"/>
      <c r="E891" s="36"/>
      <c r="F891" s="36"/>
      <c r="G891" s="37"/>
      <c r="H891" s="35"/>
      <c r="I891" s="35"/>
      <c r="J891" s="38"/>
      <c r="K891" s="39"/>
      <c r="L891" s="5"/>
      <c r="M891" s="5"/>
      <c r="N891" s="5"/>
      <c r="O891" s="5"/>
      <c r="P891" s="5"/>
      <c r="Q891" s="5"/>
      <c r="R891" s="5"/>
      <c r="S891" s="5"/>
      <c r="T891" s="5"/>
      <c r="U891" s="5"/>
      <c r="V891" s="5"/>
      <c r="W891" s="5"/>
      <c r="X891" s="5"/>
    </row>
    <row r="892" spans="1:24" ht="15.75" customHeight="1" x14ac:dyDescent="0.25">
      <c r="A892" s="34"/>
      <c r="B892" s="5"/>
      <c r="C892" s="5"/>
      <c r="D892" s="35"/>
      <c r="E892" s="36"/>
      <c r="F892" s="36"/>
      <c r="G892" s="37"/>
      <c r="H892" s="35"/>
      <c r="I892" s="35"/>
      <c r="J892" s="38"/>
      <c r="K892" s="39"/>
      <c r="L892" s="5"/>
      <c r="M892" s="5"/>
      <c r="N892" s="5"/>
      <c r="O892" s="5"/>
      <c r="P892" s="5"/>
      <c r="Q892" s="5"/>
      <c r="R892" s="5"/>
      <c r="S892" s="5"/>
      <c r="T892" s="5"/>
      <c r="U892" s="5"/>
      <c r="V892" s="5"/>
      <c r="W892" s="5"/>
      <c r="X892" s="5"/>
    </row>
    <row r="893" spans="1:24" ht="15.75" customHeight="1" x14ac:dyDescent="0.25">
      <c r="A893" s="34"/>
      <c r="B893" s="5"/>
      <c r="C893" s="5"/>
      <c r="D893" s="35"/>
      <c r="E893" s="36"/>
      <c r="F893" s="36"/>
      <c r="G893" s="37"/>
      <c r="H893" s="35"/>
      <c r="I893" s="35"/>
      <c r="J893" s="38"/>
      <c r="K893" s="39"/>
      <c r="L893" s="5"/>
      <c r="M893" s="5"/>
      <c r="N893" s="5"/>
      <c r="O893" s="5"/>
      <c r="P893" s="5"/>
      <c r="Q893" s="5"/>
      <c r="R893" s="5"/>
      <c r="S893" s="5"/>
      <c r="T893" s="5"/>
      <c r="U893" s="5"/>
      <c r="V893" s="5"/>
      <c r="W893" s="5"/>
      <c r="X893" s="5"/>
    </row>
    <row r="894" spans="1:24" ht="15.75" customHeight="1" x14ac:dyDescent="0.25">
      <c r="A894" s="34"/>
      <c r="B894" s="5"/>
      <c r="C894" s="5"/>
      <c r="D894" s="35"/>
      <c r="E894" s="36"/>
      <c r="F894" s="36"/>
      <c r="G894" s="37"/>
      <c r="H894" s="35"/>
      <c r="I894" s="35"/>
      <c r="J894" s="38"/>
      <c r="K894" s="39"/>
      <c r="L894" s="5"/>
      <c r="M894" s="5"/>
      <c r="N894" s="5"/>
      <c r="O894" s="5"/>
      <c r="P894" s="5"/>
      <c r="Q894" s="5"/>
      <c r="R894" s="5"/>
      <c r="S894" s="5"/>
      <c r="T894" s="5"/>
      <c r="U894" s="5"/>
      <c r="V894" s="5"/>
      <c r="W894" s="5"/>
      <c r="X894" s="5"/>
    </row>
    <row r="895" spans="1:24" ht="15.75" customHeight="1" x14ac:dyDescent="0.25">
      <c r="A895" s="34"/>
      <c r="B895" s="5"/>
      <c r="C895" s="5"/>
      <c r="D895" s="35"/>
      <c r="E895" s="36"/>
      <c r="F895" s="36"/>
      <c r="G895" s="37"/>
      <c r="H895" s="35"/>
      <c r="I895" s="35"/>
      <c r="J895" s="38"/>
      <c r="K895" s="39"/>
      <c r="L895" s="5"/>
      <c r="M895" s="5"/>
      <c r="N895" s="5"/>
      <c r="O895" s="5"/>
      <c r="P895" s="5"/>
      <c r="Q895" s="5"/>
      <c r="R895" s="5"/>
      <c r="S895" s="5"/>
      <c r="T895" s="5"/>
      <c r="U895" s="5"/>
      <c r="V895" s="5"/>
      <c r="W895" s="5"/>
      <c r="X895" s="5"/>
    </row>
    <row r="896" spans="1:24" ht="15.75" customHeight="1" x14ac:dyDescent="0.25">
      <c r="A896" s="34"/>
      <c r="B896" s="5"/>
      <c r="C896" s="5"/>
      <c r="D896" s="35"/>
      <c r="E896" s="36"/>
      <c r="F896" s="36"/>
      <c r="G896" s="37"/>
      <c r="H896" s="35"/>
      <c r="I896" s="35"/>
      <c r="J896" s="38"/>
      <c r="K896" s="39"/>
      <c r="L896" s="5"/>
      <c r="M896" s="5"/>
      <c r="N896" s="5"/>
      <c r="O896" s="5"/>
      <c r="P896" s="5"/>
      <c r="Q896" s="5"/>
      <c r="R896" s="5"/>
      <c r="S896" s="5"/>
      <c r="T896" s="5"/>
      <c r="U896" s="5"/>
      <c r="V896" s="5"/>
      <c r="W896" s="5"/>
      <c r="X896" s="5"/>
    </row>
    <row r="897" spans="1:24" ht="15.75" customHeight="1" x14ac:dyDescent="0.25">
      <c r="A897" s="34"/>
      <c r="B897" s="5"/>
      <c r="C897" s="5"/>
      <c r="D897" s="35"/>
      <c r="E897" s="36"/>
      <c r="F897" s="36"/>
      <c r="G897" s="37"/>
      <c r="H897" s="35"/>
      <c r="I897" s="35"/>
      <c r="J897" s="38"/>
      <c r="K897" s="39"/>
      <c r="L897" s="5"/>
      <c r="M897" s="5"/>
      <c r="N897" s="5"/>
      <c r="O897" s="5"/>
      <c r="P897" s="5"/>
      <c r="Q897" s="5"/>
      <c r="R897" s="5"/>
      <c r="S897" s="5"/>
      <c r="T897" s="5"/>
      <c r="U897" s="5"/>
      <c r="V897" s="5"/>
      <c r="W897" s="5"/>
      <c r="X897" s="5"/>
    </row>
    <row r="898" spans="1:24" ht="15.75" customHeight="1" x14ac:dyDescent="0.25">
      <c r="A898" s="34"/>
      <c r="B898" s="5"/>
      <c r="C898" s="5"/>
      <c r="D898" s="35"/>
      <c r="E898" s="36"/>
      <c r="F898" s="36"/>
      <c r="G898" s="37"/>
      <c r="H898" s="35"/>
      <c r="I898" s="35"/>
      <c r="J898" s="38"/>
      <c r="K898" s="39"/>
      <c r="L898" s="5"/>
      <c r="M898" s="5"/>
      <c r="N898" s="5"/>
      <c r="O898" s="5"/>
      <c r="P898" s="5"/>
      <c r="Q898" s="5"/>
      <c r="R898" s="5"/>
      <c r="S898" s="5"/>
      <c r="T898" s="5"/>
      <c r="U898" s="5"/>
      <c r="V898" s="5"/>
      <c r="W898" s="5"/>
      <c r="X898" s="5"/>
    </row>
    <row r="899" spans="1:24" ht="15.75" customHeight="1" x14ac:dyDescent="0.25">
      <c r="A899" s="34"/>
      <c r="B899" s="5"/>
      <c r="C899" s="5"/>
      <c r="D899" s="35"/>
      <c r="E899" s="36"/>
      <c r="F899" s="36"/>
      <c r="G899" s="37"/>
      <c r="H899" s="35"/>
      <c r="I899" s="35"/>
      <c r="J899" s="38"/>
      <c r="K899" s="39"/>
      <c r="L899" s="5"/>
      <c r="M899" s="5"/>
      <c r="N899" s="5"/>
      <c r="O899" s="5"/>
      <c r="P899" s="5"/>
      <c r="Q899" s="5"/>
      <c r="R899" s="5"/>
      <c r="S899" s="5"/>
      <c r="T899" s="5"/>
      <c r="U899" s="5"/>
      <c r="V899" s="5"/>
      <c r="W899" s="5"/>
      <c r="X899" s="5"/>
    </row>
    <row r="900" spans="1:24" ht="15.75" customHeight="1" x14ac:dyDescent="0.25">
      <c r="A900" s="34"/>
      <c r="B900" s="5"/>
      <c r="C900" s="5"/>
      <c r="D900" s="35"/>
      <c r="E900" s="36"/>
      <c r="F900" s="36"/>
      <c r="G900" s="37"/>
      <c r="H900" s="35"/>
      <c r="I900" s="35"/>
      <c r="J900" s="38"/>
      <c r="K900" s="39"/>
      <c r="L900" s="5"/>
      <c r="M900" s="5"/>
      <c r="N900" s="5"/>
      <c r="O900" s="5"/>
      <c r="P900" s="5"/>
      <c r="Q900" s="5"/>
      <c r="R900" s="5"/>
      <c r="S900" s="5"/>
      <c r="T900" s="5"/>
      <c r="U900" s="5"/>
      <c r="V900" s="5"/>
      <c r="W900" s="5"/>
      <c r="X900" s="5"/>
    </row>
    <row r="901" spans="1:24" ht="15.75" customHeight="1" x14ac:dyDescent="0.25">
      <c r="A901" s="34"/>
      <c r="B901" s="5"/>
      <c r="C901" s="5"/>
      <c r="D901" s="35"/>
      <c r="E901" s="36"/>
      <c r="F901" s="36"/>
      <c r="G901" s="37"/>
      <c r="H901" s="35"/>
      <c r="I901" s="35"/>
      <c r="J901" s="38"/>
      <c r="K901" s="39"/>
      <c r="L901" s="5"/>
      <c r="M901" s="5"/>
      <c r="N901" s="5"/>
      <c r="O901" s="5"/>
      <c r="P901" s="5"/>
      <c r="Q901" s="5"/>
      <c r="R901" s="5"/>
      <c r="S901" s="5"/>
      <c r="T901" s="5"/>
      <c r="U901" s="5"/>
      <c r="V901" s="5"/>
      <c r="W901" s="5"/>
      <c r="X901" s="5"/>
    </row>
    <row r="902" spans="1:24" ht="15.75" customHeight="1" x14ac:dyDescent="0.25">
      <c r="A902" s="34"/>
      <c r="B902" s="5"/>
      <c r="C902" s="5"/>
      <c r="D902" s="35"/>
      <c r="E902" s="36"/>
      <c r="F902" s="36"/>
      <c r="G902" s="37"/>
      <c r="H902" s="35"/>
      <c r="I902" s="35"/>
      <c r="J902" s="38"/>
      <c r="K902" s="39"/>
      <c r="L902" s="5"/>
      <c r="M902" s="5"/>
      <c r="N902" s="5"/>
      <c r="O902" s="5"/>
      <c r="P902" s="5"/>
      <c r="Q902" s="5"/>
      <c r="R902" s="5"/>
      <c r="S902" s="5"/>
      <c r="T902" s="5"/>
      <c r="U902" s="5"/>
      <c r="V902" s="5"/>
      <c r="W902" s="5"/>
      <c r="X902" s="5"/>
    </row>
    <row r="903" spans="1:24" ht="15.75" customHeight="1" x14ac:dyDescent="0.25">
      <c r="A903" s="34"/>
      <c r="B903" s="5"/>
      <c r="C903" s="5"/>
      <c r="D903" s="35"/>
      <c r="E903" s="36"/>
      <c r="F903" s="36"/>
      <c r="G903" s="37"/>
      <c r="H903" s="35"/>
      <c r="I903" s="35"/>
      <c r="J903" s="38"/>
      <c r="K903" s="39"/>
      <c r="L903" s="5"/>
      <c r="M903" s="5"/>
      <c r="N903" s="5"/>
      <c r="O903" s="5"/>
      <c r="P903" s="5"/>
      <c r="Q903" s="5"/>
      <c r="R903" s="5"/>
      <c r="S903" s="5"/>
      <c r="T903" s="5"/>
      <c r="U903" s="5"/>
      <c r="V903" s="5"/>
      <c r="W903" s="5"/>
      <c r="X903" s="5"/>
    </row>
    <row r="904" spans="1:24" ht="15.75" customHeight="1" x14ac:dyDescent="0.25">
      <c r="A904" s="34"/>
      <c r="B904" s="5"/>
      <c r="C904" s="5"/>
      <c r="D904" s="35"/>
      <c r="E904" s="36"/>
      <c r="F904" s="36"/>
      <c r="G904" s="37"/>
      <c r="H904" s="35"/>
      <c r="I904" s="35"/>
      <c r="J904" s="38"/>
      <c r="K904" s="39"/>
      <c r="L904" s="5"/>
      <c r="M904" s="5"/>
      <c r="N904" s="5"/>
      <c r="O904" s="5"/>
      <c r="P904" s="5"/>
      <c r="Q904" s="5"/>
      <c r="R904" s="5"/>
      <c r="S904" s="5"/>
      <c r="T904" s="5"/>
      <c r="U904" s="5"/>
      <c r="V904" s="5"/>
      <c r="W904" s="5"/>
      <c r="X904" s="5"/>
    </row>
    <row r="905" spans="1:24" ht="15.75" customHeight="1" x14ac:dyDescent="0.25">
      <c r="A905" s="34"/>
      <c r="B905" s="5"/>
      <c r="C905" s="5"/>
      <c r="D905" s="35"/>
      <c r="E905" s="36"/>
      <c r="F905" s="36"/>
      <c r="G905" s="37"/>
      <c r="H905" s="35"/>
      <c r="I905" s="35"/>
      <c r="J905" s="38"/>
      <c r="K905" s="39"/>
      <c r="L905" s="5"/>
      <c r="M905" s="5"/>
      <c r="N905" s="5"/>
      <c r="O905" s="5"/>
      <c r="P905" s="5"/>
      <c r="Q905" s="5"/>
      <c r="R905" s="5"/>
      <c r="S905" s="5"/>
      <c r="T905" s="5"/>
      <c r="U905" s="5"/>
      <c r="V905" s="5"/>
      <c r="W905" s="5"/>
      <c r="X905" s="5"/>
    </row>
    <row r="906" spans="1:24" ht="15.75" customHeight="1" x14ac:dyDescent="0.25">
      <c r="A906" s="34"/>
      <c r="B906" s="5"/>
      <c r="C906" s="5"/>
      <c r="D906" s="35"/>
      <c r="E906" s="36"/>
      <c r="F906" s="36"/>
      <c r="G906" s="37"/>
      <c r="H906" s="35"/>
      <c r="I906" s="35"/>
      <c r="J906" s="38"/>
      <c r="K906" s="39"/>
      <c r="L906" s="5"/>
      <c r="M906" s="5"/>
      <c r="N906" s="5"/>
      <c r="O906" s="5"/>
      <c r="P906" s="5"/>
      <c r="Q906" s="5"/>
      <c r="R906" s="5"/>
      <c r="S906" s="5"/>
      <c r="T906" s="5"/>
      <c r="U906" s="5"/>
      <c r="V906" s="5"/>
      <c r="W906" s="5"/>
      <c r="X906" s="5"/>
    </row>
    <row r="907" spans="1:24" ht="15.75" customHeight="1" x14ac:dyDescent="0.25">
      <c r="A907" s="34"/>
      <c r="B907" s="5"/>
      <c r="C907" s="5"/>
      <c r="D907" s="35"/>
      <c r="E907" s="36"/>
      <c r="F907" s="36"/>
      <c r="G907" s="37"/>
      <c r="H907" s="35"/>
      <c r="I907" s="35"/>
      <c r="J907" s="38"/>
      <c r="K907" s="39"/>
      <c r="L907" s="5"/>
      <c r="M907" s="5"/>
      <c r="N907" s="5"/>
      <c r="O907" s="5"/>
      <c r="P907" s="5"/>
      <c r="Q907" s="5"/>
      <c r="R907" s="5"/>
      <c r="S907" s="5"/>
      <c r="T907" s="5"/>
      <c r="U907" s="5"/>
      <c r="V907" s="5"/>
      <c r="W907" s="5"/>
      <c r="X907" s="5"/>
    </row>
    <row r="908" spans="1:24" ht="15.75" customHeight="1" x14ac:dyDescent="0.25">
      <c r="A908" s="34"/>
      <c r="B908" s="5"/>
      <c r="C908" s="5"/>
      <c r="D908" s="35"/>
      <c r="E908" s="36"/>
      <c r="F908" s="36"/>
      <c r="G908" s="37"/>
      <c r="H908" s="35"/>
      <c r="I908" s="35"/>
      <c r="J908" s="38"/>
      <c r="K908" s="39"/>
      <c r="L908" s="5"/>
      <c r="M908" s="5"/>
      <c r="N908" s="5"/>
      <c r="O908" s="5"/>
      <c r="P908" s="5"/>
      <c r="Q908" s="5"/>
      <c r="R908" s="5"/>
      <c r="S908" s="5"/>
      <c r="T908" s="5"/>
      <c r="U908" s="5"/>
      <c r="V908" s="5"/>
      <c r="W908" s="5"/>
      <c r="X908" s="5"/>
    </row>
    <row r="909" spans="1:24" ht="15.75" customHeight="1" x14ac:dyDescent="0.25">
      <c r="A909" s="34"/>
      <c r="B909" s="5"/>
      <c r="C909" s="5"/>
      <c r="D909" s="35"/>
      <c r="E909" s="36"/>
      <c r="F909" s="36"/>
      <c r="G909" s="37"/>
      <c r="H909" s="35"/>
      <c r="I909" s="35"/>
      <c r="J909" s="38"/>
      <c r="K909" s="39"/>
      <c r="L909" s="5"/>
      <c r="M909" s="5"/>
      <c r="N909" s="5"/>
      <c r="O909" s="5"/>
      <c r="P909" s="5"/>
      <c r="Q909" s="5"/>
      <c r="R909" s="5"/>
      <c r="S909" s="5"/>
      <c r="T909" s="5"/>
      <c r="U909" s="5"/>
      <c r="V909" s="5"/>
      <c r="W909" s="5"/>
      <c r="X909" s="5"/>
    </row>
    <row r="910" spans="1:24" ht="15.75" customHeight="1" x14ac:dyDescent="0.25">
      <c r="A910" s="34"/>
      <c r="B910" s="5"/>
      <c r="C910" s="5"/>
      <c r="D910" s="35"/>
      <c r="E910" s="36"/>
      <c r="F910" s="36"/>
      <c r="G910" s="37"/>
      <c r="H910" s="35"/>
      <c r="I910" s="35"/>
      <c r="J910" s="38"/>
      <c r="K910" s="39"/>
      <c r="L910" s="5"/>
      <c r="M910" s="5"/>
      <c r="N910" s="5"/>
      <c r="O910" s="5"/>
      <c r="P910" s="5"/>
      <c r="Q910" s="5"/>
      <c r="R910" s="5"/>
      <c r="S910" s="5"/>
      <c r="T910" s="5"/>
      <c r="U910" s="5"/>
      <c r="V910" s="5"/>
      <c r="W910" s="5"/>
      <c r="X910" s="5"/>
    </row>
    <row r="911" spans="1:24" ht="15.75" customHeight="1" x14ac:dyDescent="0.25">
      <c r="A911" s="34"/>
      <c r="B911" s="5"/>
      <c r="C911" s="5"/>
      <c r="D911" s="35"/>
      <c r="E911" s="36"/>
      <c r="F911" s="36"/>
      <c r="G911" s="37"/>
      <c r="H911" s="35"/>
      <c r="I911" s="35"/>
      <c r="J911" s="38"/>
      <c r="K911" s="39"/>
      <c r="L911" s="5"/>
      <c r="M911" s="5"/>
      <c r="N911" s="5"/>
      <c r="O911" s="5"/>
      <c r="P911" s="5"/>
      <c r="Q911" s="5"/>
      <c r="R911" s="5"/>
      <c r="S911" s="5"/>
      <c r="T911" s="5"/>
      <c r="U911" s="5"/>
      <c r="V911" s="5"/>
      <c r="W911" s="5"/>
      <c r="X911" s="5"/>
    </row>
    <row r="912" spans="1:24" ht="15.75" customHeight="1" x14ac:dyDescent="0.25">
      <c r="A912" s="34"/>
      <c r="B912" s="5"/>
      <c r="C912" s="5"/>
      <c r="D912" s="35"/>
      <c r="E912" s="36"/>
      <c r="F912" s="36"/>
      <c r="G912" s="37"/>
      <c r="H912" s="35"/>
      <c r="I912" s="35"/>
      <c r="J912" s="38"/>
      <c r="K912" s="39"/>
      <c r="L912" s="5"/>
      <c r="M912" s="5"/>
      <c r="N912" s="5"/>
      <c r="O912" s="5"/>
      <c r="P912" s="5"/>
      <c r="Q912" s="5"/>
      <c r="R912" s="5"/>
      <c r="S912" s="5"/>
      <c r="T912" s="5"/>
      <c r="U912" s="5"/>
      <c r="V912" s="5"/>
      <c r="W912" s="5"/>
      <c r="X912" s="5"/>
    </row>
    <row r="913" spans="1:24" ht="15.75" customHeight="1" x14ac:dyDescent="0.25">
      <c r="A913" s="34"/>
      <c r="B913" s="5"/>
      <c r="C913" s="5"/>
      <c r="D913" s="35"/>
      <c r="E913" s="36"/>
      <c r="F913" s="36"/>
      <c r="G913" s="37"/>
      <c r="H913" s="35"/>
      <c r="I913" s="35"/>
      <c r="J913" s="38"/>
      <c r="K913" s="39"/>
      <c r="L913" s="5"/>
      <c r="M913" s="5"/>
      <c r="N913" s="5"/>
      <c r="O913" s="5"/>
      <c r="P913" s="5"/>
      <c r="Q913" s="5"/>
      <c r="R913" s="5"/>
      <c r="S913" s="5"/>
      <c r="T913" s="5"/>
      <c r="U913" s="5"/>
      <c r="V913" s="5"/>
      <c r="W913" s="5"/>
      <c r="X913" s="5"/>
    </row>
    <row r="914" spans="1:24" ht="15.75" customHeight="1" x14ac:dyDescent="0.25">
      <c r="A914" s="34"/>
      <c r="B914" s="5"/>
      <c r="C914" s="5"/>
      <c r="D914" s="35"/>
      <c r="E914" s="36"/>
      <c r="F914" s="36"/>
      <c r="G914" s="37"/>
      <c r="H914" s="35"/>
      <c r="I914" s="35"/>
      <c r="J914" s="38"/>
      <c r="K914" s="39"/>
      <c r="L914" s="5"/>
      <c r="M914" s="5"/>
      <c r="N914" s="5"/>
      <c r="O914" s="5"/>
      <c r="P914" s="5"/>
      <c r="Q914" s="5"/>
      <c r="R914" s="5"/>
      <c r="S914" s="5"/>
      <c r="T914" s="5"/>
      <c r="U914" s="5"/>
      <c r="V914" s="5"/>
      <c r="W914" s="5"/>
      <c r="X914" s="5"/>
    </row>
    <row r="915" spans="1:24" ht="15.75" customHeight="1" x14ac:dyDescent="0.25">
      <c r="A915" s="34"/>
      <c r="B915" s="5"/>
      <c r="C915" s="5"/>
      <c r="D915" s="35"/>
      <c r="E915" s="36"/>
      <c r="F915" s="36"/>
      <c r="G915" s="37"/>
      <c r="H915" s="35"/>
      <c r="I915" s="35"/>
      <c r="J915" s="38"/>
      <c r="K915" s="39"/>
      <c r="L915" s="5"/>
      <c r="M915" s="5"/>
      <c r="N915" s="5"/>
      <c r="O915" s="5"/>
      <c r="P915" s="5"/>
      <c r="Q915" s="5"/>
      <c r="R915" s="5"/>
      <c r="S915" s="5"/>
      <c r="T915" s="5"/>
      <c r="U915" s="5"/>
      <c r="V915" s="5"/>
      <c r="W915" s="5"/>
      <c r="X915" s="5"/>
    </row>
    <row r="916" spans="1:24" ht="15.75" customHeight="1" x14ac:dyDescent="0.25">
      <c r="A916" s="34"/>
      <c r="B916" s="5"/>
      <c r="C916" s="5"/>
      <c r="D916" s="35"/>
      <c r="E916" s="36"/>
      <c r="F916" s="36"/>
      <c r="G916" s="37"/>
      <c r="H916" s="35"/>
      <c r="I916" s="35"/>
      <c r="J916" s="38"/>
      <c r="K916" s="39"/>
      <c r="L916" s="5"/>
      <c r="M916" s="5"/>
      <c r="N916" s="5"/>
      <c r="O916" s="5"/>
      <c r="P916" s="5"/>
      <c r="Q916" s="5"/>
      <c r="R916" s="5"/>
      <c r="S916" s="5"/>
      <c r="T916" s="5"/>
      <c r="U916" s="5"/>
      <c r="V916" s="5"/>
      <c r="W916" s="5"/>
      <c r="X916" s="5"/>
    </row>
    <row r="917" spans="1:24" ht="15.75" customHeight="1" x14ac:dyDescent="0.25">
      <c r="A917" s="34"/>
      <c r="B917" s="5"/>
      <c r="C917" s="5"/>
      <c r="D917" s="35"/>
      <c r="E917" s="36"/>
      <c r="F917" s="36"/>
      <c r="G917" s="37"/>
      <c r="H917" s="35"/>
      <c r="I917" s="35"/>
      <c r="J917" s="38"/>
      <c r="K917" s="39"/>
      <c r="L917" s="5"/>
      <c r="M917" s="5"/>
      <c r="N917" s="5"/>
      <c r="O917" s="5"/>
      <c r="P917" s="5"/>
      <c r="Q917" s="5"/>
      <c r="R917" s="5"/>
      <c r="S917" s="5"/>
      <c r="T917" s="5"/>
      <c r="U917" s="5"/>
      <c r="V917" s="5"/>
      <c r="W917" s="5"/>
      <c r="X917" s="5"/>
    </row>
    <row r="918" spans="1:24" ht="15.75" customHeight="1" x14ac:dyDescent="0.25">
      <c r="A918" s="34"/>
      <c r="B918" s="5"/>
      <c r="C918" s="5"/>
      <c r="D918" s="35"/>
      <c r="E918" s="36"/>
      <c r="F918" s="36"/>
      <c r="G918" s="37"/>
      <c r="H918" s="35"/>
      <c r="I918" s="35"/>
      <c r="J918" s="38"/>
      <c r="K918" s="39"/>
      <c r="L918" s="5"/>
      <c r="M918" s="5"/>
      <c r="N918" s="5"/>
      <c r="O918" s="5"/>
      <c r="P918" s="5"/>
      <c r="Q918" s="5"/>
      <c r="R918" s="5"/>
      <c r="S918" s="5"/>
      <c r="T918" s="5"/>
      <c r="U918" s="5"/>
      <c r="V918" s="5"/>
      <c r="W918" s="5"/>
      <c r="X918" s="5"/>
    </row>
    <row r="919" spans="1:24" ht="15.75" customHeight="1" x14ac:dyDescent="0.25">
      <c r="A919" s="34"/>
      <c r="B919" s="5"/>
      <c r="C919" s="5"/>
      <c r="D919" s="35"/>
      <c r="E919" s="36"/>
      <c r="F919" s="36"/>
      <c r="G919" s="37"/>
      <c r="H919" s="35"/>
      <c r="I919" s="35"/>
      <c r="J919" s="38"/>
      <c r="K919" s="39"/>
      <c r="L919" s="5"/>
      <c r="M919" s="5"/>
      <c r="N919" s="5"/>
      <c r="O919" s="5"/>
      <c r="P919" s="5"/>
      <c r="Q919" s="5"/>
      <c r="R919" s="5"/>
      <c r="S919" s="5"/>
      <c r="T919" s="5"/>
      <c r="U919" s="5"/>
      <c r="V919" s="5"/>
      <c r="W919" s="5"/>
      <c r="X919" s="5"/>
    </row>
    <row r="920" spans="1:24" ht="15.75" customHeight="1" x14ac:dyDescent="0.25">
      <c r="A920" s="34"/>
      <c r="B920" s="5"/>
      <c r="C920" s="5"/>
      <c r="D920" s="35"/>
      <c r="E920" s="36"/>
      <c r="F920" s="36"/>
      <c r="G920" s="37"/>
      <c r="H920" s="35"/>
      <c r="I920" s="35"/>
      <c r="J920" s="38"/>
      <c r="K920" s="39"/>
      <c r="L920" s="5"/>
      <c r="M920" s="5"/>
      <c r="N920" s="5"/>
      <c r="O920" s="5"/>
      <c r="P920" s="5"/>
      <c r="Q920" s="5"/>
      <c r="R920" s="5"/>
      <c r="S920" s="5"/>
      <c r="T920" s="5"/>
      <c r="U920" s="5"/>
      <c r="V920" s="5"/>
      <c r="W920" s="5"/>
      <c r="X920" s="5"/>
    </row>
    <row r="921" spans="1:24" ht="15.75" customHeight="1" x14ac:dyDescent="0.25">
      <c r="A921" s="34"/>
      <c r="B921" s="5"/>
      <c r="C921" s="5"/>
      <c r="D921" s="35"/>
      <c r="E921" s="36"/>
      <c r="F921" s="36"/>
      <c r="G921" s="37"/>
      <c r="H921" s="35"/>
      <c r="I921" s="35"/>
      <c r="J921" s="38"/>
      <c r="K921" s="39"/>
      <c r="L921" s="5"/>
      <c r="M921" s="5"/>
      <c r="N921" s="5"/>
      <c r="O921" s="5"/>
      <c r="P921" s="5"/>
      <c r="Q921" s="5"/>
      <c r="R921" s="5"/>
      <c r="S921" s="5"/>
      <c r="T921" s="5"/>
      <c r="U921" s="5"/>
      <c r="V921" s="5"/>
      <c r="W921" s="5"/>
      <c r="X921" s="5"/>
    </row>
    <row r="922" spans="1:24" ht="15.75" customHeight="1" x14ac:dyDescent="0.25">
      <c r="A922" s="34"/>
      <c r="B922" s="5"/>
      <c r="C922" s="5"/>
      <c r="D922" s="35"/>
      <c r="E922" s="36"/>
      <c r="F922" s="36"/>
      <c r="G922" s="37"/>
      <c r="H922" s="35"/>
      <c r="I922" s="35"/>
      <c r="J922" s="38"/>
      <c r="K922" s="39"/>
      <c r="L922" s="5"/>
      <c r="M922" s="5"/>
      <c r="N922" s="5"/>
      <c r="O922" s="5"/>
      <c r="P922" s="5"/>
      <c r="Q922" s="5"/>
      <c r="R922" s="5"/>
      <c r="S922" s="5"/>
      <c r="T922" s="5"/>
      <c r="U922" s="5"/>
      <c r="V922" s="5"/>
      <c r="W922" s="5"/>
      <c r="X922" s="5"/>
    </row>
    <row r="923" spans="1:24" ht="15.75" customHeight="1" x14ac:dyDescent="0.25">
      <c r="A923" s="34"/>
      <c r="B923" s="5"/>
      <c r="C923" s="5"/>
      <c r="D923" s="35"/>
      <c r="E923" s="36"/>
      <c r="F923" s="36"/>
      <c r="G923" s="37"/>
      <c r="H923" s="35"/>
      <c r="I923" s="35"/>
      <c r="J923" s="38"/>
      <c r="K923" s="39"/>
      <c r="L923" s="5"/>
      <c r="M923" s="5"/>
      <c r="N923" s="5"/>
      <c r="O923" s="5"/>
      <c r="P923" s="5"/>
      <c r="Q923" s="5"/>
      <c r="R923" s="5"/>
      <c r="S923" s="5"/>
      <c r="T923" s="5"/>
      <c r="U923" s="5"/>
      <c r="V923" s="5"/>
      <c r="W923" s="5"/>
      <c r="X923" s="5"/>
    </row>
    <row r="924" spans="1:24" ht="15.75" customHeight="1" x14ac:dyDescent="0.25">
      <c r="A924" s="34"/>
      <c r="B924" s="5"/>
      <c r="C924" s="5"/>
      <c r="D924" s="35"/>
      <c r="E924" s="36"/>
      <c r="F924" s="36"/>
      <c r="G924" s="37"/>
      <c r="H924" s="35"/>
      <c r="I924" s="35"/>
      <c r="J924" s="38"/>
      <c r="K924" s="39"/>
      <c r="L924" s="5"/>
      <c r="M924" s="5"/>
      <c r="N924" s="5"/>
      <c r="O924" s="5"/>
      <c r="P924" s="5"/>
      <c r="Q924" s="5"/>
      <c r="R924" s="5"/>
      <c r="S924" s="5"/>
      <c r="T924" s="5"/>
      <c r="U924" s="5"/>
      <c r="V924" s="5"/>
      <c r="W924" s="5"/>
      <c r="X924" s="5"/>
    </row>
    <row r="925" spans="1:24" ht="15.75" customHeight="1" x14ac:dyDescent="0.25">
      <c r="A925" s="34"/>
      <c r="B925" s="5"/>
      <c r="C925" s="5"/>
      <c r="D925" s="35"/>
      <c r="E925" s="36"/>
      <c r="F925" s="36"/>
      <c r="G925" s="37"/>
      <c r="H925" s="35"/>
      <c r="I925" s="35"/>
      <c r="J925" s="38"/>
      <c r="K925" s="39"/>
      <c r="L925" s="5"/>
      <c r="M925" s="5"/>
      <c r="N925" s="5"/>
      <c r="O925" s="5"/>
      <c r="P925" s="5"/>
      <c r="Q925" s="5"/>
      <c r="R925" s="5"/>
      <c r="S925" s="5"/>
      <c r="T925" s="5"/>
      <c r="U925" s="5"/>
      <c r="V925" s="5"/>
      <c r="W925" s="5"/>
      <c r="X925" s="5"/>
    </row>
    <row r="926" spans="1:24" ht="15.75" customHeight="1" x14ac:dyDescent="0.25">
      <c r="A926" s="34"/>
      <c r="B926" s="5"/>
      <c r="C926" s="5"/>
      <c r="D926" s="35"/>
      <c r="E926" s="36"/>
      <c r="F926" s="36"/>
      <c r="G926" s="37"/>
      <c r="H926" s="35"/>
      <c r="I926" s="35"/>
      <c r="J926" s="38"/>
      <c r="K926" s="39"/>
      <c r="L926" s="5"/>
      <c r="M926" s="5"/>
      <c r="N926" s="5"/>
      <c r="O926" s="5"/>
      <c r="P926" s="5"/>
      <c r="Q926" s="5"/>
      <c r="R926" s="5"/>
      <c r="S926" s="5"/>
      <c r="T926" s="5"/>
      <c r="U926" s="5"/>
      <c r="V926" s="5"/>
      <c r="W926" s="5"/>
      <c r="X926" s="5"/>
    </row>
    <row r="927" spans="1:24" ht="15.75" customHeight="1" x14ac:dyDescent="0.25">
      <c r="A927" s="34"/>
      <c r="B927" s="5"/>
      <c r="C927" s="5"/>
      <c r="D927" s="35"/>
      <c r="E927" s="36"/>
      <c r="F927" s="36"/>
      <c r="G927" s="37"/>
      <c r="H927" s="35"/>
      <c r="I927" s="35"/>
      <c r="J927" s="38"/>
      <c r="K927" s="39"/>
      <c r="L927" s="5"/>
      <c r="M927" s="5"/>
      <c r="N927" s="5"/>
      <c r="O927" s="5"/>
      <c r="P927" s="5"/>
      <c r="Q927" s="5"/>
      <c r="R927" s="5"/>
      <c r="S927" s="5"/>
      <c r="T927" s="5"/>
      <c r="U927" s="5"/>
      <c r="V927" s="5"/>
      <c r="W927" s="5"/>
      <c r="X927" s="5"/>
    </row>
    <row r="928" spans="1:24" ht="15.75" customHeight="1" x14ac:dyDescent="0.25">
      <c r="A928" s="34"/>
      <c r="B928" s="5"/>
      <c r="C928" s="5"/>
      <c r="D928" s="35"/>
      <c r="E928" s="36"/>
      <c r="F928" s="36"/>
      <c r="G928" s="37"/>
      <c r="H928" s="35"/>
      <c r="I928" s="35"/>
      <c r="J928" s="38"/>
      <c r="K928" s="39"/>
      <c r="L928" s="5"/>
      <c r="M928" s="5"/>
      <c r="N928" s="5"/>
      <c r="O928" s="5"/>
      <c r="P928" s="5"/>
      <c r="Q928" s="5"/>
      <c r="R928" s="5"/>
      <c r="S928" s="5"/>
      <c r="T928" s="5"/>
      <c r="U928" s="5"/>
      <c r="V928" s="5"/>
      <c r="W928" s="5"/>
      <c r="X928" s="5"/>
    </row>
    <row r="929" spans="1:24" ht="15.75" customHeight="1" x14ac:dyDescent="0.25">
      <c r="A929" s="34"/>
      <c r="B929" s="5"/>
      <c r="C929" s="5"/>
      <c r="D929" s="35"/>
      <c r="E929" s="36"/>
      <c r="F929" s="36"/>
      <c r="G929" s="37"/>
      <c r="H929" s="35"/>
      <c r="I929" s="35"/>
      <c r="J929" s="38"/>
      <c r="K929" s="39"/>
      <c r="L929" s="5"/>
      <c r="M929" s="5"/>
      <c r="N929" s="5"/>
      <c r="O929" s="5"/>
      <c r="P929" s="5"/>
      <c r="Q929" s="5"/>
      <c r="R929" s="5"/>
      <c r="S929" s="5"/>
      <c r="T929" s="5"/>
      <c r="U929" s="5"/>
      <c r="V929" s="5"/>
      <c r="W929" s="5"/>
      <c r="X929" s="5"/>
    </row>
    <row r="930" spans="1:24" ht="15.75" customHeight="1" x14ac:dyDescent="0.25">
      <c r="A930" s="34"/>
      <c r="B930" s="5"/>
      <c r="C930" s="5"/>
      <c r="D930" s="35"/>
      <c r="E930" s="36"/>
      <c r="F930" s="36"/>
      <c r="G930" s="37"/>
      <c r="H930" s="35"/>
      <c r="I930" s="35"/>
      <c r="J930" s="38"/>
      <c r="K930" s="39"/>
      <c r="L930" s="5"/>
      <c r="M930" s="5"/>
      <c r="N930" s="5"/>
      <c r="O930" s="5"/>
      <c r="P930" s="5"/>
      <c r="Q930" s="5"/>
      <c r="R930" s="5"/>
      <c r="S930" s="5"/>
      <c r="T930" s="5"/>
      <c r="U930" s="5"/>
      <c r="V930" s="5"/>
      <c r="W930" s="5"/>
      <c r="X930" s="5"/>
    </row>
    <row r="931" spans="1:24" ht="15.75" customHeight="1" x14ac:dyDescent="0.25">
      <c r="A931" s="34"/>
      <c r="B931" s="5"/>
      <c r="C931" s="5"/>
      <c r="D931" s="35"/>
      <c r="E931" s="36"/>
      <c r="F931" s="36"/>
      <c r="G931" s="37"/>
      <c r="H931" s="35"/>
      <c r="I931" s="35"/>
      <c r="J931" s="38"/>
      <c r="K931" s="39"/>
      <c r="L931" s="5"/>
      <c r="M931" s="5"/>
      <c r="N931" s="5"/>
      <c r="O931" s="5"/>
      <c r="P931" s="5"/>
      <c r="Q931" s="5"/>
      <c r="R931" s="5"/>
      <c r="S931" s="5"/>
      <c r="T931" s="5"/>
      <c r="U931" s="5"/>
      <c r="V931" s="5"/>
      <c r="W931" s="5"/>
      <c r="X931" s="5"/>
    </row>
    <row r="932" spans="1:24" ht="15.75" customHeight="1" x14ac:dyDescent="0.25">
      <c r="A932" s="34"/>
      <c r="B932" s="5"/>
      <c r="C932" s="5"/>
      <c r="D932" s="35"/>
      <c r="E932" s="36"/>
      <c r="F932" s="36"/>
      <c r="G932" s="37"/>
      <c r="H932" s="35"/>
      <c r="I932" s="35"/>
      <c r="J932" s="38"/>
      <c r="K932" s="39"/>
      <c r="L932" s="5"/>
      <c r="M932" s="5"/>
      <c r="N932" s="5"/>
      <c r="O932" s="5"/>
      <c r="P932" s="5"/>
      <c r="Q932" s="5"/>
      <c r="R932" s="5"/>
      <c r="S932" s="5"/>
      <c r="T932" s="5"/>
      <c r="U932" s="5"/>
      <c r="V932" s="5"/>
      <c r="W932" s="5"/>
      <c r="X932" s="5"/>
    </row>
    <row r="933" spans="1:24" ht="15.75" customHeight="1" x14ac:dyDescent="0.25">
      <c r="A933" s="34"/>
      <c r="B933" s="5"/>
      <c r="C933" s="5"/>
      <c r="D933" s="35"/>
      <c r="E933" s="36"/>
      <c r="F933" s="36"/>
      <c r="G933" s="37"/>
      <c r="H933" s="35"/>
      <c r="I933" s="35"/>
      <c r="J933" s="38"/>
      <c r="K933" s="39"/>
      <c r="L933" s="5"/>
      <c r="M933" s="5"/>
      <c r="N933" s="5"/>
      <c r="O933" s="5"/>
      <c r="P933" s="5"/>
      <c r="Q933" s="5"/>
      <c r="R933" s="5"/>
      <c r="S933" s="5"/>
      <c r="T933" s="5"/>
      <c r="U933" s="5"/>
      <c r="V933" s="5"/>
      <c r="W933" s="5"/>
      <c r="X933" s="5"/>
    </row>
    <row r="934" spans="1:24" ht="15.75" customHeight="1" x14ac:dyDescent="0.25">
      <c r="A934" s="34"/>
      <c r="B934" s="5"/>
      <c r="C934" s="5"/>
      <c r="D934" s="35"/>
      <c r="E934" s="36"/>
      <c r="F934" s="36"/>
      <c r="G934" s="37"/>
      <c r="H934" s="35"/>
      <c r="I934" s="35"/>
      <c r="J934" s="38"/>
      <c r="K934" s="39"/>
      <c r="L934" s="5"/>
      <c r="M934" s="5"/>
      <c r="N934" s="5"/>
      <c r="O934" s="5"/>
      <c r="P934" s="5"/>
      <c r="Q934" s="5"/>
      <c r="R934" s="5"/>
      <c r="S934" s="5"/>
      <c r="T934" s="5"/>
      <c r="U934" s="5"/>
      <c r="V934" s="5"/>
      <c r="W934" s="5"/>
      <c r="X934" s="5"/>
    </row>
    <row r="935" spans="1:24" ht="15.75" customHeight="1" x14ac:dyDescent="0.25">
      <c r="A935" s="34"/>
      <c r="B935" s="5"/>
      <c r="C935" s="5"/>
      <c r="D935" s="35"/>
      <c r="E935" s="36"/>
      <c r="F935" s="36"/>
      <c r="G935" s="37"/>
      <c r="H935" s="35"/>
      <c r="I935" s="35"/>
      <c r="J935" s="38"/>
      <c r="K935" s="39"/>
      <c r="L935" s="5"/>
      <c r="M935" s="5"/>
      <c r="N935" s="5"/>
      <c r="O935" s="5"/>
      <c r="P935" s="5"/>
      <c r="Q935" s="5"/>
      <c r="R935" s="5"/>
      <c r="S935" s="5"/>
      <c r="T935" s="5"/>
      <c r="U935" s="5"/>
      <c r="V935" s="5"/>
      <c r="W935" s="5"/>
      <c r="X935" s="5"/>
    </row>
    <row r="936" spans="1:24" ht="15.75" customHeight="1" x14ac:dyDescent="0.25">
      <c r="A936" s="34"/>
      <c r="B936" s="5"/>
      <c r="C936" s="5"/>
      <c r="D936" s="35"/>
      <c r="E936" s="36"/>
      <c r="F936" s="36"/>
      <c r="G936" s="37"/>
      <c r="H936" s="35"/>
      <c r="I936" s="35"/>
      <c r="J936" s="38"/>
      <c r="K936" s="39"/>
      <c r="L936" s="5"/>
      <c r="M936" s="5"/>
      <c r="N936" s="5"/>
      <c r="O936" s="5"/>
      <c r="P936" s="5"/>
      <c r="Q936" s="5"/>
      <c r="R936" s="5"/>
      <c r="S936" s="5"/>
      <c r="T936" s="5"/>
      <c r="U936" s="5"/>
      <c r="V936" s="5"/>
      <c r="W936" s="5"/>
      <c r="X936" s="5"/>
    </row>
    <row r="937" spans="1:24" ht="15.75" customHeight="1" x14ac:dyDescent="0.25">
      <c r="A937" s="34"/>
      <c r="B937" s="5"/>
      <c r="C937" s="5"/>
      <c r="D937" s="35"/>
      <c r="E937" s="36"/>
      <c r="F937" s="36"/>
      <c r="G937" s="37"/>
      <c r="H937" s="35"/>
      <c r="I937" s="35"/>
      <c r="J937" s="38"/>
      <c r="K937" s="39"/>
      <c r="L937" s="5"/>
      <c r="M937" s="5"/>
      <c r="N937" s="5"/>
      <c r="O937" s="5"/>
      <c r="P937" s="5"/>
      <c r="Q937" s="5"/>
      <c r="R937" s="5"/>
      <c r="S937" s="5"/>
      <c r="T937" s="5"/>
      <c r="U937" s="5"/>
      <c r="V937" s="5"/>
      <c r="W937" s="5"/>
      <c r="X937" s="5"/>
    </row>
    <row r="938" spans="1:24" ht="15.75" customHeight="1" x14ac:dyDescent="0.25">
      <c r="A938" s="34"/>
      <c r="B938" s="5"/>
      <c r="C938" s="5"/>
      <c r="D938" s="35"/>
      <c r="E938" s="36"/>
      <c r="F938" s="36"/>
      <c r="G938" s="37"/>
      <c r="H938" s="35"/>
      <c r="I938" s="35"/>
      <c r="J938" s="38"/>
      <c r="K938" s="39"/>
      <c r="L938" s="5"/>
      <c r="M938" s="5"/>
      <c r="N938" s="5"/>
      <c r="O938" s="5"/>
      <c r="P938" s="5"/>
      <c r="Q938" s="5"/>
      <c r="R938" s="5"/>
      <c r="S938" s="5"/>
      <c r="T938" s="5"/>
      <c r="U938" s="5"/>
      <c r="V938" s="5"/>
      <c r="W938" s="5"/>
      <c r="X938" s="5"/>
    </row>
    <row r="939" spans="1:24" ht="15.75" customHeight="1" x14ac:dyDescent="0.25">
      <c r="A939" s="34"/>
      <c r="B939" s="5"/>
      <c r="C939" s="5"/>
      <c r="D939" s="35"/>
      <c r="E939" s="36"/>
      <c r="F939" s="36"/>
      <c r="G939" s="37"/>
      <c r="H939" s="35"/>
      <c r="I939" s="35"/>
      <c r="J939" s="38"/>
      <c r="K939" s="39"/>
      <c r="L939" s="5"/>
      <c r="M939" s="5"/>
      <c r="N939" s="5"/>
      <c r="O939" s="5"/>
      <c r="P939" s="5"/>
      <c r="Q939" s="5"/>
      <c r="R939" s="5"/>
      <c r="S939" s="5"/>
      <c r="T939" s="5"/>
      <c r="U939" s="5"/>
      <c r="V939" s="5"/>
      <c r="W939" s="5"/>
      <c r="X939" s="5"/>
    </row>
    <row r="940" spans="1:24" ht="15.75" customHeight="1" x14ac:dyDescent="0.25">
      <c r="A940" s="34"/>
      <c r="B940" s="5"/>
      <c r="C940" s="5"/>
      <c r="D940" s="35"/>
      <c r="E940" s="36"/>
      <c r="F940" s="36"/>
      <c r="G940" s="37"/>
      <c r="H940" s="35"/>
      <c r="I940" s="35"/>
      <c r="J940" s="38"/>
      <c r="K940" s="39"/>
      <c r="L940" s="5"/>
      <c r="M940" s="5"/>
      <c r="N940" s="5"/>
      <c r="O940" s="5"/>
      <c r="P940" s="5"/>
      <c r="Q940" s="5"/>
      <c r="R940" s="5"/>
      <c r="S940" s="5"/>
      <c r="T940" s="5"/>
      <c r="U940" s="5"/>
      <c r="V940" s="5"/>
      <c r="W940" s="5"/>
      <c r="X940" s="5"/>
    </row>
    <row r="941" spans="1:24" ht="15.75" customHeight="1" x14ac:dyDescent="0.25">
      <c r="A941" s="34"/>
      <c r="B941" s="5"/>
      <c r="C941" s="5"/>
      <c r="D941" s="35"/>
      <c r="E941" s="36"/>
      <c r="F941" s="36"/>
      <c r="G941" s="37"/>
      <c r="H941" s="35"/>
      <c r="I941" s="35"/>
      <c r="J941" s="38"/>
      <c r="K941" s="39"/>
      <c r="L941" s="5"/>
      <c r="M941" s="5"/>
      <c r="N941" s="5"/>
      <c r="O941" s="5"/>
      <c r="P941" s="5"/>
      <c r="Q941" s="5"/>
      <c r="R941" s="5"/>
      <c r="S941" s="5"/>
      <c r="T941" s="5"/>
      <c r="U941" s="5"/>
      <c r="V941" s="5"/>
      <c r="W941" s="5"/>
      <c r="X941" s="5"/>
    </row>
    <row r="942" spans="1:24" ht="15.75" customHeight="1" x14ac:dyDescent="0.25">
      <c r="A942" s="34"/>
      <c r="B942" s="5"/>
      <c r="C942" s="5"/>
      <c r="D942" s="35"/>
      <c r="E942" s="36"/>
      <c r="F942" s="36"/>
      <c r="G942" s="37"/>
      <c r="H942" s="35"/>
      <c r="I942" s="35"/>
      <c r="J942" s="38"/>
      <c r="K942" s="39"/>
      <c r="L942" s="5"/>
      <c r="M942" s="5"/>
      <c r="N942" s="5"/>
      <c r="O942" s="5"/>
      <c r="P942" s="5"/>
      <c r="Q942" s="5"/>
      <c r="R942" s="5"/>
      <c r="S942" s="5"/>
      <c r="T942" s="5"/>
      <c r="U942" s="5"/>
      <c r="V942" s="5"/>
      <c r="W942" s="5"/>
      <c r="X942" s="5"/>
    </row>
    <row r="943" spans="1:24" ht="15.75" customHeight="1" x14ac:dyDescent="0.25">
      <c r="A943" s="34"/>
      <c r="B943" s="5"/>
      <c r="C943" s="5"/>
      <c r="D943" s="35"/>
      <c r="E943" s="36"/>
      <c r="F943" s="36"/>
      <c r="G943" s="37"/>
      <c r="H943" s="35"/>
      <c r="I943" s="35"/>
      <c r="J943" s="38"/>
      <c r="K943" s="39"/>
      <c r="L943" s="5"/>
      <c r="M943" s="5"/>
      <c r="N943" s="5"/>
      <c r="O943" s="5"/>
      <c r="P943" s="5"/>
      <c r="Q943" s="5"/>
      <c r="R943" s="5"/>
      <c r="S943" s="5"/>
      <c r="T943" s="5"/>
      <c r="U943" s="5"/>
      <c r="V943" s="5"/>
      <c r="W943" s="5"/>
      <c r="X943" s="5"/>
    </row>
    <row r="944" spans="1:24" ht="15.75" customHeight="1" x14ac:dyDescent="0.25">
      <c r="A944" s="34"/>
      <c r="B944" s="5"/>
      <c r="C944" s="5"/>
      <c r="D944" s="35"/>
      <c r="E944" s="36"/>
      <c r="F944" s="36"/>
      <c r="G944" s="37"/>
      <c r="H944" s="35"/>
      <c r="I944" s="35"/>
      <c r="J944" s="38"/>
      <c r="K944" s="39"/>
      <c r="L944" s="5"/>
      <c r="M944" s="5"/>
      <c r="N944" s="5"/>
      <c r="O944" s="5"/>
      <c r="P944" s="5"/>
      <c r="Q944" s="5"/>
      <c r="R944" s="5"/>
      <c r="S944" s="5"/>
      <c r="T944" s="5"/>
      <c r="U944" s="5"/>
      <c r="V944" s="5"/>
      <c r="W944" s="5"/>
      <c r="X944" s="5"/>
    </row>
    <row r="945" spans="1:24" ht="15.75" customHeight="1" x14ac:dyDescent="0.25">
      <c r="A945" s="34"/>
      <c r="B945" s="5"/>
      <c r="C945" s="5"/>
      <c r="D945" s="35"/>
      <c r="E945" s="36"/>
      <c r="F945" s="36"/>
      <c r="G945" s="37"/>
      <c r="H945" s="35"/>
      <c r="I945" s="35"/>
      <c r="J945" s="38"/>
      <c r="K945" s="39"/>
      <c r="L945" s="5"/>
      <c r="M945" s="5"/>
      <c r="N945" s="5"/>
      <c r="O945" s="5"/>
      <c r="P945" s="5"/>
      <c r="Q945" s="5"/>
      <c r="R945" s="5"/>
      <c r="S945" s="5"/>
      <c r="T945" s="5"/>
      <c r="U945" s="5"/>
      <c r="V945" s="5"/>
      <c r="W945" s="5"/>
      <c r="X945" s="5"/>
    </row>
    <row r="946" spans="1:24" ht="15.75" customHeight="1" x14ac:dyDescent="0.25">
      <c r="A946" s="34"/>
      <c r="B946" s="5"/>
      <c r="C946" s="5"/>
      <c r="D946" s="35"/>
      <c r="E946" s="36"/>
      <c r="F946" s="36"/>
      <c r="G946" s="37"/>
      <c r="H946" s="35"/>
      <c r="I946" s="35"/>
      <c r="J946" s="38"/>
      <c r="K946" s="39"/>
      <c r="L946" s="5"/>
      <c r="M946" s="5"/>
      <c r="N946" s="5"/>
      <c r="O946" s="5"/>
      <c r="P946" s="5"/>
      <c r="Q946" s="5"/>
      <c r="R946" s="5"/>
      <c r="S946" s="5"/>
      <c r="T946" s="5"/>
      <c r="U946" s="5"/>
      <c r="V946" s="5"/>
      <c r="W946" s="5"/>
      <c r="X946" s="5"/>
    </row>
    <row r="947" spans="1:24" ht="15.75" customHeight="1" x14ac:dyDescent="0.25">
      <c r="A947" s="34"/>
      <c r="B947" s="5"/>
      <c r="C947" s="5"/>
      <c r="D947" s="35"/>
      <c r="E947" s="36"/>
      <c r="F947" s="36"/>
      <c r="G947" s="37"/>
      <c r="H947" s="35"/>
      <c r="I947" s="35"/>
      <c r="J947" s="38"/>
      <c r="K947" s="39"/>
      <c r="L947" s="5"/>
      <c r="M947" s="5"/>
      <c r="N947" s="5"/>
      <c r="O947" s="5"/>
      <c r="P947" s="5"/>
      <c r="Q947" s="5"/>
      <c r="R947" s="5"/>
      <c r="S947" s="5"/>
      <c r="T947" s="5"/>
      <c r="U947" s="5"/>
      <c r="V947" s="5"/>
      <c r="W947" s="5"/>
      <c r="X947" s="5"/>
    </row>
    <row r="948" spans="1:24" ht="15.75" customHeight="1" x14ac:dyDescent="0.25">
      <c r="A948" s="34"/>
      <c r="B948" s="5"/>
      <c r="C948" s="5"/>
      <c r="D948" s="35"/>
      <c r="E948" s="36"/>
      <c r="F948" s="36"/>
      <c r="G948" s="37"/>
      <c r="H948" s="35"/>
      <c r="I948" s="35"/>
      <c r="J948" s="38"/>
      <c r="K948" s="39"/>
      <c r="L948" s="5"/>
      <c r="M948" s="5"/>
      <c r="N948" s="5"/>
      <c r="O948" s="5"/>
      <c r="P948" s="5"/>
      <c r="Q948" s="5"/>
      <c r="R948" s="5"/>
      <c r="S948" s="5"/>
      <c r="T948" s="5"/>
      <c r="U948" s="5"/>
      <c r="V948" s="5"/>
      <c r="W948" s="5"/>
      <c r="X948" s="5"/>
    </row>
    <row r="949" spans="1:24" ht="15.75" customHeight="1" x14ac:dyDescent="0.25">
      <c r="A949" s="34"/>
      <c r="B949" s="5"/>
      <c r="C949" s="5"/>
      <c r="D949" s="35"/>
      <c r="E949" s="36"/>
      <c r="F949" s="36"/>
      <c r="G949" s="37"/>
      <c r="H949" s="35"/>
      <c r="I949" s="35"/>
      <c r="J949" s="38"/>
      <c r="K949" s="39"/>
      <c r="L949" s="5"/>
      <c r="M949" s="5"/>
      <c r="N949" s="5"/>
      <c r="O949" s="5"/>
      <c r="P949" s="5"/>
      <c r="Q949" s="5"/>
      <c r="R949" s="5"/>
      <c r="S949" s="5"/>
      <c r="T949" s="5"/>
      <c r="U949" s="5"/>
      <c r="V949" s="5"/>
      <c r="W949" s="5"/>
      <c r="X949" s="5"/>
    </row>
    <row r="950" spans="1:24" ht="15.75" customHeight="1" x14ac:dyDescent="0.25">
      <c r="A950" s="34"/>
      <c r="B950" s="5"/>
      <c r="C950" s="5"/>
      <c r="D950" s="35"/>
      <c r="E950" s="36"/>
      <c r="F950" s="36"/>
      <c r="G950" s="37"/>
      <c r="H950" s="35"/>
      <c r="I950" s="35"/>
      <c r="J950" s="38"/>
      <c r="K950" s="39"/>
      <c r="L950" s="5"/>
      <c r="M950" s="5"/>
      <c r="N950" s="5"/>
      <c r="O950" s="5"/>
      <c r="P950" s="5"/>
      <c r="Q950" s="5"/>
      <c r="R950" s="5"/>
      <c r="S950" s="5"/>
      <c r="T950" s="5"/>
      <c r="U950" s="5"/>
      <c r="V950" s="5"/>
      <c r="W950" s="5"/>
      <c r="X950" s="5"/>
    </row>
    <row r="951" spans="1:24" ht="15.75" customHeight="1" x14ac:dyDescent="0.25">
      <c r="A951" s="34"/>
      <c r="B951" s="5"/>
      <c r="C951" s="5"/>
      <c r="D951" s="35"/>
      <c r="E951" s="36"/>
      <c r="F951" s="36"/>
      <c r="G951" s="37"/>
      <c r="H951" s="35"/>
      <c r="I951" s="35"/>
      <c r="J951" s="38"/>
      <c r="K951" s="39"/>
      <c r="L951" s="5"/>
      <c r="M951" s="5"/>
      <c r="N951" s="5"/>
      <c r="O951" s="5"/>
      <c r="P951" s="5"/>
      <c r="Q951" s="5"/>
      <c r="R951" s="5"/>
      <c r="S951" s="5"/>
      <c r="T951" s="5"/>
      <c r="U951" s="5"/>
      <c r="V951" s="5"/>
      <c r="W951" s="5"/>
      <c r="X951" s="5"/>
    </row>
    <row r="952" spans="1:24" ht="15.75" customHeight="1" x14ac:dyDescent="0.25">
      <c r="A952" s="34"/>
      <c r="B952" s="5"/>
      <c r="C952" s="5"/>
      <c r="D952" s="35"/>
      <c r="E952" s="36"/>
      <c r="F952" s="36"/>
      <c r="G952" s="37"/>
      <c r="H952" s="35"/>
      <c r="I952" s="35"/>
      <c r="J952" s="38"/>
      <c r="K952" s="39"/>
      <c r="L952" s="5"/>
      <c r="M952" s="5"/>
      <c r="N952" s="5"/>
      <c r="O952" s="5"/>
      <c r="P952" s="5"/>
      <c r="Q952" s="5"/>
      <c r="R952" s="5"/>
      <c r="S952" s="5"/>
      <c r="T952" s="5"/>
      <c r="U952" s="5"/>
      <c r="V952" s="5"/>
      <c r="W952" s="5"/>
      <c r="X952" s="5"/>
    </row>
    <row r="953" spans="1:24" ht="15.75" customHeight="1" x14ac:dyDescent="0.25">
      <c r="A953" s="34"/>
      <c r="B953" s="5"/>
      <c r="C953" s="5"/>
      <c r="D953" s="35"/>
      <c r="E953" s="36"/>
      <c r="F953" s="36"/>
      <c r="G953" s="37"/>
      <c r="H953" s="35"/>
      <c r="I953" s="35"/>
      <c r="J953" s="38"/>
      <c r="K953" s="39"/>
      <c r="L953" s="5"/>
      <c r="M953" s="5"/>
      <c r="N953" s="5"/>
      <c r="O953" s="5"/>
      <c r="P953" s="5"/>
      <c r="Q953" s="5"/>
      <c r="R953" s="5"/>
      <c r="S953" s="5"/>
      <c r="T953" s="5"/>
      <c r="U953" s="5"/>
      <c r="V953" s="5"/>
      <c r="W953" s="5"/>
      <c r="X953" s="5"/>
    </row>
    <row r="954" spans="1:24" ht="15.75" customHeight="1" x14ac:dyDescent="0.25">
      <c r="A954" s="34"/>
      <c r="B954" s="5"/>
      <c r="C954" s="5"/>
      <c r="D954" s="35"/>
      <c r="E954" s="36"/>
      <c r="F954" s="36"/>
      <c r="G954" s="37"/>
      <c r="H954" s="35"/>
      <c r="I954" s="35"/>
      <c r="J954" s="38"/>
      <c r="K954" s="39"/>
      <c r="L954" s="5"/>
      <c r="M954" s="5"/>
      <c r="N954" s="5"/>
      <c r="O954" s="5"/>
      <c r="P954" s="5"/>
      <c r="Q954" s="5"/>
      <c r="R954" s="5"/>
      <c r="S954" s="5"/>
      <c r="T954" s="5"/>
      <c r="U954" s="5"/>
      <c r="V954" s="5"/>
      <c r="W954" s="5"/>
      <c r="X954" s="5"/>
    </row>
    <row r="955" spans="1:24" ht="15.75" customHeight="1" x14ac:dyDescent="0.25">
      <c r="A955" s="34"/>
      <c r="B955" s="5"/>
      <c r="C955" s="5"/>
      <c r="D955" s="35"/>
      <c r="E955" s="36"/>
      <c r="F955" s="36"/>
      <c r="G955" s="37"/>
      <c r="H955" s="35"/>
      <c r="I955" s="35"/>
      <c r="J955" s="38"/>
      <c r="K955" s="39"/>
      <c r="L955" s="5"/>
      <c r="M955" s="5"/>
      <c r="N955" s="5"/>
      <c r="O955" s="5"/>
      <c r="P955" s="5"/>
      <c r="Q955" s="5"/>
      <c r="R955" s="5"/>
      <c r="S955" s="5"/>
      <c r="T955" s="5"/>
      <c r="U955" s="5"/>
      <c r="V955" s="5"/>
      <c r="W955" s="5"/>
      <c r="X955" s="5"/>
    </row>
    <row r="956" spans="1:24" ht="15.75" customHeight="1" x14ac:dyDescent="0.25">
      <c r="A956" s="34"/>
      <c r="B956" s="5"/>
      <c r="C956" s="5"/>
      <c r="D956" s="35"/>
      <c r="E956" s="36"/>
      <c r="F956" s="36"/>
      <c r="G956" s="37"/>
      <c r="H956" s="35"/>
      <c r="I956" s="35"/>
      <c r="J956" s="38"/>
      <c r="K956" s="39"/>
      <c r="L956" s="5"/>
      <c r="M956" s="5"/>
      <c r="N956" s="5"/>
      <c r="O956" s="5"/>
      <c r="P956" s="5"/>
      <c r="Q956" s="5"/>
      <c r="R956" s="5"/>
      <c r="S956" s="5"/>
      <c r="T956" s="5"/>
      <c r="U956" s="5"/>
      <c r="V956" s="5"/>
      <c r="W956" s="5"/>
      <c r="X956" s="5"/>
    </row>
    <row r="957" spans="1:24" ht="15.75" customHeight="1" x14ac:dyDescent="0.25">
      <c r="A957" s="34"/>
      <c r="B957" s="5"/>
      <c r="C957" s="5"/>
      <c r="D957" s="35"/>
      <c r="E957" s="36"/>
      <c r="F957" s="36"/>
      <c r="G957" s="37"/>
      <c r="H957" s="35"/>
      <c r="I957" s="35"/>
      <c r="J957" s="38"/>
      <c r="K957" s="39"/>
      <c r="L957" s="5"/>
      <c r="M957" s="5"/>
      <c r="N957" s="5"/>
      <c r="O957" s="5"/>
      <c r="P957" s="5"/>
      <c r="Q957" s="5"/>
      <c r="R957" s="5"/>
      <c r="S957" s="5"/>
      <c r="T957" s="5"/>
      <c r="U957" s="5"/>
      <c r="V957" s="5"/>
      <c r="W957" s="5"/>
      <c r="X957" s="5"/>
    </row>
    <row r="958" spans="1:24" ht="15.75" customHeight="1" x14ac:dyDescent="0.25">
      <c r="A958" s="34"/>
      <c r="B958" s="5"/>
      <c r="C958" s="5"/>
      <c r="D958" s="35"/>
      <c r="E958" s="36"/>
      <c r="F958" s="36"/>
      <c r="G958" s="37"/>
      <c r="H958" s="35"/>
      <c r="I958" s="35"/>
      <c r="J958" s="38"/>
      <c r="K958" s="39"/>
      <c r="L958" s="5"/>
      <c r="M958" s="5"/>
      <c r="N958" s="5"/>
      <c r="O958" s="5"/>
      <c r="P958" s="5"/>
      <c r="Q958" s="5"/>
      <c r="R958" s="5"/>
      <c r="S958" s="5"/>
      <c r="T958" s="5"/>
      <c r="U958" s="5"/>
      <c r="V958" s="5"/>
      <c r="W958" s="5"/>
      <c r="X958" s="5"/>
    </row>
    <row r="959" spans="1:24" ht="15.75" customHeight="1" x14ac:dyDescent="0.25">
      <c r="A959" s="34"/>
      <c r="B959" s="5"/>
      <c r="C959" s="5"/>
      <c r="D959" s="35"/>
      <c r="E959" s="36"/>
      <c r="F959" s="36"/>
      <c r="G959" s="37"/>
      <c r="H959" s="35"/>
      <c r="I959" s="35"/>
      <c r="J959" s="38"/>
      <c r="K959" s="39"/>
      <c r="L959" s="5"/>
      <c r="M959" s="5"/>
      <c r="N959" s="5"/>
      <c r="O959" s="5"/>
      <c r="P959" s="5"/>
      <c r="Q959" s="5"/>
      <c r="R959" s="5"/>
      <c r="S959" s="5"/>
      <c r="T959" s="5"/>
      <c r="U959" s="5"/>
      <c r="V959" s="5"/>
      <c r="W959" s="5"/>
      <c r="X959" s="5"/>
    </row>
    <row r="960" spans="1:24" ht="15.75" customHeight="1" x14ac:dyDescent="0.25">
      <c r="A960" s="34"/>
      <c r="B960" s="5"/>
      <c r="C960" s="5"/>
      <c r="D960" s="35"/>
      <c r="E960" s="36"/>
      <c r="F960" s="36"/>
      <c r="G960" s="37"/>
      <c r="H960" s="35"/>
      <c r="I960" s="35"/>
      <c r="J960" s="38"/>
      <c r="K960" s="39"/>
      <c r="L960" s="5"/>
      <c r="M960" s="5"/>
      <c r="N960" s="5"/>
      <c r="O960" s="5"/>
      <c r="P960" s="5"/>
      <c r="Q960" s="5"/>
      <c r="R960" s="5"/>
      <c r="S960" s="5"/>
      <c r="T960" s="5"/>
      <c r="U960" s="5"/>
      <c r="V960" s="5"/>
      <c r="W960" s="5"/>
      <c r="X960" s="5"/>
    </row>
    <row r="961" spans="1:24" ht="15.75" customHeight="1" x14ac:dyDescent="0.25">
      <c r="A961" s="34"/>
      <c r="B961" s="5"/>
      <c r="C961" s="5"/>
      <c r="D961" s="35"/>
      <c r="E961" s="36"/>
      <c r="F961" s="36"/>
      <c r="G961" s="37"/>
      <c r="H961" s="35"/>
      <c r="I961" s="35"/>
      <c r="J961" s="38"/>
      <c r="K961" s="39"/>
      <c r="L961" s="5"/>
      <c r="M961" s="5"/>
      <c r="N961" s="5"/>
      <c r="O961" s="5"/>
      <c r="P961" s="5"/>
      <c r="Q961" s="5"/>
      <c r="R961" s="5"/>
      <c r="S961" s="5"/>
      <c r="T961" s="5"/>
      <c r="U961" s="5"/>
      <c r="V961" s="5"/>
      <c r="W961" s="5"/>
      <c r="X961" s="5"/>
    </row>
    <row r="962" spans="1:24" ht="15.75" customHeight="1" x14ac:dyDescent="0.25">
      <c r="A962" s="34"/>
      <c r="B962" s="5"/>
      <c r="C962" s="5"/>
      <c r="D962" s="35"/>
      <c r="E962" s="36"/>
      <c r="F962" s="36"/>
      <c r="G962" s="37"/>
      <c r="H962" s="35"/>
      <c r="I962" s="35"/>
      <c r="J962" s="38"/>
      <c r="K962" s="39"/>
      <c r="L962" s="5"/>
      <c r="M962" s="5"/>
      <c r="N962" s="5"/>
      <c r="O962" s="5"/>
      <c r="P962" s="5"/>
      <c r="Q962" s="5"/>
      <c r="R962" s="5"/>
      <c r="S962" s="5"/>
      <c r="T962" s="5"/>
      <c r="U962" s="5"/>
      <c r="V962" s="5"/>
      <c r="W962" s="5"/>
      <c r="X962" s="5"/>
    </row>
    <row r="963" spans="1:24" ht="15.75" customHeight="1" x14ac:dyDescent="0.25">
      <c r="A963" s="34"/>
      <c r="B963" s="5"/>
      <c r="C963" s="5"/>
      <c r="D963" s="35"/>
      <c r="E963" s="36"/>
      <c r="F963" s="36"/>
      <c r="G963" s="37"/>
      <c r="H963" s="35"/>
      <c r="I963" s="35"/>
      <c r="J963" s="38"/>
      <c r="K963" s="39"/>
      <c r="L963" s="5"/>
      <c r="M963" s="5"/>
      <c r="N963" s="5"/>
      <c r="O963" s="5"/>
      <c r="P963" s="5"/>
      <c r="Q963" s="5"/>
      <c r="R963" s="5"/>
      <c r="S963" s="5"/>
      <c r="T963" s="5"/>
      <c r="U963" s="5"/>
      <c r="V963" s="5"/>
      <c r="W963" s="5"/>
      <c r="X963" s="5"/>
    </row>
    <row r="964" spans="1:24" ht="15.75" customHeight="1" x14ac:dyDescent="0.25">
      <c r="A964" s="34"/>
      <c r="B964" s="5"/>
      <c r="C964" s="5"/>
      <c r="D964" s="35"/>
      <c r="E964" s="36"/>
      <c r="F964" s="36"/>
      <c r="G964" s="37"/>
      <c r="H964" s="35"/>
      <c r="I964" s="35"/>
      <c r="J964" s="38"/>
      <c r="K964" s="39"/>
      <c r="L964" s="5"/>
      <c r="M964" s="5"/>
      <c r="N964" s="5"/>
      <c r="O964" s="5"/>
      <c r="P964" s="5"/>
      <c r="Q964" s="5"/>
      <c r="R964" s="5"/>
      <c r="S964" s="5"/>
      <c r="T964" s="5"/>
      <c r="U964" s="5"/>
      <c r="V964" s="5"/>
      <c r="W964" s="5"/>
      <c r="X964" s="5"/>
    </row>
    <row r="965" spans="1:24" ht="15.75" customHeight="1" x14ac:dyDescent="0.25">
      <c r="A965" s="34"/>
      <c r="B965" s="5"/>
      <c r="C965" s="5"/>
      <c r="D965" s="35"/>
      <c r="E965" s="36"/>
      <c r="F965" s="36"/>
      <c r="G965" s="37"/>
      <c r="H965" s="35"/>
      <c r="I965" s="35"/>
      <c r="J965" s="38"/>
      <c r="K965" s="39"/>
      <c r="L965" s="5"/>
      <c r="M965" s="5"/>
      <c r="N965" s="5"/>
      <c r="O965" s="5"/>
      <c r="P965" s="5"/>
      <c r="Q965" s="5"/>
      <c r="R965" s="5"/>
      <c r="S965" s="5"/>
      <c r="T965" s="5"/>
      <c r="U965" s="5"/>
      <c r="V965" s="5"/>
      <c r="W965" s="5"/>
      <c r="X965" s="5"/>
    </row>
    <row r="966" spans="1:24" ht="15.75" customHeight="1" x14ac:dyDescent="0.25">
      <c r="A966" s="34"/>
      <c r="B966" s="5"/>
      <c r="C966" s="5"/>
      <c r="D966" s="35"/>
      <c r="E966" s="36"/>
      <c r="F966" s="36"/>
      <c r="G966" s="37"/>
      <c r="H966" s="35"/>
      <c r="I966" s="35"/>
      <c r="J966" s="38"/>
      <c r="K966" s="39"/>
      <c r="L966" s="5"/>
      <c r="M966" s="5"/>
      <c r="N966" s="5"/>
      <c r="O966" s="5"/>
      <c r="P966" s="5"/>
      <c r="Q966" s="5"/>
      <c r="R966" s="5"/>
      <c r="S966" s="5"/>
      <c r="T966" s="5"/>
      <c r="U966" s="5"/>
      <c r="V966" s="5"/>
      <c r="W966" s="5"/>
      <c r="X966" s="5"/>
    </row>
    <row r="967" spans="1:24" ht="15.75" customHeight="1" x14ac:dyDescent="0.25">
      <c r="A967" s="34"/>
      <c r="B967" s="5"/>
      <c r="C967" s="5"/>
      <c r="D967" s="35"/>
      <c r="E967" s="36"/>
      <c r="F967" s="36"/>
      <c r="G967" s="37"/>
      <c r="H967" s="35"/>
      <c r="I967" s="35"/>
      <c r="J967" s="38"/>
      <c r="K967" s="39"/>
      <c r="L967" s="5"/>
      <c r="M967" s="5"/>
      <c r="N967" s="5"/>
      <c r="O967" s="5"/>
      <c r="P967" s="5"/>
      <c r="Q967" s="5"/>
      <c r="R967" s="5"/>
      <c r="S967" s="5"/>
      <c r="T967" s="5"/>
      <c r="U967" s="5"/>
      <c r="V967" s="5"/>
      <c r="W967" s="5"/>
      <c r="X967" s="5"/>
    </row>
    <row r="968" spans="1:24" ht="15.75" customHeight="1" x14ac:dyDescent="0.25">
      <c r="A968" s="34"/>
      <c r="B968" s="5"/>
      <c r="C968" s="5"/>
      <c r="D968" s="35"/>
      <c r="E968" s="36"/>
      <c r="F968" s="36"/>
      <c r="G968" s="37"/>
      <c r="H968" s="35"/>
      <c r="I968" s="35"/>
      <c r="J968" s="38"/>
      <c r="K968" s="39"/>
      <c r="L968" s="5"/>
      <c r="M968" s="5"/>
      <c r="N968" s="5"/>
      <c r="O968" s="5"/>
      <c r="P968" s="5"/>
      <c r="Q968" s="5"/>
      <c r="R968" s="5"/>
      <c r="S968" s="5"/>
      <c r="T968" s="5"/>
      <c r="U968" s="5"/>
      <c r="V968" s="5"/>
      <c r="W968" s="5"/>
      <c r="X968" s="5"/>
    </row>
    <row r="969" spans="1:24" ht="15.75" customHeight="1" x14ac:dyDescent="0.25">
      <c r="A969" s="34"/>
      <c r="B969" s="5"/>
      <c r="C969" s="5"/>
      <c r="D969" s="35"/>
      <c r="E969" s="36"/>
      <c r="F969" s="36"/>
      <c r="G969" s="37"/>
      <c r="H969" s="35"/>
      <c r="I969" s="35"/>
      <c r="J969" s="38"/>
      <c r="K969" s="39"/>
      <c r="L969" s="5"/>
      <c r="M969" s="5"/>
      <c r="N969" s="5"/>
      <c r="O969" s="5"/>
      <c r="P969" s="5"/>
      <c r="Q969" s="5"/>
      <c r="R969" s="5"/>
      <c r="S969" s="5"/>
      <c r="T969" s="5"/>
      <c r="U969" s="5"/>
      <c r="V969" s="5"/>
      <c r="W969" s="5"/>
      <c r="X969" s="5"/>
    </row>
    <row r="970" spans="1:24" ht="15.75" customHeight="1" x14ac:dyDescent="0.25">
      <c r="A970" s="34"/>
      <c r="B970" s="5"/>
      <c r="C970" s="5"/>
      <c r="D970" s="35"/>
      <c r="E970" s="36"/>
      <c r="F970" s="36"/>
      <c r="G970" s="37"/>
      <c r="H970" s="35"/>
      <c r="I970" s="35"/>
      <c r="J970" s="38"/>
      <c r="K970" s="39"/>
      <c r="L970" s="5"/>
      <c r="M970" s="5"/>
      <c r="N970" s="5"/>
      <c r="O970" s="5"/>
      <c r="P970" s="5"/>
      <c r="Q970" s="5"/>
      <c r="R970" s="5"/>
      <c r="S970" s="5"/>
      <c r="T970" s="5"/>
      <c r="U970" s="5"/>
      <c r="V970" s="5"/>
      <c r="W970" s="5"/>
      <c r="X970" s="5"/>
    </row>
    <row r="971" spans="1:24" ht="15.75" customHeight="1" x14ac:dyDescent="0.25">
      <c r="A971" s="34"/>
      <c r="B971" s="5"/>
      <c r="C971" s="5"/>
      <c r="D971" s="35"/>
      <c r="E971" s="36"/>
      <c r="F971" s="36"/>
      <c r="G971" s="37"/>
      <c r="H971" s="35"/>
      <c r="I971" s="35"/>
      <c r="J971" s="38"/>
      <c r="K971" s="39"/>
      <c r="L971" s="5"/>
      <c r="M971" s="5"/>
      <c r="N971" s="5"/>
      <c r="O971" s="5"/>
      <c r="P971" s="5"/>
      <c r="Q971" s="5"/>
      <c r="R971" s="5"/>
      <c r="S971" s="5"/>
      <c r="T971" s="5"/>
      <c r="U971" s="5"/>
      <c r="V971" s="5"/>
      <c r="W971" s="5"/>
      <c r="X971" s="5"/>
    </row>
    <row r="972" spans="1:24" ht="15.75" customHeight="1" x14ac:dyDescent="0.25">
      <c r="A972" s="34"/>
      <c r="B972" s="5"/>
      <c r="C972" s="5"/>
      <c r="D972" s="35"/>
      <c r="E972" s="36"/>
      <c r="F972" s="36"/>
      <c r="G972" s="37"/>
      <c r="H972" s="35"/>
      <c r="I972" s="35"/>
      <c r="J972" s="38"/>
      <c r="K972" s="39"/>
      <c r="L972" s="5"/>
      <c r="M972" s="5"/>
      <c r="N972" s="5"/>
      <c r="O972" s="5"/>
      <c r="P972" s="5"/>
      <c r="Q972" s="5"/>
      <c r="R972" s="5"/>
      <c r="S972" s="5"/>
      <c r="T972" s="5"/>
      <c r="U972" s="5"/>
      <c r="V972" s="5"/>
      <c r="W972" s="5"/>
      <c r="X972" s="5"/>
    </row>
    <row r="973" spans="1:24" ht="15.75" customHeight="1" x14ac:dyDescent="0.25">
      <c r="A973" s="34"/>
      <c r="B973" s="5"/>
      <c r="C973" s="5"/>
      <c r="D973" s="35"/>
      <c r="E973" s="36"/>
      <c r="F973" s="36"/>
      <c r="G973" s="37"/>
      <c r="H973" s="35"/>
      <c r="I973" s="35"/>
      <c r="J973" s="38"/>
      <c r="K973" s="39"/>
      <c r="L973" s="5"/>
      <c r="M973" s="5"/>
      <c r="N973" s="5"/>
      <c r="O973" s="5"/>
      <c r="P973" s="5"/>
      <c r="Q973" s="5"/>
      <c r="R973" s="5"/>
      <c r="S973" s="5"/>
      <c r="T973" s="5"/>
      <c r="U973" s="5"/>
      <c r="V973" s="5"/>
      <c r="W973" s="5"/>
      <c r="X973" s="5"/>
    </row>
    <row r="974" spans="1:24" ht="15.75" customHeight="1" x14ac:dyDescent="0.25">
      <c r="A974" s="34"/>
      <c r="B974" s="5"/>
      <c r="C974" s="5"/>
      <c r="D974" s="35"/>
      <c r="E974" s="36"/>
      <c r="F974" s="36"/>
      <c r="G974" s="37"/>
      <c r="H974" s="35"/>
      <c r="I974" s="35"/>
      <c r="J974" s="38"/>
      <c r="K974" s="39"/>
      <c r="L974" s="5"/>
      <c r="M974" s="5"/>
      <c r="N974" s="5"/>
      <c r="O974" s="5"/>
      <c r="P974" s="5"/>
      <c r="Q974" s="5"/>
      <c r="R974" s="5"/>
      <c r="S974" s="5"/>
      <c r="T974" s="5"/>
      <c r="U974" s="5"/>
      <c r="V974" s="5"/>
      <c r="W974" s="5"/>
      <c r="X974" s="5"/>
    </row>
    <row r="975" spans="1:24" ht="15.75" customHeight="1" x14ac:dyDescent="0.25">
      <c r="A975" s="34"/>
      <c r="B975" s="5"/>
      <c r="C975" s="5"/>
      <c r="D975" s="35"/>
      <c r="E975" s="36"/>
      <c r="F975" s="36"/>
      <c r="G975" s="37"/>
      <c r="H975" s="35"/>
      <c r="I975" s="35"/>
      <c r="J975" s="38"/>
      <c r="K975" s="39"/>
      <c r="L975" s="5"/>
      <c r="M975" s="5"/>
      <c r="N975" s="5"/>
      <c r="O975" s="5"/>
      <c r="P975" s="5"/>
      <c r="Q975" s="5"/>
      <c r="R975" s="5"/>
      <c r="S975" s="5"/>
      <c r="T975" s="5"/>
      <c r="U975" s="5"/>
      <c r="V975" s="5"/>
      <c r="W975" s="5"/>
      <c r="X975" s="5"/>
    </row>
    <row r="976" spans="1:24" ht="15.75" customHeight="1" x14ac:dyDescent="0.25">
      <c r="A976" s="34"/>
      <c r="B976" s="5"/>
      <c r="C976" s="5"/>
      <c r="D976" s="35"/>
      <c r="E976" s="36"/>
      <c r="F976" s="36"/>
      <c r="G976" s="37"/>
      <c r="H976" s="35"/>
      <c r="I976" s="35"/>
      <c r="J976" s="38"/>
      <c r="K976" s="39"/>
      <c r="L976" s="5"/>
      <c r="M976" s="5"/>
      <c r="N976" s="5"/>
      <c r="O976" s="5"/>
      <c r="P976" s="5"/>
      <c r="Q976" s="5"/>
      <c r="R976" s="5"/>
      <c r="S976" s="5"/>
      <c r="T976" s="5"/>
      <c r="U976" s="5"/>
      <c r="V976" s="5"/>
      <c r="W976" s="5"/>
      <c r="X976" s="5"/>
    </row>
    <row r="977" spans="1:24" ht="15.75" customHeight="1" x14ac:dyDescent="0.25">
      <c r="A977" s="34"/>
      <c r="B977" s="5"/>
      <c r="C977" s="5"/>
      <c r="D977" s="35"/>
      <c r="E977" s="36"/>
      <c r="F977" s="36"/>
      <c r="G977" s="37"/>
      <c r="H977" s="35"/>
      <c r="I977" s="35"/>
      <c r="J977" s="38"/>
      <c r="K977" s="39"/>
      <c r="L977" s="5"/>
      <c r="M977" s="5"/>
      <c r="N977" s="5"/>
      <c r="O977" s="5"/>
      <c r="P977" s="5"/>
      <c r="Q977" s="5"/>
      <c r="R977" s="5"/>
      <c r="S977" s="5"/>
      <c r="T977" s="5"/>
      <c r="U977" s="5"/>
      <c r="V977" s="5"/>
      <c r="W977" s="5"/>
      <c r="X977" s="5"/>
    </row>
    <row r="978" spans="1:24" ht="15.75" customHeight="1" x14ac:dyDescent="0.25">
      <c r="A978" s="34"/>
      <c r="B978" s="5"/>
      <c r="C978" s="5"/>
      <c r="D978" s="35"/>
      <c r="E978" s="36"/>
      <c r="F978" s="36"/>
      <c r="G978" s="37"/>
      <c r="H978" s="35"/>
      <c r="I978" s="35"/>
      <c r="J978" s="38"/>
      <c r="K978" s="39"/>
      <c r="L978" s="5"/>
      <c r="M978" s="5"/>
      <c r="N978" s="5"/>
      <c r="O978" s="5"/>
      <c r="P978" s="5"/>
      <c r="Q978" s="5"/>
      <c r="R978" s="5"/>
      <c r="S978" s="5"/>
      <c r="T978" s="5"/>
      <c r="U978" s="5"/>
      <c r="V978" s="5"/>
      <c r="W978" s="5"/>
      <c r="X978" s="5"/>
    </row>
    <row r="979" spans="1:24" ht="15.75" customHeight="1" x14ac:dyDescent="0.25">
      <c r="A979" s="34"/>
      <c r="B979" s="5"/>
      <c r="C979" s="5"/>
      <c r="D979" s="35"/>
      <c r="E979" s="36"/>
      <c r="F979" s="36"/>
      <c r="G979" s="37"/>
      <c r="H979" s="35"/>
      <c r="I979" s="35"/>
      <c r="J979" s="38"/>
      <c r="K979" s="39"/>
      <c r="L979" s="5"/>
      <c r="M979" s="5"/>
      <c r="N979" s="5"/>
      <c r="O979" s="5"/>
      <c r="P979" s="5"/>
      <c r="Q979" s="5"/>
      <c r="R979" s="5"/>
      <c r="S979" s="5"/>
      <c r="T979" s="5"/>
      <c r="U979" s="5"/>
      <c r="V979" s="5"/>
      <c r="W979" s="5"/>
      <c r="X979" s="5"/>
    </row>
    <row r="980" spans="1:24" ht="15.75" customHeight="1" x14ac:dyDescent="0.25">
      <c r="A980" s="34"/>
      <c r="B980" s="5"/>
      <c r="C980" s="5"/>
      <c r="D980" s="35"/>
      <c r="E980" s="36"/>
      <c r="F980" s="36"/>
      <c r="G980" s="37"/>
      <c r="H980" s="35"/>
      <c r="I980" s="35"/>
      <c r="J980" s="38"/>
      <c r="K980" s="39"/>
      <c r="L980" s="5"/>
      <c r="M980" s="5"/>
      <c r="N980" s="5"/>
      <c r="O980" s="5"/>
      <c r="P980" s="5"/>
      <c r="Q980" s="5"/>
      <c r="R980" s="5"/>
      <c r="S980" s="5"/>
      <c r="T980" s="5"/>
      <c r="U980" s="5"/>
      <c r="V980" s="5"/>
      <c r="W980" s="5"/>
      <c r="X980" s="5"/>
    </row>
    <row r="981" spans="1:24" ht="15.75" customHeight="1" x14ac:dyDescent="0.25">
      <c r="A981" s="34"/>
      <c r="B981" s="5"/>
      <c r="C981" s="5"/>
      <c r="D981" s="35"/>
      <c r="E981" s="36"/>
      <c r="F981" s="36"/>
      <c r="G981" s="37"/>
      <c r="H981" s="35"/>
      <c r="I981" s="35"/>
      <c r="J981" s="38"/>
      <c r="K981" s="39"/>
      <c r="L981" s="5"/>
      <c r="M981" s="5"/>
      <c r="N981" s="5"/>
      <c r="O981" s="5"/>
      <c r="P981" s="5"/>
      <c r="Q981" s="5"/>
      <c r="R981" s="5"/>
      <c r="S981" s="5"/>
      <c r="T981" s="5"/>
      <c r="U981" s="5"/>
      <c r="V981" s="5"/>
      <c r="W981" s="5"/>
      <c r="X981" s="5"/>
    </row>
    <row r="982" spans="1:24" ht="15.75" customHeight="1" x14ac:dyDescent="0.25">
      <c r="A982" s="34"/>
      <c r="B982" s="5"/>
      <c r="C982" s="5"/>
      <c r="D982" s="35"/>
      <c r="E982" s="36"/>
      <c r="F982" s="36"/>
      <c r="G982" s="37"/>
      <c r="H982" s="35"/>
      <c r="I982" s="35"/>
      <c r="J982" s="38"/>
      <c r="K982" s="39"/>
      <c r="L982" s="5"/>
      <c r="M982" s="5"/>
      <c r="N982" s="5"/>
      <c r="O982" s="5"/>
      <c r="P982" s="5"/>
      <c r="Q982" s="5"/>
      <c r="R982" s="5"/>
      <c r="S982" s="5"/>
      <c r="T982" s="5"/>
      <c r="U982" s="5"/>
      <c r="V982" s="5"/>
      <c r="W982" s="5"/>
      <c r="X982" s="5"/>
    </row>
    <row r="983" spans="1:24" ht="15.75" customHeight="1" x14ac:dyDescent="0.25">
      <c r="A983" s="34"/>
      <c r="B983" s="5"/>
      <c r="C983" s="5"/>
      <c r="D983" s="35"/>
      <c r="E983" s="36"/>
      <c r="F983" s="36"/>
      <c r="G983" s="37"/>
      <c r="H983" s="35"/>
      <c r="I983" s="35"/>
      <c r="J983" s="38"/>
      <c r="K983" s="39"/>
      <c r="L983" s="5"/>
      <c r="M983" s="5"/>
      <c r="N983" s="5"/>
      <c r="O983" s="5"/>
      <c r="P983" s="5"/>
      <c r="Q983" s="5"/>
      <c r="R983" s="5"/>
      <c r="S983" s="5"/>
      <c r="T983" s="5"/>
      <c r="U983" s="5"/>
      <c r="V983" s="5"/>
      <c r="W983" s="5"/>
      <c r="X983" s="5"/>
    </row>
    <row r="984" spans="1:24" ht="15.75" customHeight="1" x14ac:dyDescent="0.25">
      <c r="A984" s="34"/>
      <c r="B984" s="5"/>
      <c r="C984" s="5"/>
      <c r="D984" s="35"/>
      <c r="E984" s="36"/>
      <c r="F984" s="36"/>
      <c r="G984" s="37"/>
      <c r="H984" s="35"/>
      <c r="I984" s="35"/>
      <c r="J984" s="38"/>
      <c r="K984" s="39"/>
      <c r="L984" s="5"/>
      <c r="M984" s="5"/>
      <c r="N984" s="5"/>
      <c r="O984" s="5"/>
      <c r="P984" s="5"/>
      <c r="Q984" s="5"/>
      <c r="R984" s="5"/>
      <c r="S984" s="5"/>
      <c r="T984" s="5"/>
      <c r="U984" s="5"/>
      <c r="V984" s="5"/>
      <c r="W984" s="5"/>
      <c r="X984" s="5"/>
    </row>
    <row r="985" spans="1:24" ht="15.75" customHeight="1" x14ac:dyDescent="0.25">
      <c r="A985" s="34"/>
      <c r="B985" s="5"/>
      <c r="C985" s="5"/>
      <c r="D985" s="35"/>
      <c r="E985" s="36"/>
      <c r="F985" s="36"/>
      <c r="G985" s="37"/>
      <c r="H985" s="35"/>
      <c r="I985" s="35"/>
      <c r="J985" s="38"/>
      <c r="K985" s="39"/>
      <c r="L985" s="5"/>
      <c r="M985" s="5"/>
      <c r="N985" s="5"/>
      <c r="O985" s="5"/>
      <c r="P985" s="5"/>
      <c r="Q985" s="5"/>
      <c r="R985" s="5"/>
      <c r="S985" s="5"/>
      <c r="T985" s="5"/>
      <c r="U985" s="5"/>
      <c r="V985" s="5"/>
      <c r="W985" s="5"/>
      <c r="X985" s="5"/>
    </row>
    <row r="986" spans="1:24" ht="15.75" customHeight="1" x14ac:dyDescent="0.25">
      <c r="A986" s="34"/>
      <c r="B986" s="5"/>
      <c r="C986" s="5"/>
      <c r="D986" s="35"/>
      <c r="E986" s="36"/>
      <c r="F986" s="36"/>
      <c r="G986" s="37"/>
      <c r="H986" s="35"/>
      <c r="I986" s="35"/>
      <c r="J986" s="38"/>
      <c r="K986" s="39"/>
      <c r="L986" s="5"/>
      <c r="M986" s="5"/>
      <c r="N986" s="5"/>
      <c r="O986" s="5"/>
      <c r="P986" s="5"/>
      <c r="Q986" s="5"/>
      <c r="R986" s="5"/>
      <c r="S986" s="5"/>
      <c r="T986" s="5"/>
      <c r="U986" s="5"/>
      <c r="V986" s="5"/>
      <c r="W986" s="5"/>
      <c r="X986" s="5"/>
    </row>
    <row r="987" spans="1:24" ht="15.75" customHeight="1" x14ac:dyDescent="0.25">
      <c r="A987" s="34"/>
      <c r="B987" s="5"/>
      <c r="C987" s="5"/>
      <c r="D987" s="35"/>
      <c r="E987" s="36"/>
      <c r="F987" s="36"/>
      <c r="G987" s="37"/>
      <c r="H987" s="35"/>
      <c r="I987" s="35"/>
      <c r="J987" s="38"/>
      <c r="K987" s="39"/>
      <c r="L987" s="5"/>
      <c r="M987" s="5"/>
      <c r="N987" s="5"/>
      <c r="O987" s="5"/>
      <c r="P987" s="5"/>
      <c r="Q987" s="5"/>
      <c r="R987" s="5"/>
      <c r="S987" s="5"/>
      <c r="T987" s="5"/>
      <c r="U987" s="5"/>
      <c r="V987" s="5"/>
      <c r="W987" s="5"/>
      <c r="X987" s="5"/>
    </row>
    <row r="988" spans="1:24" ht="15.75" customHeight="1" x14ac:dyDescent="0.25">
      <c r="A988" s="34"/>
      <c r="B988" s="5"/>
      <c r="C988" s="5"/>
      <c r="D988" s="35"/>
      <c r="E988" s="36"/>
      <c r="F988" s="36"/>
      <c r="G988" s="37"/>
      <c r="H988" s="35"/>
      <c r="I988" s="35"/>
      <c r="J988" s="38"/>
      <c r="K988" s="39"/>
      <c r="L988" s="5"/>
      <c r="M988" s="5"/>
      <c r="N988" s="5"/>
      <c r="O988" s="5"/>
      <c r="P988" s="5"/>
      <c r="Q988" s="5"/>
      <c r="R988" s="5"/>
      <c r="S988" s="5"/>
      <c r="T988" s="5"/>
      <c r="U988" s="5"/>
      <c r="V988" s="5"/>
      <c r="W988" s="5"/>
      <c r="X988" s="5"/>
    </row>
    <row r="989" spans="1:24" ht="15.75" customHeight="1" x14ac:dyDescent="0.25">
      <c r="A989" s="34"/>
      <c r="B989" s="5"/>
      <c r="C989" s="5"/>
      <c r="D989" s="35"/>
      <c r="E989" s="36"/>
      <c r="F989" s="36"/>
      <c r="G989" s="37"/>
      <c r="H989" s="35"/>
      <c r="I989" s="35"/>
      <c r="J989" s="38"/>
      <c r="K989" s="39"/>
      <c r="L989" s="5"/>
      <c r="M989" s="5"/>
      <c r="N989" s="5"/>
      <c r="O989" s="5"/>
      <c r="P989" s="5"/>
      <c r="Q989" s="5"/>
      <c r="R989" s="5"/>
      <c r="S989" s="5"/>
      <c r="T989" s="5"/>
      <c r="U989" s="5"/>
      <c r="V989" s="5"/>
      <c r="W989" s="5"/>
      <c r="X989" s="5"/>
    </row>
    <row r="990" spans="1:24" ht="15.75" customHeight="1" x14ac:dyDescent="0.25">
      <c r="A990" s="34"/>
      <c r="B990" s="5"/>
      <c r="C990" s="5"/>
      <c r="D990" s="35"/>
      <c r="E990" s="36"/>
      <c r="F990" s="36"/>
      <c r="G990" s="37"/>
      <c r="H990" s="35"/>
      <c r="I990" s="35"/>
      <c r="J990" s="38"/>
      <c r="K990" s="39"/>
      <c r="L990" s="5"/>
      <c r="M990" s="5"/>
      <c r="N990" s="5"/>
      <c r="O990" s="5"/>
      <c r="P990" s="5"/>
      <c r="Q990" s="5"/>
      <c r="R990" s="5"/>
      <c r="S990" s="5"/>
      <c r="T990" s="5"/>
      <c r="U990" s="5"/>
      <c r="V990" s="5"/>
      <c r="W990" s="5"/>
      <c r="X990" s="5"/>
    </row>
    <row r="991" spans="1:24" ht="15.75" customHeight="1" x14ac:dyDescent="0.25">
      <c r="A991" s="34"/>
      <c r="B991" s="5"/>
      <c r="C991" s="5"/>
      <c r="D991" s="35"/>
      <c r="E991" s="36"/>
      <c r="F991" s="36"/>
      <c r="G991" s="37"/>
      <c r="H991" s="35"/>
      <c r="I991" s="35"/>
      <c r="J991" s="38"/>
      <c r="K991" s="39"/>
      <c r="L991" s="5"/>
      <c r="M991" s="5"/>
      <c r="N991" s="5"/>
      <c r="O991" s="5"/>
      <c r="P991" s="5"/>
      <c r="Q991" s="5"/>
      <c r="R991" s="5"/>
      <c r="S991" s="5"/>
      <c r="T991" s="5"/>
      <c r="U991" s="5"/>
      <c r="V991" s="5"/>
      <c r="W991" s="5"/>
      <c r="X991" s="5"/>
    </row>
    <row r="992" spans="1:24" ht="15.75" customHeight="1" x14ac:dyDescent="0.25">
      <c r="A992" s="34"/>
      <c r="B992" s="5"/>
      <c r="C992" s="5"/>
      <c r="D992" s="35"/>
      <c r="E992" s="36"/>
      <c r="F992" s="36"/>
      <c r="G992" s="37"/>
      <c r="H992" s="35"/>
      <c r="I992" s="35"/>
      <c r="J992" s="38"/>
      <c r="K992" s="39"/>
      <c r="L992" s="5"/>
      <c r="M992" s="5"/>
      <c r="N992" s="5"/>
      <c r="O992" s="5"/>
      <c r="P992" s="5"/>
      <c r="Q992" s="5"/>
      <c r="R992" s="5"/>
      <c r="S992" s="5"/>
      <c r="T992" s="5"/>
      <c r="U992" s="5"/>
      <c r="V992" s="5"/>
      <c r="W992" s="5"/>
      <c r="X992" s="5"/>
    </row>
    <row r="993" spans="1:24" ht="15.75" customHeight="1" x14ac:dyDescent="0.25">
      <c r="A993" s="34"/>
      <c r="B993" s="5"/>
      <c r="C993" s="5"/>
      <c r="D993" s="35"/>
      <c r="E993" s="36"/>
      <c r="F993" s="36"/>
      <c r="G993" s="37"/>
      <c r="H993" s="35"/>
      <c r="I993" s="35"/>
      <c r="J993" s="38"/>
      <c r="K993" s="39"/>
      <c r="L993" s="5"/>
      <c r="M993" s="5"/>
      <c r="N993" s="5"/>
      <c r="O993" s="5"/>
      <c r="P993" s="5"/>
      <c r="Q993" s="5"/>
      <c r="R993" s="5"/>
      <c r="S993" s="5"/>
      <c r="T993" s="5"/>
      <c r="U993" s="5"/>
      <c r="V993" s="5"/>
      <c r="W993" s="5"/>
      <c r="X993" s="5"/>
    </row>
    <row r="994" spans="1:24" ht="15.75" customHeight="1" x14ac:dyDescent="0.25">
      <c r="A994" s="34"/>
      <c r="B994" s="5"/>
      <c r="C994" s="5"/>
      <c r="D994" s="35"/>
      <c r="E994" s="36"/>
      <c r="F994" s="36"/>
      <c r="G994" s="37"/>
      <c r="H994" s="35"/>
      <c r="I994" s="35"/>
      <c r="J994" s="38"/>
      <c r="K994" s="39"/>
      <c r="L994" s="5"/>
      <c r="M994" s="5"/>
      <c r="N994" s="5"/>
      <c r="O994" s="5"/>
      <c r="P994" s="5"/>
      <c r="Q994" s="5"/>
      <c r="R994" s="5"/>
      <c r="S994" s="5"/>
      <c r="T994" s="5"/>
      <c r="U994" s="5"/>
      <c r="V994" s="5"/>
      <c r="W994" s="5"/>
      <c r="X994" s="5"/>
    </row>
    <row r="995" spans="1:24" ht="15.75" customHeight="1" x14ac:dyDescent="0.25">
      <c r="A995" s="34"/>
      <c r="B995" s="5"/>
      <c r="C995" s="5"/>
      <c r="D995" s="35"/>
      <c r="E995" s="36"/>
      <c r="F995" s="36"/>
      <c r="G995" s="37"/>
      <c r="H995" s="35"/>
      <c r="I995" s="35"/>
      <c r="J995" s="38"/>
      <c r="K995" s="39"/>
      <c r="L995" s="5"/>
      <c r="M995" s="5"/>
      <c r="N995" s="5"/>
      <c r="O995" s="5"/>
      <c r="P995" s="5"/>
      <c r="Q995" s="5"/>
      <c r="R995" s="5"/>
      <c r="S995" s="5"/>
      <c r="T995" s="5"/>
      <c r="U995" s="5"/>
      <c r="V995" s="5"/>
      <c r="W995" s="5"/>
      <c r="X995" s="5"/>
    </row>
    <row r="996" spans="1:24" ht="15.75" customHeight="1" x14ac:dyDescent="0.25">
      <c r="A996" s="34"/>
      <c r="B996" s="5"/>
      <c r="C996" s="5"/>
      <c r="D996" s="35"/>
      <c r="E996" s="36"/>
      <c r="F996" s="36"/>
      <c r="G996" s="37"/>
      <c r="H996" s="35"/>
      <c r="I996" s="35"/>
      <c r="J996" s="38"/>
      <c r="K996" s="39"/>
      <c r="L996" s="5"/>
      <c r="M996" s="5"/>
      <c r="N996" s="5"/>
      <c r="O996" s="5"/>
      <c r="P996" s="5"/>
      <c r="Q996" s="5"/>
      <c r="R996" s="5"/>
      <c r="S996" s="5"/>
      <c r="T996" s="5"/>
      <c r="U996" s="5"/>
      <c r="V996" s="5"/>
      <c r="W996" s="5"/>
      <c r="X996" s="5"/>
    </row>
    <row r="997" spans="1:24" ht="15.75" customHeight="1" x14ac:dyDescent="0.25">
      <c r="A997" s="34"/>
      <c r="B997" s="5"/>
      <c r="C997" s="5"/>
      <c r="D997" s="35"/>
      <c r="E997" s="36"/>
      <c r="F997" s="36"/>
      <c r="G997" s="37"/>
      <c r="H997" s="35"/>
      <c r="I997" s="35"/>
      <c r="J997" s="38"/>
      <c r="K997" s="39"/>
      <c r="L997" s="5"/>
      <c r="M997" s="5"/>
      <c r="N997" s="5"/>
      <c r="O997" s="5"/>
      <c r="P997" s="5"/>
      <c r="Q997" s="5"/>
      <c r="R997" s="5"/>
      <c r="S997" s="5"/>
      <c r="T997" s="5"/>
      <c r="U997" s="5"/>
      <c r="V997" s="5"/>
      <c r="W997" s="5"/>
      <c r="X997" s="5"/>
    </row>
    <row r="998" spans="1:24" ht="15.75" customHeight="1" x14ac:dyDescent="0.25">
      <c r="A998" s="34"/>
      <c r="B998" s="5"/>
      <c r="C998" s="5"/>
      <c r="D998" s="35"/>
      <c r="E998" s="36"/>
      <c r="F998" s="36"/>
      <c r="G998" s="37"/>
      <c r="H998" s="35"/>
      <c r="I998" s="35"/>
      <c r="J998" s="38"/>
      <c r="K998" s="39"/>
      <c r="L998" s="5"/>
      <c r="M998" s="5"/>
      <c r="N998" s="5"/>
      <c r="O998" s="5"/>
      <c r="P998" s="5"/>
      <c r="Q998" s="5"/>
      <c r="R998" s="5"/>
      <c r="S998" s="5"/>
      <c r="T998" s="5"/>
      <c r="U998" s="5"/>
      <c r="V998" s="5"/>
      <c r="W998" s="5"/>
      <c r="X998" s="5"/>
    </row>
    <row r="999" spans="1:24" ht="15.75" customHeight="1" x14ac:dyDescent="0.25">
      <c r="A999" s="34"/>
      <c r="B999" s="5"/>
      <c r="C999" s="5"/>
      <c r="D999" s="35"/>
      <c r="E999" s="36"/>
      <c r="F999" s="36"/>
      <c r="G999" s="37"/>
      <c r="H999" s="35"/>
      <c r="I999" s="35"/>
      <c r="J999" s="38"/>
      <c r="K999" s="39"/>
      <c r="L999" s="5"/>
      <c r="M999" s="5"/>
      <c r="N999" s="5"/>
      <c r="O999" s="5"/>
      <c r="P999" s="5"/>
      <c r="Q999" s="5"/>
      <c r="R999" s="5"/>
      <c r="S999" s="5"/>
      <c r="T999" s="5"/>
      <c r="U999" s="5"/>
      <c r="V999" s="5"/>
      <c r="W999" s="5"/>
      <c r="X999" s="5"/>
    </row>
    <row r="1000" spans="1:24" ht="15.75" customHeight="1" x14ac:dyDescent="0.25">
      <c r="A1000" s="34"/>
      <c r="B1000" s="5"/>
      <c r="C1000" s="5"/>
      <c r="D1000" s="35"/>
      <c r="E1000" s="36"/>
      <c r="F1000" s="36"/>
      <c r="G1000" s="37"/>
      <c r="H1000" s="35"/>
      <c r="I1000" s="35"/>
      <c r="J1000" s="38"/>
      <c r="K1000" s="39"/>
      <c r="L1000" s="5"/>
      <c r="M1000" s="5"/>
      <c r="N1000" s="5"/>
      <c r="O1000" s="5"/>
      <c r="P1000" s="5"/>
      <c r="Q1000" s="5"/>
      <c r="R1000" s="5"/>
      <c r="S1000" s="5"/>
      <c r="T1000" s="5"/>
      <c r="U1000" s="5"/>
      <c r="V1000" s="5"/>
      <c r="W1000" s="5"/>
      <c r="X1000" s="5"/>
    </row>
  </sheetData>
  <mergeCells count="9">
    <mergeCell ref="A49:J49"/>
    <mergeCell ref="A50:J50"/>
    <mergeCell ref="A1:K1"/>
    <mergeCell ref="A2:K2"/>
    <mergeCell ref="A4:K4"/>
    <mergeCell ref="D12:G12"/>
    <mergeCell ref="D15:G15"/>
    <mergeCell ref="D19:G19"/>
    <mergeCell ref="F47:G47"/>
  </mergeCells>
  <printOptions horizontalCentered="1"/>
  <pageMargins left="0.62992125984251968" right="0.62992125984251968" top="0.62992125984251968" bottom="0.62992125984251968" header="0" footer="0"/>
  <pageSetup paperSize="9" scale="4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955"/>
  <sheetViews>
    <sheetView view="pageBreakPreview" zoomScale="70" zoomScaleNormal="100" zoomScaleSheetLayoutView="70" workbookViewId="0">
      <pane ySplit="3" topLeftCell="A4" activePane="bottomLeft" state="frozen"/>
      <selection activeCell="C1" sqref="C1"/>
      <selection pane="bottomLeft" activeCell="O5" sqref="O5"/>
    </sheetView>
  </sheetViews>
  <sheetFormatPr defaultColWidth="12.5703125" defaultRowHeight="15" customHeight="1" x14ac:dyDescent="0.2"/>
  <cols>
    <col min="1" max="1" width="8.42578125" style="412" customWidth="1"/>
    <col min="2" max="2" width="20.5703125" style="412" customWidth="1"/>
    <col min="3" max="3" width="76.5703125" style="424" customWidth="1"/>
    <col min="4" max="4" width="11" style="412" customWidth="1"/>
    <col min="5" max="5" width="14.42578125" style="412" customWidth="1"/>
    <col min="6" max="6" width="18.42578125" style="412" customWidth="1"/>
    <col min="7" max="7" width="29.7109375" style="412" bestFit="1" customWidth="1"/>
    <col min="8" max="8" width="18.5703125" style="412" bestFit="1" customWidth="1"/>
    <col min="9" max="21" width="9.140625" style="412" customWidth="1"/>
    <col min="22" max="16384" width="12.5703125" style="412"/>
  </cols>
  <sheetData>
    <row r="1" spans="1:21" ht="16.5" x14ac:dyDescent="0.2">
      <c r="A1" s="447" t="s">
        <v>573</v>
      </c>
      <c r="B1" s="448"/>
      <c r="C1" s="448"/>
      <c r="D1" s="448"/>
      <c r="E1" s="448"/>
      <c r="F1" s="448"/>
      <c r="G1" s="448"/>
      <c r="H1" s="448"/>
      <c r="I1" s="411"/>
      <c r="J1" s="411"/>
      <c r="K1" s="411"/>
      <c r="L1" s="411"/>
      <c r="M1" s="411"/>
      <c r="N1" s="411"/>
      <c r="O1" s="411"/>
      <c r="P1" s="411"/>
      <c r="Q1" s="411"/>
      <c r="R1" s="411"/>
      <c r="S1" s="411"/>
      <c r="T1" s="411"/>
      <c r="U1" s="411"/>
    </row>
    <row r="2" spans="1:21" ht="18" x14ac:dyDescent="0.2">
      <c r="A2" s="447"/>
      <c r="B2" s="448"/>
      <c r="C2" s="448"/>
      <c r="D2" s="448"/>
      <c r="E2" s="448"/>
      <c r="F2" s="448"/>
      <c r="G2" s="448"/>
      <c r="H2" s="448"/>
      <c r="I2" s="411"/>
      <c r="J2" s="411"/>
      <c r="K2" s="411"/>
      <c r="L2" s="411"/>
      <c r="M2" s="411"/>
      <c r="N2" s="411"/>
      <c r="O2" s="411"/>
      <c r="P2" s="411"/>
      <c r="Q2" s="411"/>
      <c r="R2" s="411"/>
      <c r="S2" s="411"/>
      <c r="T2" s="411"/>
      <c r="U2" s="411"/>
    </row>
    <row r="3" spans="1:21" ht="36" x14ac:dyDescent="0.2">
      <c r="A3" s="398" t="s">
        <v>4</v>
      </c>
      <c r="B3" s="398" t="s">
        <v>5</v>
      </c>
      <c r="C3" s="422" t="s">
        <v>6</v>
      </c>
      <c r="D3" s="398" t="s">
        <v>12</v>
      </c>
      <c r="E3" s="399" t="s">
        <v>574</v>
      </c>
      <c r="F3" s="399" t="s">
        <v>575</v>
      </c>
      <c r="G3" s="399" t="s">
        <v>577</v>
      </c>
      <c r="H3" s="399" t="s">
        <v>578</v>
      </c>
      <c r="I3" s="400"/>
      <c r="J3" s="400"/>
      <c r="K3" s="400"/>
      <c r="L3" s="400"/>
      <c r="M3" s="400"/>
      <c r="N3" s="400"/>
      <c r="O3" s="400"/>
      <c r="P3" s="400"/>
      <c r="Q3" s="400"/>
      <c r="R3" s="400"/>
      <c r="S3" s="400"/>
      <c r="T3" s="400"/>
      <c r="U3" s="400"/>
    </row>
    <row r="4" spans="1:21" ht="14.25" x14ac:dyDescent="0.2">
      <c r="A4" s="447" t="s">
        <v>48</v>
      </c>
      <c r="B4" s="448"/>
      <c r="C4" s="448"/>
      <c r="D4" s="448"/>
      <c r="E4" s="448"/>
      <c r="F4" s="448"/>
      <c r="G4" s="448"/>
      <c r="H4" s="448"/>
      <c r="I4" s="400"/>
      <c r="J4" s="400"/>
      <c r="K4" s="400"/>
      <c r="L4" s="400"/>
      <c r="M4" s="400"/>
      <c r="N4" s="400"/>
      <c r="O4" s="400"/>
      <c r="P4" s="400"/>
      <c r="Q4" s="400"/>
      <c r="R4" s="400"/>
      <c r="S4" s="400"/>
      <c r="T4" s="400"/>
      <c r="U4" s="400"/>
    </row>
    <row r="5" spans="1:21" ht="378" x14ac:dyDescent="0.2">
      <c r="A5" s="413">
        <v>1</v>
      </c>
      <c r="B5" s="414"/>
      <c r="C5" s="405" t="s">
        <v>49</v>
      </c>
      <c r="D5" s="406" t="s">
        <v>576</v>
      </c>
      <c r="E5" s="406">
        <v>1200</v>
      </c>
      <c r="F5" s="415"/>
      <c r="G5" s="416"/>
      <c r="H5" s="406"/>
      <c r="I5" s="411"/>
      <c r="J5" s="411"/>
      <c r="K5" s="411"/>
      <c r="L5" s="411"/>
      <c r="M5" s="411"/>
      <c r="N5" s="411"/>
      <c r="O5" s="411"/>
      <c r="P5" s="411"/>
      <c r="Q5" s="411"/>
      <c r="R5" s="411"/>
      <c r="S5" s="411"/>
      <c r="T5" s="411"/>
      <c r="U5" s="411"/>
    </row>
    <row r="6" spans="1:21" ht="18" x14ac:dyDescent="0.2">
      <c r="A6" s="413"/>
      <c r="B6" s="406"/>
      <c r="C6" s="405"/>
      <c r="D6" s="417"/>
      <c r="E6" s="406"/>
      <c r="F6" s="406"/>
      <c r="G6" s="416"/>
      <c r="H6" s="418"/>
      <c r="I6" s="411"/>
      <c r="J6" s="411"/>
      <c r="K6" s="411"/>
      <c r="L6" s="411"/>
      <c r="M6" s="411"/>
      <c r="N6" s="411"/>
      <c r="O6" s="411"/>
      <c r="P6" s="411"/>
      <c r="Q6" s="411"/>
      <c r="R6" s="411"/>
      <c r="S6" s="411"/>
      <c r="T6" s="411"/>
      <c r="U6" s="411"/>
    </row>
    <row r="7" spans="1:21" ht="330.75" customHeight="1" x14ac:dyDescent="0.2">
      <c r="A7" s="413">
        <f>A5+1</f>
        <v>2</v>
      </c>
      <c r="B7" s="414"/>
      <c r="C7" s="405" t="s">
        <v>50</v>
      </c>
      <c r="D7" s="417" t="s">
        <v>576</v>
      </c>
      <c r="E7" s="406">
        <v>2082</v>
      </c>
      <c r="F7" s="406"/>
      <c r="G7" s="406"/>
      <c r="H7" s="406"/>
      <c r="I7" s="411"/>
      <c r="J7" s="411"/>
      <c r="K7" s="411"/>
      <c r="L7" s="411"/>
      <c r="M7" s="411"/>
      <c r="N7" s="411"/>
      <c r="O7" s="411"/>
      <c r="P7" s="411"/>
      <c r="Q7" s="411"/>
      <c r="R7" s="411"/>
      <c r="S7" s="411"/>
      <c r="T7" s="411"/>
      <c r="U7" s="411"/>
    </row>
    <row r="8" spans="1:21" ht="278.25" customHeight="1" x14ac:dyDescent="0.2">
      <c r="A8" s="413">
        <f>A7+1</f>
        <v>3</v>
      </c>
      <c r="B8" s="414"/>
      <c r="C8" s="405" t="s">
        <v>51</v>
      </c>
      <c r="D8" s="417" t="s">
        <v>576</v>
      </c>
      <c r="E8" s="406">
        <v>1762.75</v>
      </c>
      <c r="F8" s="406"/>
      <c r="G8" s="416"/>
      <c r="H8" s="406"/>
      <c r="I8" s="411"/>
      <c r="J8" s="411"/>
      <c r="K8" s="411"/>
      <c r="L8" s="411"/>
      <c r="M8" s="411"/>
      <c r="N8" s="411"/>
      <c r="O8" s="411"/>
      <c r="P8" s="411"/>
      <c r="Q8" s="411"/>
      <c r="R8" s="411"/>
      <c r="S8" s="411"/>
      <c r="T8" s="411"/>
      <c r="U8" s="411"/>
    </row>
    <row r="9" spans="1:21" ht="279" customHeight="1" x14ac:dyDescent="0.2">
      <c r="A9" s="413">
        <v>4</v>
      </c>
      <c r="B9" s="406"/>
      <c r="C9" s="405" t="s">
        <v>52</v>
      </c>
      <c r="D9" s="417" t="s">
        <v>576</v>
      </c>
      <c r="E9" s="406">
        <v>1122</v>
      </c>
      <c r="F9" s="406"/>
      <c r="G9" s="406"/>
      <c r="H9" s="418"/>
      <c r="I9" s="411"/>
      <c r="J9" s="411"/>
      <c r="K9" s="411"/>
      <c r="L9" s="411"/>
      <c r="M9" s="411"/>
      <c r="N9" s="411"/>
      <c r="O9" s="411"/>
      <c r="P9" s="411"/>
      <c r="Q9" s="411"/>
      <c r="R9" s="411"/>
      <c r="S9" s="411"/>
      <c r="T9" s="411"/>
      <c r="U9" s="411"/>
    </row>
    <row r="10" spans="1:21" ht="252.75" customHeight="1" x14ac:dyDescent="0.2">
      <c r="A10" s="413"/>
      <c r="B10" s="406"/>
      <c r="C10" s="405" t="s">
        <v>53</v>
      </c>
      <c r="D10" s="406"/>
      <c r="E10" s="406"/>
      <c r="F10" s="406"/>
      <c r="G10" s="406"/>
      <c r="H10" s="418"/>
      <c r="I10" s="411"/>
      <c r="J10" s="411"/>
      <c r="K10" s="411"/>
      <c r="L10" s="411"/>
      <c r="M10" s="411"/>
      <c r="N10" s="411"/>
      <c r="O10" s="411"/>
      <c r="P10" s="411"/>
      <c r="Q10" s="411"/>
      <c r="R10" s="411"/>
      <c r="S10" s="411"/>
      <c r="T10" s="411"/>
      <c r="U10" s="411"/>
    </row>
    <row r="11" spans="1:21" ht="166.15" customHeight="1" x14ac:dyDescent="0.2">
      <c r="A11" s="413"/>
      <c r="B11" s="406"/>
      <c r="C11" s="405" t="s">
        <v>54</v>
      </c>
      <c r="D11" s="406"/>
      <c r="E11" s="406"/>
      <c r="F11" s="406"/>
      <c r="G11" s="406"/>
      <c r="H11" s="418"/>
      <c r="I11" s="411"/>
      <c r="J11" s="411"/>
      <c r="K11" s="411"/>
      <c r="L11" s="411"/>
      <c r="M11" s="411"/>
      <c r="N11" s="411"/>
      <c r="O11" s="411"/>
      <c r="P11" s="411"/>
      <c r="Q11" s="411"/>
      <c r="R11" s="411"/>
      <c r="S11" s="411"/>
      <c r="T11" s="411"/>
      <c r="U11" s="411"/>
    </row>
    <row r="12" spans="1:21" ht="54" x14ac:dyDescent="0.2">
      <c r="A12" s="413">
        <v>5</v>
      </c>
      <c r="B12" s="406"/>
      <c r="C12" s="405" t="s">
        <v>55</v>
      </c>
      <c r="D12" s="406" t="s">
        <v>576</v>
      </c>
      <c r="E12" s="406">
        <v>11</v>
      </c>
      <c r="F12" s="406"/>
      <c r="G12" s="406"/>
      <c r="H12" s="418"/>
      <c r="I12" s="411"/>
      <c r="J12" s="411"/>
      <c r="K12" s="411"/>
      <c r="L12" s="411"/>
      <c r="M12" s="411"/>
      <c r="N12" s="411"/>
      <c r="O12" s="411"/>
      <c r="P12" s="411"/>
      <c r="Q12" s="411"/>
      <c r="R12" s="411"/>
      <c r="S12" s="411"/>
      <c r="T12" s="411"/>
      <c r="U12" s="411"/>
    </row>
    <row r="13" spans="1:21" ht="18" hidden="1" customHeight="1" x14ac:dyDescent="0.2">
      <c r="A13" s="413"/>
      <c r="B13" s="406"/>
      <c r="C13" s="405"/>
      <c r="D13" s="406"/>
      <c r="E13" s="406"/>
      <c r="F13" s="406"/>
      <c r="G13" s="406"/>
      <c r="H13" s="418"/>
      <c r="I13" s="411"/>
      <c r="J13" s="411"/>
      <c r="K13" s="411"/>
      <c r="L13" s="411"/>
      <c r="M13" s="411"/>
      <c r="N13" s="411"/>
      <c r="O13" s="411"/>
      <c r="P13" s="411"/>
      <c r="Q13" s="411"/>
      <c r="R13" s="411"/>
      <c r="S13" s="411"/>
      <c r="T13" s="411"/>
      <c r="U13" s="411"/>
    </row>
    <row r="14" spans="1:21" ht="363" customHeight="1" x14ac:dyDescent="0.2">
      <c r="A14" s="413">
        <v>6</v>
      </c>
      <c r="B14" s="406"/>
      <c r="C14" s="405" t="s">
        <v>56</v>
      </c>
      <c r="D14" s="406" t="s">
        <v>576</v>
      </c>
      <c r="E14" s="406">
        <v>48</v>
      </c>
      <c r="F14" s="406"/>
      <c r="G14" s="406"/>
      <c r="H14" s="418"/>
      <c r="I14" s="411"/>
      <c r="J14" s="411"/>
      <c r="K14" s="411"/>
      <c r="L14" s="411"/>
      <c r="M14" s="411"/>
      <c r="N14" s="411"/>
      <c r="O14" s="411"/>
      <c r="P14" s="411"/>
      <c r="Q14" s="411"/>
      <c r="R14" s="411"/>
      <c r="S14" s="411"/>
      <c r="T14" s="411"/>
      <c r="U14" s="411"/>
    </row>
    <row r="15" spans="1:21" ht="233.25" customHeight="1" x14ac:dyDescent="0.2">
      <c r="A15" s="413">
        <v>7</v>
      </c>
      <c r="B15" s="406"/>
      <c r="C15" s="405" t="s">
        <v>57</v>
      </c>
      <c r="D15" s="406" t="s">
        <v>576</v>
      </c>
      <c r="E15" s="406">
        <v>442.91</v>
      </c>
      <c r="F15" s="406"/>
      <c r="G15" s="406"/>
      <c r="H15" s="418"/>
      <c r="I15" s="411"/>
      <c r="J15" s="411"/>
      <c r="K15" s="411"/>
      <c r="L15" s="411"/>
      <c r="M15" s="411"/>
      <c r="N15" s="411"/>
      <c r="O15" s="411"/>
      <c r="P15" s="411"/>
      <c r="Q15" s="411"/>
      <c r="R15" s="411"/>
      <c r="S15" s="411"/>
      <c r="T15" s="411"/>
      <c r="U15" s="411"/>
    </row>
    <row r="16" spans="1:21" ht="242.25" customHeight="1" x14ac:dyDescent="0.2">
      <c r="A16" s="413"/>
      <c r="B16" s="406"/>
      <c r="C16" s="405" t="s">
        <v>58</v>
      </c>
      <c r="D16" s="406"/>
      <c r="E16" s="406"/>
      <c r="F16" s="406"/>
      <c r="G16" s="406"/>
      <c r="H16" s="418"/>
      <c r="I16" s="411"/>
      <c r="J16" s="411"/>
      <c r="K16" s="411"/>
      <c r="L16" s="411"/>
      <c r="M16" s="411"/>
      <c r="N16" s="411"/>
      <c r="O16" s="411"/>
      <c r="P16" s="411"/>
      <c r="Q16" s="411"/>
      <c r="R16" s="411"/>
      <c r="S16" s="411"/>
      <c r="T16" s="411"/>
      <c r="U16" s="411"/>
    </row>
    <row r="17" spans="1:21" ht="71.45" customHeight="1" x14ac:dyDescent="0.2">
      <c r="A17" s="413"/>
      <c r="B17" s="406"/>
      <c r="C17" s="405" t="s">
        <v>59</v>
      </c>
      <c r="D17" s="406"/>
      <c r="E17" s="406"/>
      <c r="F17" s="406"/>
      <c r="G17" s="406"/>
      <c r="H17" s="418"/>
      <c r="I17" s="411"/>
      <c r="J17" s="411"/>
      <c r="K17" s="411"/>
      <c r="L17" s="411"/>
      <c r="M17" s="411"/>
      <c r="N17" s="411"/>
      <c r="O17" s="411"/>
      <c r="P17" s="411"/>
      <c r="Q17" s="411"/>
      <c r="R17" s="411"/>
      <c r="S17" s="411"/>
      <c r="T17" s="411"/>
      <c r="U17" s="411"/>
    </row>
    <row r="18" spans="1:21" ht="15.75" customHeight="1" x14ac:dyDescent="0.2">
      <c r="A18" s="411"/>
      <c r="B18" s="411"/>
      <c r="C18" s="423"/>
      <c r="D18" s="411"/>
      <c r="E18" s="419"/>
      <c r="F18" s="419"/>
      <c r="G18" s="420"/>
      <c r="H18" s="411"/>
      <c r="I18" s="411"/>
      <c r="J18" s="411"/>
      <c r="K18" s="411"/>
      <c r="L18" s="411"/>
      <c r="M18" s="411"/>
      <c r="N18" s="411"/>
      <c r="O18" s="411"/>
      <c r="P18" s="411"/>
      <c r="Q18" s="411"/>
      <c r="R18" s="411"/>
      <c r="S18" s="411"/>
      <c r="T18" s="411"/>
      <c r="U18" s="411"/>
    </row>
    <row r="19" spans="1:21" ht="15.75" customHeight="1" x14ac:dyDescent="0.2">
      <c r="A19" s="411"/>
      <c r="B19" s="411"/>
      <c r="C19" s="423"/>
      <c r="D19" s="411"/>
      <c r="E19" s="419"/>
      <c r="F19" s="419"/>
      <c r="G19" s="420"/>
      <c r="H19" s="411"/>
      <c r="I19" s="411"/>
      <c r="J19" s="411"/>
      <c r="K19" s="411"/>
      <c r="L19" s="411"/>
      <c r="M19" s="411"/>
      <c r="N19" s="411"/>
      <c r="O19" s="411"/>
      <c r="P19" s="411"/>
      <c r="Q19" s="411"/>
      <c r="R19" s="411"/>
      <c r="S19" s="411"/>
      <c r="T19" s="411"/>
      <c r="U19" s="411"/>
    </row>
    <row r="20" spans="1:21" ht="15.75" customHeight="1" x14ac:dyDescent="0.2">
      <c r="A20" s="411"/>
      <c r="B20" s="411"/>
      <c r="C20" s="423"/>
      <c r="D20" s="411"/>
      <c r="E20" s="419"/>
      <c r="F20" s="419"/>
      <c r="G20" s="420"/>
      <c r="H20" s="411"/>
      <c r="I20" s="411"/>
      <c r="J20" s="411"/>
      <c r="K20" s="411"/>
      <c r="L20" s="411"/>
      <c r="M20" s="411"/>
      <c r="N20" s="411"/>
      <c r="O20" s="411"/>
      <c r="P20" s="411"/>
      <c r="Q20" s="411"/>
      <c r="R20" s="411"/>
      <c r="S20" s="411"/>
      <c r="T20" s="411"/>
      <c r="U20" s="411"/>
    </row>
    <row r="21" spans="1:21" ht="15.75" customHeight="1" x14ac:dyDescent="0.2">
      <c r="A21" s="411"/>
      <c r="B21" s="411"/>
      <c r="C21" s="423"/>
      <c r="D21" s="411"/>
      <c r="E21" s="419"/>
      <c r="F21" s="419"/>
      <c r="G21" s="420"/>
      <c r="H21" s="411"/>
      <c r="I21" s="411"/>
      <c r="J21" s="411"/>
      <c r="K21" s="411"/>
      <c r="L21" s="411"/>
      <c r="M21" s="411"/>
      <c r="N21" s="411"/>
      <c r="O21" s="411"/>
      <c r="P21" s="411"/>
      <c r="Q21" s="411"/>
      <c r="R21" s="411"/>
      <c r="S21" s="411"/>
      <c r="T21" s="411"/>
      <c r="U21" s="411"/>
    </row>
    <row r="22" spans="1:21" ht="15.75" customHeight="1" x14ac:dyDescent="0.2">
      <c r="A22" s="411"/>
      <c r="B22" s="411"/>
      <c r="C22" s="423"/>
      <c r="D22" s="411"/>
      <c r="E22" s="419"/>
      <c r="F22" s="419"/>
      <c r="G22" s="420"/>
      <c r="H22" s="411"/>
      <c r="I22" s="411"/>
      <c r="J22" s="411"/>
      <c r="K22" s="411"/>
      <c r="L22" s="411"/>
      <c r="M22" s="411"/>
      <c r="N22" s="411"/>
      <c r="O22" s="411"/>
      <c r="P22" s="411"/>
      <c r="Q22" s="411"/>
      <c r="R22" s="411"/>
      <c r="S22" s="411"/>
      <c r="T22" s="411"/>
      <c r="U22" s="411"/>
    </row>
    <row r="23" spans="1:21" ht="15.75" customHeight="1" x14ac:dyDescent="0.2">
      <c r="A23" s="411"/>
      <c r="B23" s="411"/>
      <c r="C23" s="423"/>
      <c r="D23" s="411"/>
      <c r="E23" s="419"/>
      <c r="F23" s="419"/>
      <c r="G23" s="420"/>
      <c r="H23" s="411"/>
      <c r="I23" s="411"/>
      <c r="J23" s="411"/>
      <c r="K23" s="411"/>
      <c r="L23" s="411"/>
      <c r="M23" s="411"/>
      <c r="N23" s="411"/>
      <c r="O23" s="411"/>
      <c r="P23" s="411"/>
      <c r="Q23" s="411"/>
      <c r="R23" s="411"/>
      <c r="S23" s="411"/>
      <c r="T23" s="411"/>
      <c r="U23" s="411"/>
    </row>
    <row r="24" spans="1:21" ht="15.75" customHeight="1" x14ac:dyDescent="0.2">
      <c r="A24" s="411"/>
      <c r="B24" s="411"/>
      <c r="C24" s="423"/>
      <c r="D24" s="411"/>
      <c r="E24" s="419"/>
      <c r="F24" s="419"/>
      <c r="G24" s="420"/>
      <c r="H24" s="411"/>
      <c r="I24" s="411"/>
      <c r="J24" s="411"/>
      <c r="K24" s="411"/>
      <c r="L24" s="411"/>
      <c r="M24" s="411"/>
      <c r="N24" s="411"/>
      <c r="O24" s="411"/>
      <c r="P24" s="411"/>
      <c r="Q24" s="411"/>
      <c r="R24" s="411"/>
      <c r="S24" s="411"/>
      <c r="T24" s="411"/>
      <c r="U24" s="411"/>
    </row>
    <row r="25" spans="1:21" ht="15.75" customHeight="1" x14ac:dyDescent="0.2">
      <c r="A25" s="411"/>
      <c r="B25" s="411"/>
      <c r="C25" s="423"/>
      <c r="D25" s="411"/>
      <c r="E25" s="419"/>
      <c r="F25" s="419"/>
      <c r="G25" s="420"/>
      <c r="H25" s="411"/>
      <c r="I25" s="411"/>
      <c r="J25" s="411"/>
      <c r="K25" s="411"/>
      <c r="L25" s="411"/>
      <c r="M25" s="411"/>
      <c r="N25" s="411"/>
      <c r="O25" s="411"/>
      <c r="P25" s="411"/>
      <c r="Q25" s="411"/>
      <c r="R25" s="411"/>
      <c r="S25" s="411"/>
      <c r="T25" s="411"/>
      <c r="U25" s="411"/>
    </row>
    <row r="26" spans="1:21" ht="15.75" customHeight="1" x14ac:dyDescent="0.2">
      <c r="A26" s="411"/>
      <c r="B26" s="411"/>
      <c r="C26" s="423"/>
      <c r="D26" s="411"/>
      <c r="E26" s="419"/>
      <c r="F26" s="419"/>
      <c r="G26" s="420"/>
      <c r="H26" s="411"/>
      <c r="I26" s="411"/>
      <c r="J26" s="411"/>
      <c r="K26" s="411"/>
      <c r="L26" s="411"/>
      <c r="M26" s="411"/>
      <c r="N26" s="411"/>
      <c r="O26" s="411"/>
      <c r="P26" s="411"/>
      <c r="Q26" s="411"/>
      <c r="R26" s="411"/>
      <c r="S26" s="411"/>
      <c r="T26" s="411"/>
      <c r="U26" s="411"/>
    </row>
    <row r="27" spans="1:21" ht="15.75" customHeight="1" x14ac:dyDescent="0.2">
      <c r="A27" s="411"/>
      <c r="B27" s="411"/>
      <c r="C27" s="423"/>
      <c r="D27" s="411"/>
      <c r="E27" s="419"/>
      <c r="F27" s="419"/>
      <c r="G27" s="420"/>
      <c r="H27" s="411"/>
      <c r="I27" s="411"/>
      <c r="J27" s="411"/>
      <c r="K27" s="411"/>
      <c r="L27" s="411"/>
      <c r="M27" s="411"/>
      <c r="N27" s="411"/>
      <c r="O27" s="411"/>
      <c r="P27" s="411"/>
      <c r="Q27" s="411"/>
      <c r="R27" s="411"/>
      <c r="S27" s="411"/>
      <c r="T27" s="411"/>
      <c r="U27" s="411"/>
    </row>
    <row r="28" spans="1:21" ht="15.75" customHeight="1" x14ac:dyDescent="0.2">
      <c r="A28" s="411"/>
      <c r="B28" s="411"/>
      <c r="C28" s="423"/>
      <c r="D28" s="411"/>
      <c r="E28" s="419"/>
      <c r="F28" s="419"/>
      <c r="G28" s="420"/>
      <c r="H28" s="411"/>
      <c r="I28" s="411"/>
      <c r="J28" s="411"/>
      <c r="K28" s="411"/>
      <c r="L28" s="411"/>
      <c r="M28" s="411"/>
      <c r="N28" s="411"/>
      <c r="O28" s="411"/>
      <c r="P28" s="411"/>
      <c r="Q28" s="411"/>
      <c r="R28" s="411"/>
      <c r="S28" s="411"/>
      <c r="T28" s="411"/>
      <c r="U28" s="411"/>
    </row>
    <row r="29" spans="1:21" ht="15.75" customHeight="1" x14ac:dyDescent="0.2">
      <c r="A29" s="411"/>
      <c r="B29" s="411"/>
      <c r="C29" s="423"/>
      <c r="D29" s="411"/>
      <c r="E29" s="419"/>
      <c r="F29" s="419"/>
      <c r="G29" s="420"/>
      <c r="H29" s="411"/>
      <c r="I29" s="411"/>
      <c r="J29" s="411"/>
      <c r="K29" s="411"/>
      <c r="L29" s="411"/>
      <c r="M29" s="411"/>
      <c r="N29" s="411"/>
      <c r="O29" s="411"/>
      <c r="P29" s="411"/>
      <c r="Q29" s="411"/>
      <c r="R29" s="411"/>
      <c r="S29" s="411"/>
      <c r="T29" s="411"/>
      <c r="U29" s="411"/>
    </row>
    <row r="30" spans="1:21" ht="15.75" customHeight="1" x14ac:dyDescent="0.2">
      <c r="A30" s="411"/>
      <c r="B30" s="411"/>
      <c r="C30" s="423"/>
      <c r="D30" s="411"/>
      <c r="E30" s="419"/>
      <c r="F30" s="419"/>
      <c r="G30" s="420"/>
      <c r="H30" s="411"/>
      <c r="I30" s="411"/>
      <c r="J30" s="411"/>
      <c r="K30" s="411"/>
      <c r="L30" s="411"/>
      <c r="M30" s="411"/>
      <c r="N30" s="411"/>
      <c r="O30" s="411"/>
      <c r="P30" s="411"/>
      <c r="Q30" s="411"/>
      <c r="R30" s="411"/>
      <c r="S30" s="411"/>
      <c r="T30" s="411"/>
      <c r="U30" s="411"/>
    </row>
    <row r="31" spans="1:21" ht="15.75" customHeight="1" x14ac:dyDescent="0.2">
      <c r="A31" s="411"/>
      <c r="B31" s="411"/>
      <c r="C31" s="423"/>
      <c r="D31" s="411"/>
      <c r="E31" s="419"/>
      <c r="F31" s="419"/>
      <c r="G31" s="420"/>
      <c r="H31" s="411"/>
      <c r="I31" s="411"/>
      <c r="J31" s="411"/>
      <c r="K31" s="411"/>
      <c r="L31" s="411"/>
      <c r="M31" s="411"/>
      <c r="N31" s="411"/>
      <c r="O31" s="411"/>
      <c r="P31" s="411"/>
      <c r="Q31" s="411"/>
      <c r="R31" s="411"/>
      <c r="S31" s="411"/>
      <c r="T31" s="411"/>
      <c r="U31" s="411"/>
    </row>
    <row r="32" spans="1:21" ht="15.75" customHeight="1" x14ac:dyDescent="0.2">
      <c r="A32" s="411"/>
      <c r="B32" s="411"/>
      <c r="C32" s="423"/>
      <c r="D32" s="411"/>
      <c r="E32" s="419"/>
      <c r="F32" s="419"/>
      <c r="G32" s="420"/>
      <c r="H32" s="411"/>
      <c r="I32" s="411"/>
      <c r="J32" s="411"/>
      <c r="K32" s="411"/>
      <c r="L32" s="411"/>
      <c r="M32" s="411"/>
      <c r="N32" s="411"/>
      <c r="O32" s="411"/>
      <c r="P32" s="411"/>
      <c r="Q32" s="411"/>
      <c r="R32" s="411"/>
      <c r="S32" s="411"/>
      <c r="T32" s="411"/>
      <c r="U32" s="411"/>
    </row>
    <row r="33" spans="1:21" ht="15.75" customHeight="1" x14ac:dyDescent="0.2">
      <c r="A33" s="411"/>
      <c r="B33" s="411"/>
      <c r="C33" s="423"/>
      <c r="D33" s="411"/>
      <c r="E33" s="419"/>
      <c r="F33" s="419"/>
      <c r="G33" s="420"/>
      <c r="H33" s="411"/>
      <c r="I33" s="411"/>
      <c r="J33" s="411"/>
      <c r="K33" s="411"/>
      <c r="L33" s="411"/>
      <c r="M33" s="411"/>
      <c r="N33" s="411"/>
      <c r="O33" s="411"/>
      <c r="P33" s="411"/>
      <c r="Q33" s="411"/>
      <c r="R33" s="411"/>
      <c r="S33" s="411"/>
      <c r="T33" s="411"/>
      <c r="U33" s="411"/>
    </row>
    <row r="34" spans="1:21" ht="15.75" customHeight="1" x14ac:dyDescent="0.2">
      <c r="A34" s="411"/>
      <c r="B34" s="411"/>
      <c r="C34" s="423"/>
      <c r="D34" s="411"/>
      <c r="E34" s="419"/>
      <c r="F34" s="419"/>
      <c r="G34" s="420"/>
      <c r="H34" s="411"/>
      <c r="I34" s="411"/>
      <c r="J34" s="411"/>
      <c r="K34" s="411"/>
      <c r="L34" s="411"/>
      <c r="M34" s="411"/>
      <c r="N34" s="411"/>
      <c r="O34" s="411"/>
      <c r="P34" s="411"/>
      <c r="Q34" s="411"/>
      <c r="R34" s="411"/>
      <c r="S34" s="411"/>
      <c r="T34" s="411"/>
      <c r="U34" s="411"/>
    </row>
    <row r="35" spans="1:21" ht="15.75" customHeight="1" x14ac:dyDescent="0.2">
      <c r="A35" s="411"/>
      <c r="B35" s="411"/>
      <c r="C35" s="423"/>
      <c r="D35" s="411"/>
      <c r="E35" s="419"/>
      <c r="F35" s="419"/>
      <c r="G35" s="420"/>
      <c r="H35" s="411"/>
      <c r="I35" s="411"/>
      <c r="J35" s="411"/>
      <c r="K35" s="411"/>
      <c r="L35" s="411"/>
      <c r="M35" s="411"/>
      <c r="N35" s="411"/>
      <c r="O35" s="411"/>
      <c r="P35" s="411"/>
      <c r="Q35" s="411"/>
      <c r="R35" s="411"/>
      <c r="S35" s="411"/>
      <c r="T35" s="411"/>
      <c r="U35" s="411"/>
    </row>
    <row r="36" spans="1:21" ht="15.75" customHeight="1" x14ac:dyDescent="0.2">
      <c r="A36" s="411"/>
      <c r="B36" s="411"/>
      <c r="C36" s="423"/>
      <c r="D36" s="411"/>
      <c r="E36" s="419"/>
      <c r="F36" s="419"/>
      <c r="G36" s="420"/>
      <c r="H36" s="411"/>
      <c r="I36" s="411"/>
      <c r="J36" s="411"/>
      <c r="K36" s="411"/>
      <c r="L36" s="411"/>
      <c r="M36" s="411"/>
      <c r="N36" s="411"/>
      <c r="O36" s="411"/>
      <c r="P36" s="411"/>
      <c r="Q36" s="411"/>
      <c r="R36" s="411"/>
      <c r="S36" s="411"/>
      <c r="T36" s="411"/>
      <c r="U36" s="411"/>
    </row>
    <row r="37" spans="1:21" ht="15.75" customHeight="1" x14ac:dyDescent="0.2">
      <c r="A37" s="411"/>
      <c r="B37" s="411"/>
      <c r="C37" s="423"/>
      <c r="D37" s="411"/>
      <c r="E37" s="419"/>
      <c r="F37" s="419"/>
      <c r="G37" s="420"/>
      <c r="H37" s="411"/>
      <c r="I37" s="411"/>
      <c r="J37" s="411"/>
      <c r="K37" s="411"/>
      <c r="L37" s="411"/>
      <c r="M37" s="411"/>
      <c r="N37" s="411"/>
      <c r="O37" s="411"/>
      <c r="P37" s="411"/>
      <c r="Q37" s="411"/>
      <c r="R37" s="411"/>
      <c r="S37" s="411"/>
      <c r="T37" s="411"/>
      <c r="U37" s="411"/>
    </row>
    <row r="38" spans="1:21" ht="15.75" customHeight="1" x14ac:dyDescent="0.2">
      <c r="A38" s="411"/>
      <c r="B38" s="411"/>
      <c r="C38" s="423"/>
      <c r="D38" s="411"/>
      <c r="E38" s="419"/>
      <c r="F38" s="419"/>
      <c r="G38" s="420"/>
      <c r="H38" s="411"/>
      <c r="I38" s="411"/>
      <c r="J38" s="411"/>
      <c r="K38" s="411"/>
      <c r="L38" s="411"/>
      <c r="M38" s="411"/>
      <c r="N38" s="411"/>
      <c r="O38" s="411"/>
      <c r="P38" s="411"/>
      <c r="Q38" s="411"/>
      <c r="R38" s="411"/>
      <c r="S38" s="411"/>
      <c r="T38" s="411"/>
      <c r="U38" s="411"/>
    </row>
    <row r="39" spans="1:21" ht="15.75" customHeight="1" x14ac:dyDescent="0.2">
      <c r="A39" s="411"/>
      <c r="B39" s="411"/>
      <c r="C39" s="423"/>
      <c r="D39" s="411"/>
      <c r="E39" s="419"/>
      <c r="F39" s="419"/>
      <c r="G39" s="420"/>
      <c r="H39" s="411"/>
      <c r="I39" s="411"/>
      <c r="J39" s="411"/>
      <c r="K39" s="411"/>
      <c r="L39" s="411"/>
      <c r="M39" s="411"/>
      <c r="N39" s="411"/>
      <c r="O39" s="411"/>
      <c r="P39" s="411"/>
      <c r="Q39" s="411"/>
      <c r="R39" s="411"/>
      <c r="S39" s="411"/>
      <c r="T39" s="411"/>
      <c r="U39" s="411"/>
    </row>
    <row r="40" spans="1:21" ht="15.75" customHeight="1" x14ac:dyDescent="0.2">
      <c r="A40" s="411"/>
      <c r="B40" s="411"/>
      <c r="C40" s="423"/>
      <c r="D40" s="411"/>
      <c r="E40" s="419"/>
      <c r="F40" s="419"/>
      <c r="G40" s="420"/>
      <c r="H40" s="411"/>
      <c r="I40" s="411"/>
      <c r="J40" s="411"/>
      <c r="K40" s="411"/>
      <c r="L40" s="411"/>
      <c r="M40" s="411"/>
      <c r="N40" s="411"/>
      <c r="O40" s="411"/>
      <c r="P40" s="411"/>
      <c r="Q40" s="411"/>
      <c r="R40" s="411"/>
      <c r="S40" s="411"/>
      <c r="T40" s="411"/>
      <c r="U40" s="411"/>
    </row>
    <row r="41" spans="1:21" ht="15.75" customHeight="1" x14ac:dyDescent="0.2">
      <c r="A41" s="411"/>
      <c r="B41" s="411"/>
      <c r="C41" s="423"/>
      <c r="D41" s="411"/>
      <c r="E41" s="419"/>
      <c r="F41" s="419"/>
      <c r="G41" s="420"/>
      <c r="H41" s="411"/>
      <c r="I41" s="411"/>
      <c r="J41" s="411"/>
      <c r="K41" s="411"/>
      <c r="L41" s="411"/>
      <c r="M41" s="411"/>
      <c r="N41" s="411"/>
      <c r="O41" s="411"/>
      <c r="P41" s="411"/>
      <c r="Q41" s="411"/>
      <c r="R41" s="411"/>
      <c r="S41" s="411"/>
      <c r="T41" s="411"/>
      <c r="U41" s="411"/>
    </row>
    <row r="42" spans="1:21" ht="15.75" customHeight="1" x14ac:dyDescent="0.2">
      <c r="A42" s="411"/>
      <c r="B42" s="411"/>
      <c r="C42" s="423"/>
      <c r="D42" s="411"/>
      <c r="E42" s="419"/>
      <c r="F42" s="419"/>
      <c r="G42" s="420"/>
      <c r="H42" s="411"/>
      <c r="I42" s="411"/>
      <c r="J42" s="411"/>
      <c r="K42" s="411"/>
      <c r="L42" s="411"/>
      <c r="M42" s="411"/>
      <c r="N42" s="411"/>
      <c r="O42" s="411"/>
      <c r="P42" s="411"/>
      <c r="Q42" s="411"/>
      <c r="R42" s="411"/>
      <c r="S42" s="411"/>
      <c r="T42" s="411"/>
      <c r="U42" s="411"/>
    </row>
    <row r="43" spans="1:21" ht="15.75" customHeight="1" x14ac:dyDescent="0.2">
      <c r="A43" s="411"/>
      <c r="B43" s="411"/>
      <c r="C43" s="423"/>
      <c r="D43" s="411"/>
      <c r="E43" s="419"/>
      <c r="F43" s="419"/>
      <c r="G43" s="420"/>
      <c r="H43" s="411"/>
      <c r="I43" s="411"/>
      <c r="J43" s="411"/>
      <c r="K43" s="411"/>
      <c r="L43" s="411"/>
      <c r="M43" s="411"/>
      <c r="N43" s="411"/>
      <c r="O43" s="411"/>
      <c r="P43" s="411"/>
      <c r="Q43" s="411"/>
      <c r="R43" s="411"/>
      <c r="S43" s="411"/>
      <c r="T43" s="411"/>
      <c r="U43" s="411"/>
    </row>
    <row r="44" spans="1:21" ht="15.75" customHeight="1" x14ac:dyDescent="0.2">
      <c r="A44" s="411"/>
      <c r="B44" s="411"/>
      <c r="C44" s="423"/>
      <c r="D44" s="411"/>
      <c r="E44" s="419"/>
      <c r="F44" s="419"/>
      <c r="G44" s="420"/>
      <c r="H44" s="411"/>
      <c r="I44" s="411"/>
      <c r="J44" s="411"/>
      <c r="K44" s="411"/>
      <c r="L44" s="411"/>
      <c r="M44" s="411"/>
      <c r="N44" s="411"/>
      <c r="O44" s="411"/>
      <c r="P44" s="411"/>
      <c r="Q44" s="411"/>
      <c r="R44" s="411"/>
      <c r="S44" s="411"/>
      <c r="T44" s="411"/>
      <c r="U44" s="411"/>
    </row>
    <row r="45" spans="1:21" ht="15.75" customHeight="1" x14ac:dyDescent="0.2">
      <c r="A45" s="411"/>
      <c r="B45" s="411"/>
      <c r="C45" s="423"/>
      <c r="D45" s="411"/>
      <c r="E45" s="419"/>
      <c r="F45" s="419"/>
      <c r="G45" s="420"/>
      <c r="H45" s="411"/>
      <c r="I45" s="411"/>
      <c r="J45" s="411"/>
      <c r="K45" s="411"/>
      <c r="L45" s="411"/>
      <c r="M45" s="411"/>
      <c r="N45" s="411"/>
      <c r="O45" s="411"/>
      <c r="P45" s="411"/>
      <c r="Q45" s="411"/>
      <c r="R45" s="411"/>
      <c r="S45" s="411"/>
      <c r="T45" s="411"/>
      <c r="U45" s="411"/>
    </row>
    <row r="46" spans="1:21" ht="15.75" customHeight="1" x14ac:dyDescent="0.2">
      <c r="A46" s="411"/>
      <c r="B46" s="411"/>
      <c r="C46" s="423"/>
      <c r="D46" s="411"/>
      <c r="E46" s="419"/>
      <c r="F46" s="419"/>
      <c r="G46" s="420"/>
      <c r="H46" s="411"/>
      <c r="I46" s="411"/>
      <c r="J46" s="411"/>
      <c r="K46" s="411"/>
      <c r="L46" s="411"/>
      <c r="M46" s="411"/>
      <c r="N46" s="411"/>
      <c r="O46" s="411"/>
      <c r="P46" s="411"/>
      <c r="Q46" s="411"/>
      <c r="R46" s="411"/>
      <c r="S46" s="411"/>
      <c r="T46" s="411"/>
      <c r="U46" s="411"/>
    </row>
    <row r="47" spans="1:21" ht="15.75" customHeight="1" x14ac:dyDescent="0.2">
      <c r="A47" s="411"/>
      <c r="B47" s="411"/>
      <c r="C47" s="423"/>
      <c r="D47" s="411"/>
      <c r="E47" s="419"/>
      <c r="F47" s="419"/>
      <c r="G47" s="420"/>
      <c r="H47" s="411"/>
      <c r="I47" s="411"/>
      <c r="J47" s="411"/>
      <c r="K47" s="411"/>
      <c r="L47" s="411"/>
      <c r="M47" s="411"/>
      <c r="N47" s="411"/>
      <c r="O47" s="411"/>
      <c r="P47" s="411"/>
      <c r="Q47" s="411"/>
      <c r="R47" s="411"/>
      <c r="S47" s="411"/>
      <c r="T47" s="411"/>
      <c r="U47" s="411"/>
    </row>
    <row r="48" spans="1:21" ht="15.75" customHeight="1" x14ac:dyDescent="0.2">
      <c r="A48" s="411"/>
      <c r="B48" s="411"/>
      <c r="C48" s="423"/>
      <c r="D48" s="411"/>
      <c r="E48" s="419"/>
      <c r="F48" s="419"/>
      <c r="G48" s="420"/>
      <c r="H48" s="411"/>
      <c r="I48" s="411"/>
      <c r="J48" s="411"/>
      <c r="K48" s="411"/>
      <c r="L48" s="411"/>
      <c r="M48" s="411"/>
      <c r="N48" s="411"/>
      <c r="O48" s="411"/>
      <c r="P48" s="411"/>
      <c r="Q48" s="411"/>
      <c r="R48" s="411"/>
      <c r="S48" s="411"/>
      <c r="T48" s="411"/>
      <c r="U48" s="411"/>
    </row>
    <row r="49" spans="1:21" ht="15.75" customHeight="1" x14ac:dyDescent="0.2">
      <c r="A49" s="411"/>
      <c r="B49" s="411"/>
      <c r="C49" s="423"/>
      <c r="D49" s="411"/>
      <c r="E49" s="419"/>
      <c r="F49" s="419"/>
      <c r="G49" s="420"/>
      <c r="H49" s="411"/>
      <c r="I49" s="411"/>
      <c r="J49" s="411"/>
      <c r="K49" s="411"/>
      <c r="L49" s="411"/>
      <c r="M49" s="411"/>
      <c r="N49" s="411"/>
      <c r="O49" s="411"/>
      <c r="P49" s="411"/>
      <c r="Q49" s="411"/>
      <c r="R49" s="411"/>
      <c r="S49" s="411"/>
      <c r="T49" s="411"/>
      <c r="U49" s="411"/>
    </row>
    <row r="50" spans="1:21" ht="15.75" customHeight="1" x14ac:dyDescent="0.2">
      <c r="A50" s="411"/>
      <c r="B50" s="411"/>
      <c r="C50" s="423"/>
      <c r="D50" s="411"/>
      <c r="E50" s="419"/>
      <c r="F50" s="419"/>
      <c r="G50" s="420"/>
      <c r="H50" s="411"/>
      <c r="I50" s="411"/>
      <c r="J50" s="411"/>
      <c r="K50" s="411"/>
      <c r="L50" s="411"/>
      <c r="M50" s="411"/>
      <c r="N50" s="411"/>
      <c r="O50" s="411"/>
      <c r="P50" s="411"/>
      <c r="Q50" s="411"/>
      <c r="R50" s="411"/>
      <c r="S50" s="411"/>
      <c r="T50" s="411"/>
      <c r="U50" s="411"/>
    </row>
    <row r="51" spans="1:21" ht="15.75" customHeight="1" x14ac:dyDescent="0.2">
      <c r="A51" s="411"/>
      <c r="B51" s="411"/>
      <c r="C51" s="423"/>
      <c r="D51" s="411"/>
      <c r="E51" s="419"/>
      <c r="F51" s="419"/>
      <c r="G51" s="420"/>
      <c r="H51" s="411"/>
      <c r="I51" s="411"/>
      <c r="J51" s="411"/>
      <c r="K51" s="411"/>
      <c r="L51" s="411"/>
      <c r="M51" s="411"/>
      <c r="N51" s="411"/>
      <c r="O51" s="411"/>
      <c r="P51" s="411"/>
      <c r="Q51" s="411"/>
      <c r="R51" s="411"/>
      <c r="S51" s="411"/>
      <c r="T51" s="411"/>
      <c r="U51" s="411"/>
    </row>
    <row r="52" spans="1:21" ht="15.75" customHeight="1" x14ac:dyDescent="0.2">
      <c r="A52" s="411"/>
      <c r="B52" s="411"/>
      <c r="C52" s="423"/>
      <c r="D52" s="411"/>
      <c r="E52" s="419"/>
      <c r="F52" s="419"/>
      <c r="G52" s="420"/>
      <c r="H52" s="411"/>
      <c r="I52" s="411"/>
      <c r="J52" s="411"/>
      <c r="K52" s="411"/>
      <c r="L52" s="411"/>
      <c r="M52" s="411"/>
      <c r="N52" s="411"/>
      <c r="O52" s="411"/>
      <c r="P52" s="411"/>
      <c r="Q52" s="411"/>
      <c r="R52" s="411"/>
      <c r="S52" s="411"/>
      <c r="T52" s="411"/>
      <c r="U52" s="411"/>
    </row>
    <row r="53" spans="1:21" ht="15.75" customHeight="1" x14ac:dyDescent="0.2">
      <c r="A53" s="411"/>
      <c r="B53" s="411"/>
      <c r="C53" s="423"/>
      <c r="D53" s="411"/>
      <c r="E53" s="419"/>
      <c r="F53" s="419"/>
      <c r="G53" s="420"/>
      <c r="H53" s="411"/>
      <c r="I53" s="411"/>
      <c r="J53" s="411"/>
      <c r="K53" s="411"/>
      <c r="L53" s="411"/>
      <c r="M53" s="411"/>
      <c r="N53" s="411"/>
      <c r="O53" s="411"/>
      <c r="P53" s="411"/>
      <c r="Q53" s="411"/>
      <c r="R53" s="411"/>
      <c r="S53" s="411"/>
      <c r="T53" s="411"/>
      <c r="U53" s="411"/>
    </row>
    <row r="54" spans="1:21" ht="15.75" customHeight="1" x14ac:dyDescent="0.2">
      <c r="A54" s="411"/>
      <c r="B54" s="411"/>
      <c r="C54" s="423"/>
      <c r="D54" s="411"/>
      <c r="E54" s="419"/>
      <c r="F54" s="419"/>
      <c r="G54" s="420"/>
      <c r="H54" s="411"/>
      <c r="I54" s="411"/>
      <c r="J54" s="411"/>
      <c r="K54" s="411"/>
      <c r="L54" s="411"/>
      <c r="M54" s="411"/>
      <c r="N54" s="411"/>
      <c r="O54" s="411"/>
      <c r="P54" s="411"/>
      <c r="Q54" s="411"/>
      <c r="R54" s="411"/>
      <c r="S54" s="411"/>
      <c r="T54" s="411"/>
      <c r="U54" s="411"/>
    </row>
    <row r="55" spans="1:21" ht="15.75" customHeight="1" x14ac:dyDescent="0.2">
      <c r="A55" s="411"/>
      <c r="B55" s="411"/>
      <c r="C55" s="423"/>
      <c r="D55" s="411"/>
      <c r="E55" s="419"/>
      <c r="F55" s="419"/>
      <c r="G55" s="420"/>
      <c r="H55" s="411"/>
      <c r="I55" s="411"/>
      <c r="J55" s="411"/>
      <c r="K55" s="411"/>
      <c r="L55" s="411"/>
      <c r="M55" s="411"/>
      <c r="N55" s="411"/>
      <c r="O55" s="411"/>
      <c r="P55" s="411"/>
      <c r="Q55" s="411"/>
      <c r="R55" s="411"/>
      <c r="S55" s="411"/>
      <c r="T55" s="411"/>
      <c r="U55" s="411"/>
    </row>
    <row r="56" spans="1:21" ht="15.75" customHeight="1" x14ac:dyDescent="0.2">
      <c r="A56" s="411"/>
      <c r="B56" s="411"/>
      <c r="C56" s="423"/>
      <c r="D56" s="411"/>
      <c r="E56" s="419"/>
      <c r="F56" s="419"/>
      <c r="G56" s="420"/>
      <c r="H56" s="411"/>
      <c r="I56" s="411"/>
      <c r="J56" s="411"/>
      <c r="K56" s="411"/>
      <c r="L56" s="411"/>
      <c r="M56" s="411"/>
      <c r="N56" s="411"/>
      <c r="O56" s="411"/>
      <c r="P56" s="411"/>
      <c r="Q56" s="411"/>
      <c r="R56" s="411"/>
      <c r="S56" s="411"/>
      <c r="T56" s="411"/>
      <c r="U56" s="411"/>
    </row>
    <row r="57" spans="1:21" ht="15.75" customHeight="1" x14ac:dyDescent="0.2">
      <c r="A57" s="411"/>
      <c r="B57" s="411"/>
      <c r="C57" s="423"/>
      <c r="D57" s="411"/>
      <c r="E57" s="419"/>
      <c r="F57" s="419"/>
      <c r="G57" s="420"/>
      <c r="H57" s="411"/>
      <c r="I57" s="411"/>
      <c r="J57" s="411"/>
      <c r="K57" s="411"/>
      <c r="L57" s="411"/>
      <c r="M57" s="411"/>
      <c r="N57" s="411"/>
      <c r="O57" s="411"/>
      <c r="P57" s="411"/>
      <c r="Q57" s="411"/>
      <c r="R57" s="411"/>
      <c r="S57" s="411"/>
      <c r="T57" s="411"/>
      <c r="U57" s="411"/>
    </row>
    <row r="58" spans="1:21" ht="15.75" customHeight="1" x14ac:dyDescent="0.2">
      <c r="A58" s="411"/>
      <c r="B58" s="411"/>
      <c r="C58" s="423"/>
      <c r="D58" s="411"/>
      <c r="E58" s="419"/>
      <c r="F58" s="419"/>
      <c r="G58" s="420"/>
      <c r="H58" s="411"/>
      <c r="I58" s="411"/>
      <c r="J58" s="411"/>
      <c r="K58" s="411"/>
      <c r="L58" s="411"/>
      <c r="M58" s="411"/>
      <c r="N58" s="411"/>
      <c r="O58" s="411"/>
      <c r="P58" s="411"/>
      <c r="Q58" s="411"/>
      <c r="R58" s="411"/>
      <c r="S58" s="411"/>
      <c r="T58" s="411"/>
      <c r="U58" s="411"/>
    </row>
    <row r="59" spans="1:21" ht="15.75" customHeight="1" x14ac:dyDescent="0.2">
      <c r="A59" s="411"/>
      <c r="B59" s="411"/>
      <c r="C59" s="423"/>
      <c r="D59" s="411"/>
      <c r="E59" s="419"/>
      <c r="F59" s="419"/>
      <c r="G59" s="420"/>
      <c r="H59" s="411"/>
      <c r="I59" s="411"/>
      <c r="J59" s="411"/>
      <c r="K59" s="411"/>
      <c r="L59" s="411"/>
      <c r="M59" s="411"/>
      <c r="N59" s="411"/>
      <c r="O59" s="411"/>
      <c r="P59" s="411"/>
      <c r="Q59" s="411"/>
      <c r="R59" s="411"/>
      <c r="S59" s="411"/>
      <c r="T59" s="411"/>
      <c r="U59" s="411"/>
    </row>
    <row r="60" spans="1:21" ht="15.75" customHeight="1" x14ac:dyDescent="0.2">
      <c r="A60" s="411"/>
      <c r="B60" s="411"/>
      <c r="C60" s="423"/>
      <c r="D60" s="411"/>
      <c r="E60" s="419"/>
      <c r="F60" s="419"/>
      <c r="G60" s="420"/>
      <c r="H60" s="411"/>
      <c r="I60" s="411"/>
      <c r="J60" s="411"/>
      <c r="K60" s="411"/>
      <c r="L60" s="411"/>
      <c r="M60" s="411"/>
      <c r="N60" s="411"/>
      <c r="O60" s="411"/>
      <c r="P60" s="411"/>
      <c r="Q60" s="411"/>
      <c r="R60" s="411"/>
      <c r="S60" s="411"/>
      <c r="T60" s="411"/>
      <c r="U60" s="411"/>
    </row>
    <row r="61" spans="1:21" ht="15.75" customHeight="1" x14ac:dyDescent="0.2">
      <c r="A61" s="411"/>
      <c r="B61" s="411"/>
      <c r="C61" s="423"/>
      <c r="D61" s="411"/>
      <c r="E61" s="419"/>
      <c r="F61" s="419"/>
      <c r="G61" s="420"/>
      <c r="H61" s="411"/>
      <c r="I61" s="411"/>
      <c r="J61" s="411"/>
      <c r="K61" s="411"/>
      <c r="L61" s="411"/>
      <c r="M61" s="411"/>
      <c r="N61" s="411"/>
      <c r="O61" s="411"/>
      <c r="P61" s="411"/>
      <c r="Q61" s="411"/>
      <c r="R61" s="411"/>
      <c r="S61" s="411"/>
      <c r="T61" s="411"/>
      <c r="U61" s="411"/>
    </row>
    <row r="62" spans="1:21" ht="15.75" customHeight="1" x14ac:dyDescent="0.2">
      <c r="A62" s="411"/>
      <c r="B62" s="411"/>
      <c r="C62" s="423"/>
      <c r="D62" s="411"/>
      <c r="E62" s="419"/>
      <c r="F62" s="419"/>
      <c r="G62" s="420"/>
      <c r="H62" s="411"/>
      <c r="I62" s="411"/>
      <c r="J62" s="411"/>
      <c r="K62" s="411"/>
      <c r="L62" s="411"/>
      <c r="M62" s="411"/>
      <c r="N62" s="411"/>
      <c r="O62" s="411"/>
      <c r="P62" s="411"/>
      <c r="Q62" s="411"/>
      <c r="R62" s="411"/>
      <c r="S62" s="411"/>
      <c r="T62" s="411"/>
      <c r="U62" s="411"/>
    </row>
    <row r="63" spans="1:21" ht="15.75" customHeight="1" x14ac:dyDescent="0.2">
      <c r="A63" s="411"/>
      <c r="B63" s="411"/>
      <c r="C63" s="423"/>
      <c r="D63" s="411"/>
      <c r="E63" s="419"/>
      <c r="F63" s="419"/>
      <c r="G63" s="420"/>
      <c r="H63" s="411"/>
      <c r="I63" s="411"/>
      <c r="J63" s="411"/>
      <c r="K63" s="411"/>
      <c r="L63" s="411"/>
      <c r="M63" s="411"/>
      <c r="N63" s="411"/>
      <c r="O63" s="411"/>
      <c r="P63" s="411"/>
      <c r="Q63" s="411"/>
      <c r="R63" s="411"/>
      <c r="S63" s="411"/>
      <c r="T63" s="411"/>
      <c r="U63" s="411"/>
    </row>
    <row r="64" spans="1:21" ht="15.75" customHeight="1" x14ac:dyDescent="0.2">
      <c r="A64" s="411"/>
      <c r="B64" s="411"/>
      <c r="C64" s="423"/>
      <c r="D64" s="411"/>
      <c r="E64" s="419"/>
      <c r="F64" s="419"/>
      <c r="G64" s="420"/>
      <c r="H64" s="411"/>
      <c r="I64" s="411"/>
      <c r="J64" s="411"/>
      <c r="K64" s="411"/>
      <c r="L64" s="411"/>
      <c r="M64" s="411"/>
      <c r="N64" s="411"/>
      <c r="O64" s="411"/>
      <c r="P64" s="411"/>
      <c r="Q64" s="411"/>
      <c r="R64" s="411"/>
      <c r="S64" s="411"/>
      <c r="T64" s="411"/>
      <c r="U64" s="411"/>
    </row>
    <row r="65" spans="1:21" ht="15.75" customHeight="1" x14ac:dyDescent="0.2">
      <c r="A65" s="411"/>
      <c r="B65" s="411"/>
      <c r="C65" s="423"/>
      <c r="D65" s="411"/>
      <c r="E65" s="419"/>
      <c r="F65" s="419"/>
      <c r="G65" s="420"/>
      <c r="H65" s="411"/>
      <c r="I65" s="411"/>
      <c r="J65" s="411"/>
      <c r="K65" s="411"/>
      <c r="L65" s="411"/>
      <c r="M65" s="411"/>
      <c r="N65" s="411"/>
      <c r="O65" s="411"/>
      <c r="P65" s="411"/>
      <c r="Q65" s="411"/>
      <c r="R65" s="411"/>
      <c r="S65" s="411"/>
      <c r="T65" s="411"/>
      <c r="U65" s="411"/>
    </row>
    <row r="66" spans="1:21" ht="15.75" customHeight="1" x14ac:dyDescent="0.2">
      <c r="A66" s="411"/>
      <c r="B66" s="411"/>
      <c r="C66" s="423"/>
      <c r="D66" s="411"/>
      <c r="E66" s="419"/>
      <c r="F66" s="419"/>
      <c r="G66" s="420"/>
      <c r="H66" s="411"/>
      <c r="I66" s="411"/>
      <c r="J66" s="411"/>
      <c r="K66" s="411"/>
      <c r="L66" s="411"/>
      <c r="M66" s="411"/>
      <c r="N66" s="411"/>
      <c r="O66" s="411"/>
      <c r="P66" s="411"/>
      <c r="Q66" s="411"/>
      <c r="R66" s="411"/>
      <c r="S66" s="411"/>
      <c r="T66" s="411"/>
      <c r="U66" s="411"/>
    </row>
    <row r="67" spans="1:21" ht="15.75" customHeight="1" x14ac:dyDescent="0.2">
      <c r="A67" s="411"/>
      <c r="B67" s="411"/>
      <c r="C67" s="423"/>
      <c r="D67" s="411"/>
      <c r="E67" s="419"/>
      <c r="F67" s="419"/>
      <c r="G67" s="420"/>
      <c r="H67" s="411"/>
      <c r="I67" s="411"/>
      <c r="J67" s="411"/>
      <c r="K67" s="411"/>
      <c r="L67" s="411"/>
      <c r="M67" s="411"/>
      <c r="N67" s="411"/>
      <c r="O67" s="411"/>
      <c r="P67" s="411"/>
      <c r="Q67" s="411"/>
      <c r="R67" s="411"/>
      <c r="S67" s="411"/>
      <c r="T67" s="411"/>
      <c r="U67" s="411"/>
    </row>
    <row r="68" spans="1:21" ht="15.75" customHeight="1" x14ac:dyDescent="0.2">
      <c r="A68" s="411"/>
      <c r="B68" s="411"/>
      <c r="C68" s="423"/>
      <c r="D68" s="411"/>
      <c r="E68" s="419"/>
      <c r="F68" s="419"/>
      <c r="G68" s="420"/>
      <c r="H68" s="411"/>
      <c r="I68" s="411"/>
      <c r="J68" s="411"/>
      <c r="K68" s="411"/>
      <c r="L68" s="411"/>
      <c r="M68" s="411"/>
      <c r="N68" s="411"/>
      <c r="O68" s="411"/>
      <c r="P68" s="411"/>
      <c r="Q68" s="411"/>
      <c r="R68" s="411"/>
      <c r="S68" s="411"/>
      <c r="T68" s="411"/>
      <c r="U68" s="411"/>
    </row>
    <row r="69" spans="1:21" ht="15.75" customHeight="1" x14ac:dyDescent="0.2">
      <c r="A69" s="411"/>
      <c r="B69" s="411"/>
      <c r="C69" s="423"/>
      <c r="D69" s="411"/>
      <c r="E69" s="419"/>
      <c r="F69" s="419"/>
      <c r="G69" s="420"/>
      <c r="H69" s="411"/>
      <c r="I69" s="411"/>
      <c r="J69" s="411"/>
      <c r="K69" s="411"/>
      <c r="L69" s="411"/>
      <c r="M69" s="411"/>
      <c r="N69" s="411"/>
      <c r="O69" s="411"/>
      <c r="P69" s="411"/>
      <c r="Q69" s="411"/>
      <c r="R69" s="411"/>
      <c r="S69" s="411"/>
      <c r="T69" s="411"/>
      <c r="U69" s="411"/>
    </row>
    <row r="70" spans="1:21" ht="15.75" customHeight="1" x14ac:dyDescent="0.2">
      <c r="A70" s="411"/>
      <c r="B70" s="411"/>
      <c r="C70" s="423"/>
      <c r="D70" s="411"/>
      <c r="E70" s="419"/>
      <c r="F70" s="419"/>
      <c r="G70" s="420"/>
      <c r="H70" s="411"/>
      <c r="I70" s="411"/>
      <c r="J70" s="411"/>
      <c r="K70" s="411"/>
      <c r="L70" s="411"/>
      <c r="M70" s="411"/>
      <c r="N70" s="411"/>
      <c r="O70" s="411"/>
      <c r="P70" s="411"/>
      <c r="Q70" s="411"/>
      <c r="R70" s="411"/>
      <c r="S70" s="411"/>
      <c r="T70" s="411"/>
      <c r="U70" s="411"/>
    </row>
    <row r="71" spans="1:21" ht="15.75" customHeight="1" x14ac:dyDescent="0.2">
      <c r="A71" s="411"/>
      <c r="B71" s="411"/>
      <c r="C71" s="423"/>
      <c r="D71" s="411"/>
      <c r="E71" s="419"/>
      <c r="F71" s="419"/>
      <c r="G71" s="420"/>
      <c r="H71" s="411"/>
      <c r="I71" s="411"/>
      <c r="J71" s="411"/>
      <c r="K71" s="411"/>
      <c r="L71" s="411"/>
      <c r="M71" s="411"/>
      <c r="N71" s="411"/>
      <c r="O71" s="411"/>
      <c r="P71" s="411"/>
      <c r="Q71" s="411"/>
      <c r="R71" s="411"/>
      <c r="S71" s="411"/>
      <c r="T71" s="411"/>
      <c r="U71" s="411"/>
    </row>
    <row r="72" spans="1:21" ht="15.75" customHeight="1" x14ac:dyDescent="0.2">
      <c r="A72" s="411"/>
      <c r="B72" s="411"/>
      <c r="C72" s="423"/>
      <c r="D72" s="411"/>
      <c r="E72" s="419"/>
      <c r="F72" s="419"/>
      <c r="G72" s="420"/>
      <c r="H72" s="411"/>
      <c r="I72" s="411"/>
      <c r="J72" s="411"/>
      <c r="K72" s="411"/>
      <c r="L72" s="411"/>
      <c r="M72" s="411"/>
      <c r="N72" s="411"/>
      <c r="O72" s="411"/>
      <c r="P72" s="411"/>
      <c r="Q72" s="411"/>
      <c r="R72" s="411"/>
      <c r="S72" s="411"/>
      <c r="T72" s="411"/>
      <c r="U72" s="411"/>
    </row>
    <row r="73" spans="1:21" ht="15.75" customHeight="1" x14ac:dyDescent="0.2">
      <c r="A73" s="411"/>
      <c r="B73" s="411"/>
      <c r="C73" s="423"/>
      <c r="D73" s="411"/>
      <c r="E73" s="419"/>
      <c r="F73" s="419"/>
      <c r="G73" s="420"/>
      <c r="H73" s="411"/>
      <c r="I73" s="411"/>
      <c r="J73" s="411"/>
      <c r="K73" s="411"/>
      <c r="L73" s="411"/>
      <c r="M73" s="411"/>
      <c r="N73" s="411"/>
      <c r="O73" s="411"/>
      <c r="P73" s="411"/>
      <c r="Q73" s="411"/>
      <c r="R73" s="411"/>
      <c r="S73" s="411"/>
      <c r="T73" s="411"/>
      <c r="U73" s="411"/>
    </row>
    <row r="74" spans="1:21" ht="15.75" customHeight="1" x14ac:dyDescent="0.2">
      <c r="A74" s="411"/>
      <c r="B74" s="411"/>
      <c r="C74" s="423"/>
      <c r="D74" s="411"/>
      <c r="E74" s="419"/>
      <c r="F74" s="419"/>
      <c r="G74" s="420"/>
      <c r="H74" s="411"/>
      <c r="I74" s="411"/>
      <c r="J74" s="411"/>
      <c r="K74" s="411"/>
      <c r="L74" s="411"/>
      <c r="M74" s="411"/>
      <c r="N74" s="411"/>
      <c r="O74" s="411"/>
      <c r="P74" s="411"/>
      <c r="Q74" s="411"/>
      <c r="R74" s="411"/>
      <c r="S74" s="411"/>
      <c r="T74" s="411"/>
      <c r="U74" s="411"/>
    </row>
    <row r="75" spans="1:21" ht="15.75" customHeight="1" x14ac:dyDescent="0.2">
      <c r="A75" s="411"/>
      <c r="B75" s="411"/>
      <c r="C75" s="423"/>
      <c r="D75" s="411"/>
      <c r="E75" s="419"/>
      <c r="F75" s="419"/>
      <c r="G75" s="420"/>
      <c r="H75" s="411"/>
      <c r="I75" s="411"/>
      <c r="J75" s="411"/>
      <c r="K75" s="411"/>
      <c r="L75" s="411"/>
      <c r="M75" s="411"/>
      <c r="N75" s="411"/>
      <c r="O75" s="411"/>
      <c r="P75" s="411"/>
      <c r="Q75" s="411"/>
      <c r="R75" s="411"/>
      <c r="S75" s="411"/>
      <c r="T75" s="411"/>
      <c r="U75" s="411"/>
    </row>
    <row r="76" spans="1:21" ht="15.75" customHeight="1" x14ac:dyDescent="0.2">
      <c r="A76" s="411"/>
      <c r="B76" s="411"/>
      <c r="C76" s="423"/>
      <c r="D76" s="411"/>
      <c r="E76" s="419"/>
      <c r="F76" s="419"/>
      <c r="G76" s="420"/>
      <c r="H76" s="411"/>
      <c r="I76" s="411"/>
      <c r="J76" s="411"/>
      <c r="K76" s="411"/>
      <c r="L76" s="411"/>
      <c r="M76" s="411"/>
      <c r="N76" s="411"/>
      <c r="O76" s="411"/>
      <c r="P76" s="411"/>
      <c r="Q76" s="411"/>
      <c r="R76" s="411"/>
      <c r="S76" s="411"/>
      <c r="T76" s="411"/>
      <c r="U76" s="411"/>
    </row>
    <row r="77" spans="1:21" ht="15.75" customHeight="1" x14ac:dyDescent="0.2">
      <c r="A77" s="411"/>
      <c r="B77" s="411"/>
      <c r="C77" s="423"/>
      <c r="D77" s="411"/>
      <c r="E77" s="419"/>
      <c r="F77" s="419"/>
      <c r="G77" s="420"/>
      <c r="H77" s="411"/>
      <c r="I77" s="411"/>
      <c r="J77" s="411"/>
      <c r="K77" s="411"/>
      <c r="L77" s="411"/>
      <c r="M77" s="411"/>
      <c r="N77" s="411"/>
      <c r="O77" s="411"/>
      <c r="P77" s="411"/>
      <c r="Q77" s="411"/>
      <c r="R77" s="411"/>
      <c r="S77" s="411"/>
      <c r="T77" s="411"/>
      <c r="U77" s="411"/>
    </row>
    <row r="78" spans="1:21" ht="15.75" customHeight="1" x14ac:dyDescent="0.2">
      <c r="A78" s="411"/>
      <c r="B78" s="411"/>
      <c r="C78" s="423"/>
      <c r="D78" s="411"/>
      <c r="E78" s="419"/>
      <c r="F78" s="419"/>
      <c r="G78" s="420"/>
      <c r="H78" s="411"/>
      <c r="I78" s="411"/>
      <c r="J78" s="411"/>
      <c r="K78" s="411"/>
      <c r="L78" s="411"/>
      <c r="M78" s="411"/>
      <c r="N78" s="411"/>
      <c r="O78" s="411"/>
      <c r="P78" s="411"/>
      <c r="Q78" s="411"/>
      <c r="R78" s="411"/>
      <c r="S78" s="411"/>
      <c r="T78" s="411"/>
      <c r="U78" s="411"/>
    </row>
    <row r="79" spans="1:21" ht="15.75" customHeight="1" x14ac:dyDescent="0.2">
      <c r="A79" s="411"/>
      <c r="B79" s="411"/>
      <c r="C79" s="423"/>
      <c r="D79" s="411"/>
      <c r="E79" s="419"/>
      <c r="F79" s="419"/>
      <c r="G79" s="420"/>
      <c r="H79" s="411"/>
      <c r="I79" s="411"/>
      <c r="J79" s="411"/>
      <c r="K79" s="411"/>
      <c r="L79" s="411"/>
      <c r="M79" s="411"/>
      <c r="N79" s="411"/>
      <c r="O79" s="411"/>
      <c r="P79" s="411"/>
      <c r="Q79" s="411"/>
      <c r="R79" s="411"/>
      <c r="S79" s="411"/>
      <c r="T79" s="411"/>
      <c r="U79" s="411"/>
    </row>
    <row r="80" spans="1:21" ht="15.75" customHeight="1" x14ac:dyDescent="0.2">
      <c r="A80" s="411"/>
      <c r="B80" s="411"/>
      <c r="C80" s="423"/>
      <c r="D80" s="411"/>
      <c r="E80" s="419"/>
      <c r="F80" s="419"/>
      <c r="G80" s="420"/>
      <c r="H80" s="411"/>
      <c r="I80" s="411"/>
      <c r="J80" s="411"/>
      <c r="K80" s="411"/>
      <c r="L80" s="411"/>
      <c r="M80" s="411"/>
      <c r="N80" s="411"/>
      <c r="O80" s="411"/>
      <c r="P80" s="411"/>
      <c r="Q80" s="411"/>
      <c r="R80" s="411"/>
      <c r="S80" s="411"/>
      <c r="T80" s="411"/>
      <c r="U80" s="411"/>
    </row>
    <row r="81" spans="1:21" ht="15.75" customHeight="1" x14ac:dyDescent="0.2">
      <c r="A81" s="411"/>
      <c r="B81" s="411"/>
      <c r="C81" s="423"/>
      <c r="D81" s="411"/>
      <c r="E81" s="419"/>
      <c r="F81" s="419"/>
      <c r="G81" s="420"/>
      <c r="H81" s="411"/>
      <c r="I81" s="411"/>
      <c r="J81" s="411"/>
      <c r="K81" s="411"/>
      <c r="L81" s="411"/>
      <c r="M81" s="411"/>
      <c r="N81" s="411"/>
      <c r="O81" s="411"/>
      <c r="P81" s="411"/>
      <c r="Q81" s="411"/>
      <c r="R81" s="411"/>
      <c r="S81" s="411"/>
      <c r="T81" s="411"/>
      <c r="U81" s="411"/>
    </row>
    <row r="82" spans="1:21" ht="15.75" customHeight="1" x14ac:dyDescent="0.2">
      <c r="A82" s="411"/>
      <c r="B82" s="411"/>
      <c r="C82" s="423"/>
      <c r="D82" s="411"/>
      <c r="E82" s="419"/>
      <c r="F82" s="419"/>
      <c r="G82" s="420"/>
      <c r="H82" s="411"/>
      <c r="I82" s="411"/>
      <c r="J82" s="411"/>
      <c r="K82" s="411"/>
      <c r="L82" s="411"/>
      <c r="M82" s="411"/>
      <c r="N82" s="411"/>
      <c r="O82" s="411"/>
      <c r="P82" s="411"/>
      <c r="Q82" s="411"/>
      <c r="R82" s="411"/>
      <c r="S82" s="411"/>
      <c r="T82" s="411"/>
      <c r="U82" s="411"/>
    </row>
    <row r="83" spans="1:21" ht="15.75" customHeight="1" x14ac:dyDescent="0.2">
      <c r="A83" s="411"/>
      <c r="B83" s="411"/>
      <c r="C83" s="423"/>
      <c r="D83" s="411"/>
      <c r="E83" s="419"/>
      <c r="F83" s="419"/>
      <c r="G83" s="420"/>
      <c r="H83" s="411"/>
      <c r="I83" s="411"/>
      <c r="J83" s="411"/>
      <c r="K83" s="411"/>
      <c r="L83" s="411"/>
      <c r="M83" s="411"/>
      <c r="N83" s="411"/>
      <c r="O83" s="411"/>
      <c r="P83" s="411"/>
      <c r="Q83" s="411"/>
      <c r="R83" s="411"/>
      <c r="S83" s="411"/>
      <c r="T83" s="411"/>
      <c r="U83" s="411"/>
    </row>
    <row r="84" spans="1:21" ht="15.75" customHeight="1" x14ac:dyDescent="0.2">
      <c r="A84" s="411"/>
      <c r="B84" s="411"/>
      <c r="C84" s="423"/>
      <c r="D84" s="411"/>
      <c r="E84" s="419"/>
      <c r="F84" s="419"/>
      <c r="G84" s="420"/>
      <c r="H84" s="411"/>
      <c r="I84" s="411"/>
      <c r="J84" s="411"/>
      <c r="K84" s="411"/>
      <c r="L84" s="411"/>
      <c r="M84" s="411"/>
      <c r="N84" s="411"/>
      <c r="O84" s="411"/>
      <c r="P84" s="411"/>
      <c r="Q84" s="411"/>
      <c r="R84" s="411"/>
      <c r="S84" s="411"/>
      <c r="T84" s="411"/>
      <c r="U84" s="411"/>
    </row>
    <row r="85" spans="1:21" ht="15.75" customHeight="1" x14ac:dyDescent="0.2">
      <c r="A85" s="411"/>
      <c r="B85" s="411"/>
      <c r="C85" s="423"/>
      <c r="D85" s="411"/>
      <c r="E85" s="419"/>
      <c r="F85" s="419"/>
      <c r="G85" s="420"/>
      <c r="H85" s="411"/>
      <c r="I85" s="411"/>
      <c r="J85" s="411"/>
      <c r="K85" s="411"/>
      <c r="L85" s="411"/>
      <c r="M85" s="411"/>
      <c r="N85" s="411"/>
      <c r="O85" s="411"/>
      <c r="P85" s="411"/>
      <c r="Q85" s="411"/>
      <c r="R85" s="411"/>
      <c r="S85" s="411"/>
      <c r="T85" s="411"/>
      <c r="U85" s="411"/>
    </row>
    <row r="86" spans="1:21" ht="15.75" customHeight="1" x14ac:dyDescent="0.2">
      <c r="A86" s="411"/>
      <c r="B86" s="411"/>
      <c r="C86" s="423"/>
      <c r="D86" s="411"/>
      <c r="E86" s="419"/>
      <c r="F86" s="419"/>
      <c r="G86" s="420"/>
      <c r="H86" s="411"/>
      <c r="I86" s="411"/>
      <c r="J86" s="411"/>
      <c r="K86" s="411"/>
      <c r="L86" s="411"/>
      <c r="M86" s="411"/>
      <c r="N86" s="411"/>
      <c r="O86" s="411"/>
      <c r="P86" s="411"/>
      <c r="Q86" s="411"/>
      <c r="R86" s="411"/>
      <c r="S86" s="411"/>
      <c r="T86" s="411"/>
      <c r="U86" s="411"/>
    </row>
    <row r="87" spans="1:21" ht="15.75" customHeight="1" x14ac:dyDescent="0.2">
      <c r="A87" s="411"/>
      <c r="B87" s="411"/>
      <c r="C87" s="423"/>
      <c r="D87" s="411"/>
      <c r="E87" s="419"/>
      <c r="F87" s="419"/>
      <c r="G87" s="420"/>
      <c r="H87" s="411"/>
      <c r="I87" s="411"/>
      <c r="J87" s="411"/>
      <c r="K87" s="411"/>
      <c r="L87" s="411"/>
      <c r="M87" s="411"/>
      <c r="N87" s="411"/>
      <c r="O87" s="411"/>
      <c r="P87" s="411"/>
      <c r="Q87" s="411"/>
      <c r="R87" s="411"/>
      <c r="S87" s="411"/>
      <c r="T87" s="411"/>
      <c r="U87" s="411"/>
    </row>
    <row r="88" spans="1:21" ht="15.75" customHeight="1" x14ac:dyDescent="0.2">
      <c r="A88" s="411"/>
      <c r="B88" s="411"/>
      <c r="C88" s="423"/>
      <c r="D88" s="411"/>
      <c r="E88" s="419"/>
      <c r="F88" s="419"/>
      <c r="G88" s="420"/>
      <c r="H88" s="411"/>
      <c r="I88" s="411"/>
      <c r="J88" s="411"/>
      <c r="K88" s="411"/>
      <c r="L88" s="411"/>
      <c r="M88" s="411"/>
      <c r="N88" s="411"/>
      <c r="O88" s="411"/>
      <c r="P88" s="411"/>
      <c r="Q88" s="411"/>
      <c r="R88" s="411"/>
      <c r="S88" s="411"/>
      <c r="T88" s="411"/>
      <c r="U88" s="411"/>
    </row>
    <row r="89" spans="1:21" ht="15.75" customHeight="1" x14ac:dyDescent="0.2">
      <c r="A89" s="411"/>
      <c r="B89" s="411"/>
      <c r="C89" s="423"/>
      <c r="D89" s="411"/>
      <c r="E89" s="419"/>
      <c r="F89" s="419"/>
      <c r="G89" s="420"/>
      <c r="H89" s="411"/>
      <c r="I89" s="411"/>
      <c r="J89" s="411"/>
      <c r="K89" s="411"/>
      <c r="L89" s="411"/>
      <c r="M89" s="411"/>
      <c r="N89" s="411"/>
      <c r="O89" s="411"/>
      <c r="P89" s="411"/>
      <c r="Q89" s="411"/>
      <c r="R89" s="411"/>
      <c r="S89" s="411"/>
      <c r="T89" s="411"/>
      <c r="U89" s="411"/>
    </row>
    <row r="90" spans="1:21" ht="15.75" customHeight="1" x14ac:dyDescent="0.2">
      <c r="A90" s="411"/>
      <c r="B90" s="411"/>
      <c r="C90" s="423"/>
      <c r="D90" s="411"/>
      <c r="E90" s="419"/>
      <c r="F90" s="419"/>
      <c r="G90" s="420"/>
      <c r="H90" s="411"/>
      <c r="I90" s="411"/>
      <c r="J90" s="411"/>
      <c r="K90" s="411"/>
      <c r="L90" s="411"/>
      <c r="M90" s="411"/>
      <c r="N90" s="411"/>
      <c r="O90" s="411"/>
      <c r="P90" s="411"/>
      <c r="Q90" s="411"/>
      <c r="R90" s="411"/>
      <c r="S90" s="411"/>
      <c r="T90" s="411"/>
      <c r="U90" s="411"/>
    </row>
    <row r="91" spans="1:21" ht="15.75" customHeight="1" x14ac:dyDescent="0.2">
      <c r="A91" s="411"/>
      <c r="B91" s="411"/>
      <c r="C91" s="423"/>
      <c r="D91" s="411"/>
      <c r="E91" s="419"/>
      <c r="F91" s="419"/>
      <c r="G91" s="420"/>
      <c r="H91" s="411"/>
      <c r="I91" s="411"/>
      <c r="J91" s="411"/>
      <c r="K91" s="411"/>
      <c r="L91" s="411"/>
      <c r="M91" s="411"/>
      <c r="N91" s="411"/>
      <c r="O91" s="411"/>
      <c r="P91" s="411"/>
      <c r="Q91" s="411"/>
      <c r="R91" s="411"/>
      <c r="S91" s="411"/>
      <c r="T91" s="411"/>
      <c r="U91" s="411"/>
    </row>
    <row r="92" spans="1:21" ht="15.75" customHeight="1" x14ac:dyDescent="0.2">
      <c r="A92" s="411"/>
      <c r="B92" s="411"/>
      <c r="C92" s="423"/>
      <c r="D92" s="411"/>
      <c r="E92" s="419"/>
      <c r="F92" s="419"/>
      <c r="G92" s="420"/>
      <c r="H92" s="411"/>
      <c r="I92" s="411"/>
      <c r="J92" s="411"/>
      <c r="K92" s="411"/>
      <c r="L92" s="411"/>
      <c r="M92" s="411"/>
      <c r="N92" s="411"/>
      <c r="O92" s="411"/>
      <c r="P92" s="411"/>
      <c r="Q92" s="411"/>
      <c r="R92" s="411"/>
      <c r="S92" s="411"/>
      <c r="T92" s="411"/>
      <c r="U92" s="411"/>
    </row>
    <row r="93" spans="1:21" ht="15.75" customHeight="1" x14ac:dyDescent="0.2">
      <c r="A93" s="411"/>
      <c r="B93" s="411"/>
      <c r="C93" s="423"/>
      <c r="D93" s="411"/>
      <c r="E93" s="419"/>
      <c r="F93" s="419"/>
      <c r="G93" s="420"/>
      <c r="H93" s="411"/>
      <c r="I93" s="411"/>
      <c r="J93" s="411"/>
      <c r="K93" s="411"/>
      <c r="L93" s="411"/>
      <c r="M93" s="411"/>
      <c r="N93" s="411"/>
      <c r="O93" s="411"/>
      <c r="P93" s="411"/>
      <c r="Q93" s="411"/>
      <c r="R93" s="411"/>
      <c r="S93" s="411"/>
      <c r="T93" s="411"/>
      <c r="U93" s="411"/>
    </row>
    <row r="94" spans="1:21" ht="15.75" customHeight="1" x14ac:dyDescent="0.2">
      <c r="A94" s="411"/>
      <c r="B94" s="411"/>
      <c r="C94" s="423"/>
      <c r="D94" s="411"/>
      <c r="E94" s="419"/>
      <c r="F94" s="419"/>
      <c r="G94" s="420"/>
      <c r="H94" s="411"/>
      <c r="I94" s="411"/>
      <c r="J94" s="411"/>
      <c r="K94" s="411"/>
      <c r="L94" s="411"/>
      <c r="M94" s="411"/>
      <c r="N94" s="411"/>
      <c r="O94" s="411"/>
      <c r="P94" s="411"/>
      <c r="Q94" s="411"/>
      <c r="R94" s="411"/>
      <c r="S94" s="411"/>
      <c r="T94" s="411"/>
      <c r="U94" s="411"/>
    </row>
    <row r="95" spans="1:21" ht="15.75" customHeight="1" x14ac:dyDescent="0.2">
      <c r="A95" s="411"/>
      <c r="B95" s="411"/>
      <c r="C95" s="423"/>
      <c r="D95" s="411"/>
      <c r="E95" s="419"/>
      <c r="F95" s="419"/>
      <c r="G95" s="420"/>
      <c r="H95" s="411"/>
      <c r="I95" s="411"/>
      <c r="J95" s="411"/>
      <c r="K95" s="411"/>
      <c r="L95" s="411"/>
      <c r="M95" s="411"/>
      <c r="N95" s="411"/>
      <c r="O95" s="411"/>
      <c r="P95" s="411"/>
      <c r="Q95" s="411"/>
      <c r="R95" s="411"/>
      <c r="S95" s="411"/>
      <c r="T95" s="411"/>
      <c r="U95" s="411"/>
    </row>
    <row r="96" spans="1:21" ht="15.75" customHeight="1" x14ac:dyDescent="0.2">
      <c r="A96" s="411"/>
      <c r="B96" s="411"/>
      <c r="C96" s="423"/>
      <c r="D96" s="411"/>
      <c r="E96" s="419"/>
      <c r="F96" s="419"/>
      <c r="G96" s="420"/>
      <c r="H96" s="411"/>
      <c r="I96" s="411"/>
      <c r="J96" s="411"/>
      <c r="K96" s="411"/>
      <c r="L96" s="411"/>
      <c r="M96" s="411"/>
      <c r="N96" s="411"/>
      <c r="O96" s="411"/>
      <c r="P96" s="411"/>
      <c r="Q96" s="411"/>
      <c r="R96" s="411"/>
      <c r="S96" s="411"/>
      <c r="T96" s="411"/>
      <c r="U96" s="411"/>
    </row>
    <row r="97" spans="1:21" ht="15.75" customHeight="1" x14ac:dyDescent="0.2">
      <c r="A97" s="411"/>
      <c r="B97" s="411"/>
      <c r="C97" s="423"/>
      <c r="D97" s="411"/>
      <c r="E97" s="419"/>
      <c r="F97" s="419"/>
      <c r="G97" s="420"/>
      <c r="H97" s="411"/>
      <c r="I97" s="411"/>
      <c r="J97" s="411"/>
      <c r="K97" s="411"/>
      <c r="L97" s="411"/>
      <c r="M97" s="411"/>
      <c r="N97" s="411"/>
      <c r="O97" s="411"/>
      <c r="P97" s="411"/>
      <c r="Q97" s="411"/>
      <c r="R97" s="411"/>
      <c r="S97" s="411"/>
      <c r="T97" s="411"/>
      <c r="U97" s="411"/>
    </row>
    <row r="98" spans="1:21" ht="15.75" customHeight="1" x14ac:dyDescent="0.2">
      <c r="A98" s="411"/>
      <c r="B98" s="411"/>
      <c r="C98" s="423"/>
      <c r="D98" s="411"/>
      <c r="E98" s="419"/>
      <c r="F98" s="419"/>
      <c r="G98" s="420"/>
      <c r="H98" s="411"/>
      <c r="I98" s="411"/>
      <c r="J98" s="411"/>
      <c r="K98" s="411"/>
      <c r="L98" s="411"/>
      <c r="M98" s="411"/>
      <c r="N98" s="411"/>
      <c r="O98" s="411"/>
      <c r="P98" s="411"/>
      <c r="Q98" s="411"/>
      <c r="R98" s="411"/>
      <c r="S98" s="411"/>
      <c r="T98" s="411"/>
      <c r="U98" s="411"/>
    </row>
    <row r="99" spans="1:21" ht="15.75" customHeight="1" x14ac:dyDescent="0.2">
      <c r="A99" s="411"/>
      <c r="B99" s="411"/>
      <c r="C99" s="423"/>
      <c r="D99" s="411"/>
      <c r="E99" s="419"/>
      <c r="F99" s="419"/>
      <c r="G99" s="420"/>
      <c r="H99" s="411"/>
      <c r="I99" s="411"/>
      <c r="J99" s="411"/>
      <c r="K99" s="411"/>
      <c r="L99" s="411"/>
      <c r="M99" s="411"/>
      <c r="N99" s="411"/>
      <c r="O99" s="411"/>
      <c r="P99" s="411"/>
      <c r="Q99" s="411"/>
      <c r="R99" s="411"/>
      <c r="S99" s="411"/>
      <c r="T99" s="411"/>
      <c r="U99" s="411"/>
    </row>
    <row r="100" spans="1:21" ht="15.75" customHeight="1" x14ac:dyDescent="0.2">
      <c r="A100" s="411"/>
      <c r="B100" s="411"/>
      <c r="C100" s="423"/>
      <c r="D100" s="411"/>
      <c r="E100" s="419"/>
      <c r="F100" s="419"/>
      <c r="G100" s="420"/>
      <c r="H100" s="411"/>
      <c r="I100" s="411"/>
      <c r="J100" s="411"/>
      <c r="K100" s="411"/>
      <c r="L100" s="411"/>
      <c r="M100" s="411"/>
      <c r="N100" s="411"/>
      <c r="O100" s="411"/>
      <c r="P100" s="411"/>
      <c r="Q100" s="411"/>
      <c r="R100" s="411"/>
      <c r="S100" s="411"/>
      <c r="T100" s="411"/>
      <c r="U100" s="411"/>
    </row>
    <row r="101" spans="1:21" ht="15.75" customHeight="1" x14ac:dyDescent="0.2">
      <c r="A101" s="411"/>
      <c r="B101" s="411"/>
      <c r="C101" s="423"/>
      <c r="D101" s="411"/>
      <c r="E101" s="419"/>
      <c r="F101" s="419"/>
      <c r="G101" s="420"/>
      <c r="H101" s="411"/>
      <c r="I101" s="411"/>
      <c r="J101" s="411"/>
      <c r="K101" s="411"/>
      <c r="L101" s="411"/>
      <c r="M101" s="411"/>
      <c r="N101" s="411"/>
      <c r="O101" s="411"/>
      <c r="P101" s="411"/>
      <c r="Q101" s="411"/>
      <c r="R101" s="411"/>
      <c r="S101" s="411"/>
      <c r="T101" s="411"/>
      <c r="U101" s="411"/>
    </row>
    <row r="102" spans="1:21" ht="15.75" customHeight="1" x14ac:dyDescent="0.2">
      <c r="A102" s="411"/>
      <c r="B102" s="411"/>
      <c r="C102" s="423"/>
      <c r="D102" s="411"/>
      <c r="E102" s="419"/>
      <c r="F102" s="419"/>
      <c r="G102" s="420"/>
      <c r="H102" s="411"/>
      <c r="I102" s="411"/>
      <c r="J102" s="411"/>
      <c r="K102" s="411"/>
      <c r="L102" s="411"/>
      <c r="M102" s="411"/>
      <c r="N102" s="411"/>
      <c r="O102" s="411"/>
      <c r="P102" s="411"/>
      <c r="Q102" s="411"/>
      <c r="R102" s="411"/>
      <c r="S102" s="411"/>
      <c r="T102" s="411"/>
      <c r="U102" s="411"/>
    </row>
    <row r="103" spans="1:21" ht="15.75" customHeight="1" x14ac:dyDescent="0.2">
      <c r="A103" s="411"/>
      <c r="B103" s="411"/>
      <c r="C103" s="423"/>
      <c r="D103" s="411"/>
      <c r="E103" s="419"/>
      <c r="F103" s="419"/>
      <c r="G103" s="420"/>
      <c r="H103" s="411"/>
      <c r="I103" s="411"/>
      <c r="J103" s="411"/>
      <c r="K103" s="411"/>
      <c r="L103" s="411"/>
      <c r="M103" s="411"/>
      <c r="N103" s="411"/>
      <c r="O103" s="411"/>
      <c r="P103" s="411"/>
      <c r="Q103" s="411"/>
      <c r="R103" s="411"/>
      <c r="S103" s="411"/>
      <c r="T103" s="411"/>
      <c r="U103" s="411"/>
    </row>
    <row r="104" spans="1:21" ht="15.75" customHeight="1" x14ac:dyDescent="0.2">
      <c r="A104" s="411"/>
      <c r="B104" s="411"/>
      <c r="C104" s="423"/>
      <c r="D104" s="411"/>
      <c r="E104" s="419"/>
      <c r="F104" s="419"/>
      <c r="G104" s="420"/>
      <c r="H104" s="411"/>
      <c r="I104" s="411"/>
      <c r="J104" s="411"/>
      <c r="K104" s="411"/>
      <c r="L104" s="411"/>
      <c r="M104" s="411"/>
      <c r="N104" s="411"/>
      <c r="O104" s="411"/>
      <c r="P104" s="411"/>
      <c r="Q104" s="411"/>
      <c r="R104" s="411"/>
      <c r="S104" s="411"/>
      <c r="T104" s="411"/>
      <c r="U104" s="411"/>
    </row>
    <row r="105" spans="1:21" ht="15.75" customHeight="1" x14ac:dyDescent="0.2">
      <c r="A105" s="411"/>
      <c r="B105" s="411"/>
      <c r="C105" s="423"/>
      <c r="D105" s="411"/>
      <c r="E105" s="419"/>
      <c r="F105" s="419"/>
      <c r="G105" s="420"/>
      <c r="H105" s="411"/>
      <c r="I105" s="411"/>
      <c r="J105" s="411"/>
      <c r="K105" s="411"/>
      <c r="L105" s="411"/>
      <c r="M105" s="411"/>
      <c r="N105" s="411"/>
      <c r="O105" s="411"/>
      <c r="P105" s="411"/>
      <c r="Q105" s="411"/>
      <c r="R105" s="411"/>
      <c r="S105" s="411"/>
      <c r="T105" s="411"/>
      <c r="U105" s="411"/>
    </row>
    <row r="106" spans="1:21" ht="15.75" customHeight="1" x14ac:dyDescent="0.2">
      <c r="A106" s="411"/>
      <c r="B106" s="411"/>
      <c r="C106" s="423"/>
      <c r="D106" s="411"/>
      <c r="E106" s="419"/>
      <c r="F106" s="419"/>
      <c r="G106" s="420"/>
      <c r="H106" s="411"/>
      <c r="I106" s="411"/>
      <c r="J106" s="411"/>
      <c r="K106" s="411"/>
      <c r="L106" s="411"/>
      <c r="M106" s="411"/>
      <c r="N106" s="411"/>
      <c r="O106" s="411"/>
      <c r="P106" s="411"/>
      <c r="Q106" s="411"/>
      <c r="R106" s="411"/>
      <c r="S106" s="411"/>
      <c r="T106" s="411"/>
      <c r="U106" s="411"/>
    </row>
    <row r="107" spans="1:21" ht="15.75" customHeight="1" x14ac:dyDescent="0.2">
      <c r="A107" s="411"/>
      <c r="B107" s="411"/>
      <c r="C107" s="423"/>
      <c r="D107" s="411"/>
      <c r="E107" s="419"/>
      <c r="F107" s="419"/>
      <c r="G107" s="420"/>
      <c r="H107" s="411"/>
      <c r="I107" s="411"/>
      <c r="J107" s="411"/>
      <c r="K107" s="411"/>
      <c r="L107" s="411"/>
      <c r="M107" s="411"/>
      <c r="N107" s="411"/>
      <c r="O107" s="411"/>
      <c r="P107" s="411"/>
      <c r="Q107" s="411"/>
      <c r="R107" s="411"/>
      <c r="S107" s="411"/>
      <c r="T107" s="411"/>
      <c r="U107" s="411"/>
    </row>
    <row r="108" spans="1:21" ht="15.75" customHeight="1" x14ac:dyDescent="0.2">
      <c r="A108" s="411"/>
      <c r="B108" s="411"/>
      <c r="C108" s="423"/>
      <c r="D108" s="411"/>
      <c r="E108" s="419"/>
      <c r="F108" s="419"/>
      <c r="G108" s="420"/>
      <c r="H108" s="411"/>
      <c r="I108" s="411"/>
      <c r="J108" s="411"/>
      <c r="K108" s="411"/>
      <c r="L108" s="411"/>
      <c r="M108" s="411"/>
      <c r="N108" s="411"/>
      <c r="O108" s="411"/>
      <c r="P108" s="411"/>
      <c r="Q108" s="411"/>
      <c r="R108" s="411"/>
      <c r="S108" s="411"/>
      <c r="T108" s="411"/>
      <c r="U108" s="411"/>
    </row>
    <row r="109" spans="1:21" ht="15.75" customHeight="1" x14ac:dyDescent="0.2">
      <c r="A109" s="411"/>
      <c r="B109" s="411"/>
      <c r="C109" s="423"/>
      <c r="D109" s="411"/>
      <c r="E109" s="419"/>
      <c r="F109" s="419"/>
      <c r="G109" s="420"/>
      <c r="H109" s="411"/>
      <c r="I109" s="411"/>
      <c r="J109" s="411"/>
      <c r="K109" s="411"/>
      <c r="L109" s="411"/>
      <c r="M109" s="411"/>
      <c r="N109" s="411"/>
      <c r="O109" s="411"/>
      <c r="P109" s="411"/>
      <c r="Q109" s="411"/>
      <c r="R109" s="411"/>
      <c r="S109" s="411"/>
      <c r="T109" s="411"/>
      <c r="U109" s="411"/>
    </row>
    <row r="110" spans="1:21" ht="15.75" customHeight="1" x14ac:dyDescent="0.2">
      <c r="A110" s="411"/>
      <c r="B110" s="411"/>
      <c r="C110" s="423"/>
      <c r="D110" s="411"/>
      <c r="E110" s="419"/>
      <c r="F110" s="419"/>
      <c r="G110" s="420"/>
      <c r="H110" s="411"/>
      <c r="I110" s="411"/>
      <c r="J110" s="411"/>
      <c r="K110" s="411"/>
      <c r="L110" s="411"/>
      <c r="M110" s="411"/>
      <c r="N110" s="411"/>
      <c r="O110" s="411"/>
      <c r="P110" s="411"/>
      <c r="Q110" s="411"/>
      <c r="R110" s="411"/>
      <c r="S110" s="411"/>
      <c r="T110" s="411"/>
      <c r="U110" s="411"/>
    </row>
    <row r="111" spans="1:21" ht="15.75" customHeight="1" x14ac:dyDescent="0.2">
      <c r="A111" s="411"/>
      <c r="B111" s="411"/>
      <c r="C111" s="423"/>
      <c r="D111" s="411"/>
      <c r="E111" s="419"/>
      <c r="F111" s="419"/>
      <c r="G111" s="420"/>
      <c r="H111" s="411"/>
      <c r="I111" s="411"/>
      <c r="J111" s="411"/>
      <c r="K111" s="411"/>
      <c r="L111" s="411"/>
      <c r="M111" s="411"/>
      <c r="N111" s="411"/>
      <c r="O111" s="411"/>
      <c r="P111" s="411"/>
      <c r="Q111" s="411"/>
      <c r="R111" s="411"/>
      <c r="S111" s="411"/>
      <c r="T111" s="411"/>
      <c r="U111" s="411"/>
    </row>
    <row r="112" spans="1:21" ht="15.75" customHeight="1" x14ac:dyDescent="0.2">
      <c r="A112" s="411"/>
      <c r="B112" s="411"/>
      <c r="C112" s="423"/>
      <c r="D112" s="411"/>
      <c r="E112" s="419"/>
      <c r="F112" s="419"/>
      <c r="G112" s="420"/>
      <c r="H112" s="411"/>
      <c r="I112" s="411"/>
      <c r="J112" s="411"/>
      <c r="K112" s="411"/>
      <c r="L112" s="411"/>
      <c r="M112" s="411"/>
      <c r="N112" s="411"/>
      <c r="O112" s="411"/>
      <c r="P112" s="411"/>
      <c r="Q112" s="411"/>
      <c r="R112" s="411"/>
      <c r="S112" s="411"/>
      <c r="T112" s="411"/>
      <c r="U112" s="411"/>
    </row>
    <row r="113" spans="1:21" ht="15.75" customHeight="1" x14ac:dyDescent="0.2">
      <c r="A113" s="411"/>
      <c r="B113" s="411"/>
      <c r="C113" s="423"/>
      <c r="D113" s="411"/>
      <c r="E113" s="419"/>
      <c r="F113" s="419"/>
      <c r="G113" s="420"/>
      <c r="H113" s="411"/>
      <c r="I113" s="411"/>
      <c r="J113" s="411"/>
      <c r="K113" s="411"/>
      <c r="L113" s="411"/>
      <c r="M113" s="411"/>
      <c r="N113" s="411"/>
      <c r="O113" s="411"/>
      <c r="P113" s="411"/>
      <c r="Q113" s="411"/>
      <c r="R113" s="411"/>
      <c r="S113" s="411"/>
      <c r="T113" s="411"/>
      <c r="U113" s="411"/>
    </row>
    <row r="114" spans="1:21" ht="15.75" customHeight="1" x14ac:dyDescent="0.2">
      <c r="A114" s="411"/>
      <c r="B114" s="411"/>
      <c r="C114" s="423"/>
      <c r="D114" s="411"/>
      <c r="E114" s="419"/>
      <c r="F114" s="419"/>
      <c r="G114" s="420"/>
      <c r="H114" s="411"/>
      <c r="I114" s="411"/>
      <c r="J114" s="411"/>
      <c r="K114" s="411"/>
      <c r="L114" s="411"/>
      <c r="M114" s="411"/>
      <c r="N114" s="411"/>
      <c r="O114" s="411"/>
      <c r="P114" s="411"/>
      <c r="Q114" s="411"/>
      <c r="R114" s="411"/>
      <c r="S114" s="411"/>
      <c r="T114" s="411"/>
      <c r="U114" s="411"/>
    </row>
    <row r="115" spans="1:21" ht="15.75" customHeight="1" x14ac:dyDescent="0.2">
      <c r="A115" s="411"/>
      <c r="B115" s="411"/>
      <c r="C115" s="423"/>
      <c r="D115" s="411"/>
      <c r="E115" s="419"/>
      <c r="F115" s="419"/>
      <c r="G115" s="420"/>
      <c r="H115" s="411"/>
      <c r="I115" s="411"/>
      <c r="J115" s="411"/>
      <c r="K115" s="411"/>
      <c r="L115" s="411"/>
      <c r="M115" s="411"/>
      <c r="N115" s="411"/>
      <c r="O115" s="411"/>
      <c r="P115" s="411"/>
      <c r="Q115" s="411"/>
      <c r="R115" s="411"/>
      <c r="S115" s="411"/>
      <c r="T115" s="411"/>
      <c r="U115" s="411"/>
    </row>
    <row r="116" spans="1:21" ht="15.75" customHeight="1" x14ac:dyDescent="0.2">
      <c r="A116" s="411"/>
      <c r="B116" s="411"/>
      <c r="C116" s="423"/>
      <c r="D116" s="411"/>
      <c r="E116" s="419"/>
      <c r="F116" s="419"/>
      <c r="G116" s="420"/>
      <c r="H116" s="411"/>
      <c r="I116" s="411"/>
      <c r="J116" s="411"/>
      <c r="K116" s="411"/>
      <c r="L116" s="411"/>
      <c r="M116" s="411"/>
      <c r="N116" s="411"/>
      <c r="O116" s="411"/>
      <c r="P116" s="411"/>
      <c r="Q116" s="411"/>
      <c r="R116" s="411"/>
      <c r="S116" s="411"/>
      <c r="T116" s="411"/>
      <c r="U116" s="411"/>
    </row>
    <row r="117" spans="1:21" ht="15.75" customHeight="1" x14ac:dyDescent="0.2">
      <c r="A117" s="411"/>
      <c r="B117" s="411"/>
      <c r="C117" s="423"/>
      <c r="D117" s="411"/>
      <c r="E117" s="419"/>
      <c r="F117" s="419"/>
      <c r="G117" s="420"/>
      <c r="H117" s="411"/>
      <c r="I117" s="411"/>
      <c r="J117" s="411"/>
      <c r="K117" s="411"/>
      <c r="L117" s="411"/>
      <c r="M117" s="411"/>
      <c r="N117" s="411"/>
      <c r="O117" s="411"/>
      <c r="P117" s="411"/>
      <c r="Q117" s="411"/>
      <c r="R117" s="411"/>
      <c r="S117" s="411"/>
      <c r="T117" s="411"/>
      <c r="U117" s="411"/>
    </row>
    <row r="118" spans="1:21" ht="15.75" customHeight="1" x14ac:dyDescent="0.2">
      <c r="A118" s="411"/>
      <c r="B118" s="411"/>
      <c r="C118" s="423"/>
      <c r="D118" s="411"/>
      <c r="E118" s="419"/>
      <c r="F118" s="419"/>
      <c r="G118" s="420"/>
      <c r="H118" s="411"/>
      <c r="I118" s="411"/>
      <c r="J118" s="411"/>
      <c r="K118" s="411"/>
      <c r="L118" s="411"/>
      <c r="M118" s="411"/>
      <c r="N118" s="411"/>
      <c r="O118" s="411"/>
      <c r="P118" s="411"/>
      <c r="Q118" s="411"/>
      <c r="R118" s="411"/>
      <c r="S118" s="411"/>
      <c r="T118" s="411"/>
      <c r="U118" s="411"/>
    </row>
    <row r="119" spans="1:21" ht="15.75" customHeight="1" x14ac:dyDescent="0.2">
      <c r="A119" s="411"/>
      <c r="B119" s="411"/>
      <c r="C119" s="423"/>
      <c r="D119" s="411"/>
      <c r="E119" s="419"/>
      <c r="F119" s="419"/>
      <c r="G119" s="420"/>
      <c r="H119" s="411"/>
      <c r="I119" s="411"/>
      <c r="J119" s="411"/>
      <c r="K119" s="411"/>
      <c r="L119" s="411"/>
      <c r="M119" s="411"/>
      <c r="N119" s="411"/>
      <c r="O119" s="411"/>
      <c r="P119" s="411"/>
      <c r="Q119" s="411"/>
      <c r="R119" s="411"/>
      <c r="S119" s="411"/>
      <c r="T119" s="411"/>
      <c r="U119" s="411"/>
    </row>
    <row r="120" spans="1:21" ht="15.75" customHeight="1" x14ac:dyDescent="0.2">
      <c r="A120" s="411"/>
      <c r="B120" s="411"/>
      <c r="C120" s="423"/>
      <c r="D120" s="411"/>
      <c r="E120" s="419"/>
      <c r="F120" s="419"/>
      <c r="G120" s="420"/>
      <c r="H120" s="411"/>
      <c r="I120" s="411"/>
      <c r="J120" s="411"/>
      <c r="K120" s="411"/>
      <c r="L120" s="411"/>
      <c r="M120" s="411"/>
      <c r="N120" s="411"/>
      <c r="O120" s="411"/>
      <c r="P120" s="411"/>
      <c r="Q120" s="411"/>
      <c r="R120" s="411"/>
      <c r="S120" s="411"/>
      <c r="T120" s="411"/>
      <c r="U120" s="411"/>
    </row>
    <row r="121" spans="1:21" ht="15.75" customHeight="1" x14ac:dyDescent="0.2">
      <c r="A121" s="411"/>
      <c r="B121" s="411"/>
      <c r="C121" s="423"/>
      <c r="D121" s="411"/>
      <c r="E121" s="419"/>
      <c r="F121" s="419"/>
      <c r="G121" s="420"/>
      <c r="H121" s="411"/>
      <c r="I121" s="411"/>
      <c r="J121" s="411"/>
      <c r="K121" s="411"/>
      <c r="L121" s="411"/>
      <c r="M121" s="411"/>
      <c r="N121" s="411"/>
      <c r="O121" s="411"/>
      <c r="P121" s="411"/>
      <c r="Q121" s="411"/>
      <c r="R121" s="411"/>
      <c r="S121" s="411"/>
      <c r="T121" s="411"/>
      <c r="U121" s="411"/>
    </row>
    <row r="122" spans="1:21" ht="15.75" customHeight="1" x14ac:dyDescent="0.2">
      <c r="A122" s="411"/>
      <c r="B122" s="411"/>
      <c r="C122" s="423"/>
      <c r="D122" s="411"/>
      <c r="E122" s="419"/>
      <c r="F122" s="419"/>
      <c r="G122" s="420"/>
      <c r="H122" s="411"/>
      <c r="I122" s="411"/>
      <c r="J122" s="411"/>
      <c r="K122" s="411"/>
      <c r="L122" s="411"/>
      <c r="M122" s="411"/>
      <c r="N122" s="411"/>
      <c r="O122" s="411"/>
      <c r="P122" s="411"/>
      <c r="Q122" s="411"/>
      <c r="R122" s="411"/>
      <c r="S122" s="411"/>
      <c r="T122" s="411"/>
      <c r="U122" s="411"/>
    </row>
    <row r="123" spans="1:21" ht="15.75" customHeight="1" x14ac:dyDescent="0.2">
      <c r="A123" s="411"/>
      <c r="B123" s="411"/>
      <c r="C123" s="423"/>
      <c r="D123" s="411"/>
      <c r="E123" s="419"/>
      <c r="F123" s="419"/>
      <c r="G123" s="420"/>
      <c r="H123" s="411"/>
      <c r="I123" s="411"/>
      <c r="J123" s="411"/>
      <c r="K123" s="411"/>
      <c r="L123" s="411"/>
      <c r="M123" s="411"/>
      <c r="N123" s="411"/>
      <c r="O123" s="411"/>
      <c r="P123" s="411"/>
      <c r="Q123" s="411"/>
      <c r="R123" s="411"/>
      <c r="S123" s="411"/>
      <c r="T123" s="411"/>
      <c r="U123" s="411"/>
    </row>
    <row r="124" spans="1:21" ht="15.75" customHeight="1" x14ac:dyDescent="0.2">
      <c r="A124" s="411"/>
      <c r="B124" s="411"/>
      <c r="C124" s="423"/>
      <c r="D124" s="411"/>
      <c r="E124" s="419"/>
      <c r="F124" s="419"/>
      <c r="G124" s="420"/>
      <c r="H124" s="411"/>
      <c r="I124" s="411"/>
      <c r="J124" s="411"/>
      <c r="K124" s="411"/>
      <c r="L124" s="411"/>
      <c r="M124" s="411"/>
      <c r="N124" s="411"/>
      <c r="O124" s="411"/>
      <c r="P124" s="411"/>
      <c r="Q124" s="411"/>
      <c r="R124" s="411"/>
      <c r="S124" s="411"/>
      <c r="T124" s="411"/>
      <c r="U124" s="411"/>
    </row>
    <row r="125" spans="1:21" ht="15.75" customHeight="1" x14ac:dyDescent="0.2">
      <c r="A125" s="411"/>
      <c r="B125" s="411"/>
      <c r="C125" s="423"/>
      <c r="D125" s="411"/>
      <c r="E125" s="419"/>
      <c r="F125" s="419"/>
      <c r="G125" s="420"/>
      <c r="H125" s="411"/>
      <c r="I125" s="411"/>
      <c r="J125" s="411"/>
      <c r="K125" s="411"/>
      <c r="L125" s="411"/>
      <c r="M125" s="411"/>
      <c r="N125" s="411"/>
      <c r="O125" s="411"/>
      <c r="P125" s="411"/>
      <c r="Q125" s="411"/>
      <c r="R125" s="411"/>
      <c r="S125" s="411"/>
      <c r="T125" s="411"/>
      <c r="U125" s="411"/>
    </row>
    <row r="126" spans="1:21" ht="15.75" customHeight="1" x14ac:dyDescent="0.2">
      <c r="A126" s="411"/>
      <c r="B126" s="411"/>
      <c r="C126" s="423"/>
      <c r="D126" s="411"/>
      <c r="E126" s="419"/>
      <c r="F126" s="419"/>
      <c r="G126" s="420"/>
      <c r="H126" s="411"/>
      <c r="I126" s="411"/>
      <c r="J126" s="411"/>
      <c r="K126" s="411"/>
      <c r="L126" s="411"/>
      <c r="M126" s="411"/>
      <c r="N126" s="411"/>
      <c r="O126" s="411"/>
      <c r="P126" s="411"/>
      <c r="Q126" s="411"/>
      <c r="R126" s="411"/>
      <c r="S126" s="411"/>
      <c r="T126" s="411"/>
      <c r="U126" s="411"/>
    </row>
    <row r="127" spans="1:21" ht="15.75" customHeight="1" x14ac:dyDescent="0.2">
      <c r="A127" s="411"/>
      <c r="B127" s="411"/>
      <c r="C127" s="423"/>
      <c r="D127" s="411"/>
      <c r="E127" s="419"/>
      <c r="F127" s="419"/>
      <c r="G127" s="420"/>
      <c r="H127" s="411"/>
      <c r="I127" s="411"/>
      <c r="J127" s="411"/>
      <c r="K127" s="411"/>
      <c r="L127" s="411"/>
      <c r="M127" s="411"/>
      <c r="N127" s="411"/>
      <c r="O127" s="411"/>
      <c r="P127" s="411"/>
      <c r="Q127" s="411"/>
      <c r="R127" s="411"/>
      <c r="S127" s="411"/>
      <c r="T127" s="411"/>
      <c r="U127" s="411"/>
    </row>
    <row r="128" spans="1:21" ht="15.75" customHeight="1" x14ac:dyDescent="0.2">
      <c r="A128" s="411"/>
      <c r="B128" s="411"/>
      <c r="C128" s="423"/>
      <c r="D128" s="411"/>
      <c r="E128" s="419"/>
      <c r="F128" s="419"/>
      <c r="G128" s="420"/>
      <c r="H128" s="411"/>
      <c r="I128" s="411"/>
      <c r="J128" s="411"/>
      <c r="K128" s="411"/>
      <c r="L128" s="411"/>
      <c r="M128" s="411"/>
      <c r="N128" s="411"/>
      <c r="O128" s="411"/>
      <c r="P128" s="411"/>
      <c r="Q128" s="411"/>
      <c r="R128" s="411"/>
      <c r="S128" s="411"/>
      <c r="T128" s="411"/>
      <c r="U128" s="411"/>
    </row>
    <row r="129" spans="1:21" ht="15.75" customHeight="1" x14ac:dyDescent="0.2">
      <c r="A129" s="411"/>
      <c r="B129" s="411"/>
      <c r="C129" s="423"/>
      <c r="D129" s="411"/>
      <c r="E129" s="419"/>
      <c r="F129" s="419"/>
      <c r="G129" s="420"/>
      <c r="H129" s="411"/>
      <c r="I129" s="411"/>
      <c r="J129" s="411"/>
      <c r="K129" s="411"/>
      <c r="L129" s="411"/>
      <c r="M129" s="411"/>
      <c r="N129" s="411"/>
      <c r="O129" s="411"/>
      <c r="P129" s="411"/>
      <c r="Q129" s="411"/>
      <c r="R129" s="411"/>
      <c r="S129" s="411"/>
      <c r="T129" s="411"/>
      <c r="U129" s="411"/>
    </row>
    <row r="130" spans="1:21" ht="15.75" customHeight="1" x14ac:dyDescent="0.2">
      <c r="A130" s="411"/>
      <c r="B130" s="411"/>
      <c r="C130" s="423"/>
      <c r="D130" s="411"/>
      <c r="E130" s="419"/>
      <c r="F130" s="419"/>
      <c r="G130" s="420"/>
      <c r="H130" s="411"/>
      <c r="I130" s="411"/>
      <c r="J130" s="411"/>
      <c r="K130" s="411"/>
      <c r="L130" s="411"/>
      <c r="M130" s="411"/>
      <c r="N130" s="411"/>
      <c r="O130" s="411"/>
      <c r="P130" s="411"/>
      <c r="Q130" s="411"/>
      <c r="R130" s="411"/>
      <c r="S130" s="411"/>
      <c r="T130" s="411"/>
      <c r="U130" s="411"/>
    </row>
    <row r="131" spans="1:21" ht="15.75" customHeight="1" x14ac:dyDescent="0.2">
      <c r="A131" s="411"/>
      <c r="B131" s="411"/>
      <c r="C131" s="423"/>
      <c r="D131" s="411"/>
      <c r="E131" s="419"/>
      <c r="F131" s="419"/>
      <c r="G131" s="420"/>
      <c r="H131" s="411"/>
      <c r="I131" s="411"/>
      <c r="J131" s="411"/>
      <c r="K131" s="411"/>
      <c r="L131" s="411"/>
      <c r="M131" s="411"/>
      <c r="N131" s="411"/>
      <c r="O131" s="411"/>
      <c r="P131" s="411"/>
      <c r="Q131" s="411"/>
      <c r="R131" s="411"/>
      <c r="S131" s="411"/>
      <c r="T131" s="411"/>
      <c r="U131" s="411"/>
    </row>
    <row r="132" spans="1:21" ht="15.75" customHeight="1" x14ac:dyDescent="0.2">
      <c r="A132" s="411"/>
      <c r="B132" s="411"/>
      <c r="C132" s="423"/>
      <c r="D132" s="411"/>
      <c r="E132" s="419"/>
      <c r="F132" s="419"/>
      <c r="G132" s="420"/>
      <c r="H132" s="411"/>
      <c r="I132" s="411"/>
      <c r="J132" s="411"/>
      <c r="K132" s="411"/>
      <c r="L132" s="411"/>
      <c r="M132" s="411"/>
      <c r="N132" s="411"/>
      <c r="O132" s="411"/>
      <c r="P132" s="411"/>
      <c r="Q132" s="411"/>
      <c r="R132" s="411"/>
      <c r="S132" s="411"/>
      <c r="T132" s="411"/>
      <c r="U132" s="411"/>
    </row>
    <row r="133" spans="1:21" ht="15.75" customHeight="1" x14ac:dyDescent="0.2">
      <c r="A133" s="411"/>
      <c r="B133" s="411"/>
      <c r="C133" s="423"/>
      <c r="D133" s="411"/>
      <c r="E133" s="419"/>
      <c r="F133" s="419"/>
      <c r="G133" s="420"/>
      <c r="H133" s="411"/>
      <c r="I133" s="411"/>
      <c r="J133" s="411"/>
      <c r="K133" s="411"/>
      <c r="L133" s="411"/>
      <c r="M133" s="411"/>
      <c r="N133" s="411"/>
      <c r="O133" s="411"/>
      <c r="P133" s="411"/>
      <c r="Q133" s="411"/>
      <c r="R133" s="411"/>
      <c r="S133" s="411"/>
      <c r="T133" s="411"/>
      <c r="U133" s="411"/>
    </row>
    <row r="134" spans="1:21" ht="15.75" customHeight="1" x14ac:dyDescent="0.2">
      <c r="A134" s="411"/>
      <c r="B134" s="411"/>
      <c r="C134" s="423"/>
      <c r="D134" s="411"/>
      <c r="E134" s="419"/>
      <c r="F134" s="419"/>
      <c r="G134" s="420"/>
      <c r="H134" s="411"/>
      <c r="I134" s="411"/>
      <c r="J134" s="411"/>
      <c r="K134" s="411"/>
      <c r="L134" s="411"/>
      <c r="M134" s="411"/>
      <c r="N134" s="411"/>
      <c r="O134" s="411"/>
      <c r="P134" s="411"/>
      <c r="Q134" s="411"/>
      <c r="R134" s="411"/>
      <c r="S134" s="411"/>
      <c r="T134" s="411"/>
      <c r="U134" s="411"/>
    </row>
    <row r="135" spans="1:21" ht="15.75" customHeight="1" x14ac:dyDescent="0.2">
      <c r="A135" s="411"/>
      <c r="B135" s="411"/>
      <c r="C135" s="423"/>
      <c r="D135" s="411"/>
      <c r="E135" s="419"/>
      <c r="F135" s="419"/>
      <c r="G135" s="420"/>
      <c r="H135" s="411"/>
      <c r="I135" s="411"/>
      <c r="J135" s="411"/>
      <c r="K135" s="411"/>
      <c r="L135" s="411"/>
      <c r="M135" s="411"/>
      <c r="N135" s="411"/>
      <c r="O135" s="411"/>
      <c r="P135" s="411"/>
      <c r="Q135" s="411"/>
      <c r="R135" s="411"/>
      <c r="S135" s="411"/>
      <c r="T135" s="411"/>
      <c r="U135" s="411"/>
    </row>
    <row r="136" spans="1:21" ht="15.75" customHeight="1" x14ac:dyDescent="0.2">
      <c r="A136" s="411"/>
      <c r="B136" s="411"/>
      <c r="C136" s="423"/>
      <c r="D136" s="411"/>
      <c r="E136" s="419"/>
      <c r="F136" s="419"/>
      <c r="G136" s="420"/>
      <c r="H136" s="411"/>
      <c r="I136" s="411"/>
      <c r="J136" s="411"/>
      <c r="K136" s="411"/>
      <c r="L136" s="411"/>
      <c r="M136" s="411"/>
      <c r="N136" s="411"/>
      <c r="O136" s="411"/>
      <c r="P136" s="411"/>
      <c r="Q136" s="411"/>
      <c r="R136" s="411"/>
      <c r="S136" s="411"/>
      <c r="T136" s="411"/>
      <c r="U136" s="411"/>
    </row>
    <row r="137" spans="1:21" ht="15.75" customHeight="1" x14ac:dyDescent="0.2">
      <c r="A137" s="411"/>
      <c r="B137" s="411"/>
      <c r="C137" s="423"/>
      <c r="D137" s="411"/>
      <c r="E137" s="419"/>
      <c r="F137" s="419"/>
      <c r="G137" s="420"/>
      <c r="H137" s="411"/>
      <c r="I137" s="411"/>
      <c r="J137" s="411"/>
      <c r="K137" s="411"/>
      <c r="L137" s="411"/>
      <c r="M137" s="411"/>
      <c r="N137" s="411"/>
      <c r="O137" s="411"/>
      <c r="P137" s="411"/>
      <c r="Q137" s="411"/>
      <c r="R137" s="411"/>
      <c r="S137" s="411"/>
      <c r="T137" s="411"/>
      <c r="U137" s="411"/>
    </row>
    <row r="138" spans="1:21" ht="15.75" customHeight="1" x14ac:dyDescent="0.2">
      <c r="A138" s="411"/>
      <c r="B138" s="411"/>
      <c r="C138" s="423"/>
      <c r="D138" s="411"/>
      <c r="E138" s="419"/>
      <c r="F138" s="419"/>
      <c r="G138" s="420"/>
      <c r="H138" s="411"/>
      <c r="I138" s="411"/>
      <c r="J138" s="411"/>
      <c r="K138" s="411"/>
      <c r="L138" s="411"/>
      <c r="M138" s="411"/>
      <c r="N138" s="411"/>
      <c r="O138" s="411"/>
      <c r="P138" s="411"/>
      <c r="Q138" s="411"/>
      <c r="R138" s="411"/>
      <c r="S138" s="411"/>
      <c r="T138" s="411"/>
      <c r="U138" s="411"/>
    </row>
    <row r="139" spans="1:21" ht="15.75" customHeight="1" x14ac:dyDescent="0.2">
      <c r="A139" s="411"/>
      <c r="B139" s="411"/>
      <c r="C139" s="423"/>
      <c r="D139" s="411"/>
      <c r="E139" s="419"/>
      <c r="F139" s="419"/>
      <c r="G139" s="420"/>
      <c r="H139" s="411"/>
      <c r="I139" s="411"/>
      <c r="J139" s="411"/>
      <c r="K139" s="411"/>
      <c r="L139" s="411"/>
      <c r="M139" s="411"/>
      <c r="N139" s="411"/>
      <c r="O139" s="411"/>
      <c r="P139" s="411"/>
      <c r="Q139" s="411"/>
      <c r="R139" s="411"/>
      <c r="S139" s="411"/>
      <c r="T139" s="411"/>
      <c r="U139" s="411"/>
    </row>
    <row r="140" spans="1:21" ht="15.75" customHeight="1" x14ac:dyDescent="0.2">
      <c r="A140" s="411"/>
      <c r="B140" s="411"/>
      <c r="C140" s="423"/>
      <c r="D140" s="411"/>
      <c r="E140" s="419"/>
      <c r="F140" s="419"/>
      <c r="G140" s="420"/>
      <c r="H140" s="411"/>
      <c r="I140" s="411"/>
      <c r="J140" s="411"/>
      <c r="K140" s="411"/>
      <c r="L140" s="411"/>
      <c r="M140" s="411"/>
      <c r="N140" s="411"/>
      <c r="O140" s="411"/>
      <c r="P140" s="411"/>
      <c r="Q140" s="411"/>
      <c r="R140" s="411"/>
      <c r="S140" s="411"/>
      <c r="T140" s="411"/>
      <c r="U140" s="411"/>
    </row>
    <row r="141" spans="1:21" ht="15.75" customHeight="1" x14ac:dyDescent="0.2">
      <c r="A141" s="411"/>
      <c r="B141" s="411"/>
      <c r="C141" s="423"/>
      <c r="D141" s="411"/>
      <c r="E141" s="419"/>
      <c r="F141" s="419"/>
      <c r="G141" s="420"/>
      <c r="H141" s="411"/>
      <c r="I141" s="411"/>
      <c r="J141" s="411"/>
      <c r="K141" s="411"/>
      <c r="L141" s="411"/>
      <c r="M141" s="411"/>
      <c r="N141" s="411"/>
      <c r="O141" s="411"/>
      <c r="P141" s="411"/>
      <c r="Q141" s="411"/>
      <c r="R141" s="411"/>
      <c r="S141" s="411"/>
      <c r="T141" s="411"/>
      <c r="U141" s="411"/>
    </row>
    <row r="142" spans="1:21" ht="15.75" customHeight="1" x14ac:dyDescent="0.2">
      <c r="A142" s="411"/>
      <c r="B142" s="411"/>
      <c r="C142" s="423"/>
      <c r="D142" s="411"/>
      <c r="E142" s="419"/>
      <c r="F142" s="419"/>
      <c r="G142" s="420"/>
      <c r="H142" s="411"/>
      <c r="I142" s="411"/>
      <c r="J142" s="411"/>
      <c r="K142" s="411"/>
      <c r="L142" s="411"/>
      <c r="M142" s="411"/>
      <c r="N142" s="411"/>
      <c r="O142" s="411"/>
      <c r="P142" s="411"/>
      <c r="Q142" s="411"/>
      <c r="R142" s="411"/>
      <c r="S142" s="411"/>
      <c r="T142" s="411"/>
      <c r="U142" s="411"/>
    </row>
    <row r="143" spans="1:21" ht="15.75" customHeight="1" x14ac:dyDescent="0.2">
      <c r="A143" s="411"/>
      <c r="B143" s="411"/>
      <c r="C143" s="423"/>
      <c r="D143" s="411"/>
      <c r="E143" s="419"/>
      <c r="F143" s="419"/>
      <c r="G143" s="420"/>
      <c r="H143" s="411"/>
      <c r="I143" s="411"/>
      <c r="J143" s="411"/>
      <c r="K143" s="411"/>
      <c r="L143" s="411"/>
      <c r="M143" s="411"/>
      <c r="N143" s="411"/>
      <c r="O143" s="411"/>
      <c r="P143" s="411"/>
      <c r="Q143" s="411"/>
      <c r="R143" s="411"/>
      <c r="S143" s="411"/>
      <c r="T143" s="411"/>
      <c r="U143" s="411"/>
    </row>
    <row r="144" spans="1:21" ht="15.75" customHeight="1" x14ac:dyDescent="0.2">
      <c r="A144" s="411"/>
      <c r="B144" s="411"/>
      <c r="C144" s="423"/>
      <c r="D144" s="411"/>
      <c r="E144" s="419"/>
      <c r="F144" s="419"/>
      <c r="G144" s="420"/>
      <c r="H144" s="411"/>
      <c r="I144" s="411"/>
      <c r="J144" s="411"/>
      <c r="K144" s="411"/>
      <c r="L144" s="411"/>
      <c r="M144" s="411"/>
      <c r="N144" s="411"/>
      <c r="O144" s="411"/>
      <c r="P144" s="411"/>
      <c r="Q144" s="411"/>
      <c r="R144" s="411"/>
      <c r="S144" s="411"/>
      <c r="T144" s="411"/>
      <c r="U144" s="411"/>
    </row>
    <row r="145" spans="1:21" ht="15.75" customHeight="1" x14ac:dyDescent="0.2">
      <c r="A145" s="411"/>
      <c r="B145" s="411"/>
      <c r="C145" s="423"/>
      <c r="D145" s="411"/>
      <c r="E145" s="419"/>
      <c r="F145" s="419"/>
      <c r="G145" s="420"/>
      <c r="H145" s="411"/>
      <c r="I145" s="411"/>
      <c r="J145" s="411"/>
      <c r="K145" s="411"/>
      <c r="L145" s="411"/>
      <c r="M145" s="411"/>
      <c r="N145" s="411"/>
      <c r="O145" s="411"/>
      <c r="P145" s="411"/>
      <c r="Q145" s="411"/>
      <c r="R145" s="411"/>
      <c r="S145" s="411"/>
      <c r="T145" s="411"/>
      <c r="U145" s="411"/>
    </row>
    <row r="146" spans="1:21" ht="15.75" customHeight="1" x14ac:dyDescent="0.2">
      <c r="A146" s="411"/>
      <c r="B146" s="411"/>
      <c r="C146" s="423"/>
      <c r="D146" s="411"/>
      <c r="E146" s="419"/>
      <c r="F146" s="419"/>
      <c r="G146" s="420"/>
      <c r="H146" s="411"/>
      <c r="I146" s="411"/>
      <c r="J146" s="411"/>
      <c r="K146" s="411"/>
      <c r="L146" s="411"/>
      <c r="M146" s="411"/>
      <c r="N146" s="411"/>
      <c r="O146" s="411"/>
      <c r="P146" s="411"/>
      <c r="Q146" s="411"/>
      <c r="R146" s="411"/>
      <c r="S146" s="411"/>
      <c r="T146" s="411"/>
      <c r="U146" s="411"/>
    </row>
    <row r="147" spans="1:21" ht="15.75" customHeight="1" x14ac:dyDescent="0.2">
      <c r="A147" s="411"/>
      <c r="B147" s="411"/>
      <c r="C147" s="423"/>
      <c r="D147" s="411"/>
      <c r="E147" s="419"/>
      <c r="F147" s="419"/>
      <c r="G147" s="420"/>
      <c r="H147" s="411"/>
      <c r="I147" s="411"/>
      <c r="J147" s="411"/>
      <c r="K147" s="411"/>
      <c r="L147" s="411"/>
      <c r="M147" s="411"/>
      <c r="N147" s="411"/>
      <c r="O147" s="411"/>
      <c r="P147" s="411"/>
      <c r="Q147" s="411"/>
      <c r="R147" s="411"/>
      <c r="S147" s="411"/>
      <c r="T147" s="411"/>
      <c r="U147" s="411"/>
    </row>
    <row r="148" spans="1:21" ht="15.75" customHeight="1" x14ac:dyDescent="0.2">
      <c r="A148" s="411"/>
      <c r="B148" s="411"/>
      <c r="C148" s="423"/>
      <c r="D148" s="411"/>
      <c r="E148" s="419"/>
      <c r="F148" s="419"/>
      <c r="G148" s="420"/>
      <c r="H148" s="411"/>
      <c r="I148" s="411"/>
      <c r="J148" s="411"/>
      <c r="K148" s="411"/>
      <c r="L148" s="411"/>
      <c r="M148" s="411"/>
      <c r="N148" s="411"/>
      <c r="O148" s="411"/>
      <c r="P148" s="411"/>
      <c r="Q148" s="411"/>
      <c r="R148" s="411"/>
      <c r="S148" s="411"/>
      <c r="T148" s="411"/>
      <c r="U148" s="411"/>
    </row>
    <row r="149" spans="1:21" ht="15.75" customHeight="1" x14ac:dyDescent="0.2">
      <c r="A149" s="411"/>
      <c r="B149" s="411"/>
      <c r="C149" s="423"/>
      <c r="D149" s="411"/>
      <c r="E149" s="419"/>
      <c r="F149" s="419"/>
      <c r="G149" s="420"/>
      <c r="H149" s="411"/>
      <c r="I149" s="411"/>
      <c r="J149" s="411"/>
      <c r="K149" s="411"/>
      <c r="L149" s="411"/>
      <c r="M149" s="411"/>
      <c r="N149" s="411"/>
      <c r="O149" s="411"/>
      <c r="P149" s="411"/>
      <c r="Q149" s="411"/>
      <c r="R149" s="411"/>
      <c r="S149" s="411"/>
      <c r="T149" s="411"/>
      <c r="U149" s="411"/>
    </row>
    <row r="150" spans="1:21" ht="15.75" customHeight="1" x14ac:dyDescent="0.2">
      <c r="A150" s="411"/>
      <c r="B150" s="411"/>
      <c r="C150" s="423"/>
      <c r="D150" s="411"/>
      <c r="E150" s="419"/>
      <c r="F150" s="419"/>
      <c r="G150" s="420"/>
      <c r="H150" s="411"/>
      <c r="I150" s="411"/>
      <c r="J150" s="411"/>
      <c r="K150" s="411"/>
      <c r="L150" s="411"/>
      <c r="M150" s="411"/>
      <c r="N150" s="411"/>
      <c r="O150" s="411"/>
      <c r="P150" s="411"/>
      <c r="Q150" s="411"/>
      <c r="R150" s="411"/>
      <c r="S150" s="411"/>
      <c r="T150" s="411"/>
      <c r="U150" s="411"/>
    </row>
    <row r="151" spans="1:21" ht="15.75" customHeight="1" x14ac:dyDescent="0.2">
      <c r="A151" s="411"/>
      <c r="B151" s="411"/>
      <c r="C151" s="423"/>
      <c r="D151" s="411"/>
      <c r="E151" s="419"/>
      <c r="F151" s="419"/>
      <c r="G151" s="420"/>
      <c r="H151" s="411"/>
      <c r="I151" s="411"/>
      <c r="J151" s="411"/>
      <c r="K151" s="411"/>
      <c r="L151" s="411"/>
      <c r="M151" s="411"/>
      <c r="N151" s="411"/>
      <c r="O151" s="411"/>
      <c r="P151" s="411"/>
      <c r="Q151" s="411"/>
      <c r="R151" s="411"/>
      <c r="S151" s="411"/>
      <c r="T151" s="411"/>
      <c r="U151" s="411"/>
    </row>
    <row r="152" spans="1:21" ht="15.75" customHeight="1" x14ac:dyDescent="0.2">
      <c r="A152" s="411"/>
      <c r="B152" s="411"/>
      <c r="C152" s="423"/>
      <c r="D152" s="411"/>
      <c r="E152" s="419"/>
      <c r="F152" s="419"/>
      <c r="G152" s="420"/>
      <c r="H152" s="411"/>
      <c r="I152" s="411"/>
      <c r="J152" s="411"/>
      <c r="K152" s="411"/>
      <c r="L152" s="411"/>
      <c r="M152" s="411"/>
      <c r="N152" s="411"/>
      <c r="O152" s="411"/>
      <c r="P152" s="411"/>
      <c r="Q152" s="411"/>
      <c r="R152" s="411"/>
      <c r="S152" s="411"/>
      <c r="T152" s="411"/>
      <c r="U152" s="411"/>
    </row>
    <row r="153" spans="1:21" ht="15.75" customHeight="1" x14ac:dyDescent="0.2">
      <c r="A153" s="411"/>
      <c r="B153" s="411"/>
      <c r="C153" s="423"/>
      <c r="D153" s="411"/>
      <c r="E153" s="419"/>
      <c r="F153" s="419"/>
      <c r="G153" s="420"/>
      <c r="H153" s="411"/>
      <c r="I153" s="411"/>
      <c r="J153" s="411"/>
      <c r="K153" s="411"/>
      <c r="L153" s="411"/>
      <c r="M153" s="411"/>
      <c r="N153" s="411"/>
      <c r="O153" s="411"/>
      <c r="P153" s="411"/>
      <c r="Q153" s="411"/>
      <c r="R153" s="411"/>
      <c r="S153" s="411"/>
      <c r="T153" s="411"/>
      <c r="U153" s="411"/>
    </row>
    <row r="154" spans="1:21" ht="15.75" customHeight="1" x14ac:dyDescent="0.2">
      <c r="A154" s="411"/>
      <c r="B154" s="411"/>
      <c r="C154" s="423"/>
      <c r="D154" s="411"/>
      <c r="E154" s="419"/>
      <c r="F154" s="419"/>
      <c r="G154" s="420"/>
      <c r="H154" s="411"/>
      <c r="I154" s="411"/>
      <c r="J154" s="411"/>
      <c r="K154" s="411"/>
      <c r="L154" s="411"/>
      <c r="M154" s="411"/>
      <c r="N154" s="411"/>
      <c r="O154" s="411"/>
      <c r="P154" s="411"/>
      <c r="Q154" s="411"/>
      <c r="R154" s="411"/>
      <c r="S154" s="411"/>
      <c r="T154" s="411"/>
      <c r="U154" s="411"/>
    </row>
    <row r="155" spans="1:21" ht="15.75" customHeight="1" x14ac:dyDescent="0.2">
      <c r="A155" s="411"/>
      <c r="B155" s="411"/>
      <c r="C155" s="423"/>
      <c r="D155" s="411"/>
      <c r="E155" s="419"/>
      <c r="F155" s="419"/>
      <c r="G155" s="420"/>
      <c r="H155" s="411"/>
      <c r="I155" s="411"/>
      <c r="J155" s="411"/>
      <c r="K155" s="411"/>
      <c r="L155" s="411"/>
      <c r="M155" s="411"/>
      <c r="N155" s="411"/>
      <c r="O155" s="411"/>
      <c r="P155" s="411"/>
      <c r="Q155" s="411"/>
      <c r="R155" s="411"/>
      <c r="S155" s="411"/>
      <c r="T155" s="411"/>
      <c r="U155" s="411"/>
    </row>
    <row r="156" spans="1:21" ht="15.75" customHeight="1" x14ac:dyDescent="0.2">
      <c r="A156" s="411"/>
      <c r="B156" s="411"/>
      <c r="C156" s="423"/>
      <c r="D156" s="411"/>
      <c r="E156" s="419"/>
      <c r="F156" s="419"/>
      <c r="G156" s="420"/>
      <c r="H156" s="411"/>
      <c r="I156" s="411"/>
      <c r="J156" s="411"/>
      <c r="K156" s="411"/>
      <c r="L156" s="411"/>
      <c r="M156" s="411"/>
      <c r="N156" s="411"/>
      <c r="O156" s="411"/>
      <c r="P156" s="411"/>
      <c r="Q156" s="411"/>
      <c r="R156" s="411"/>
      <c r="S156" s="411"/>
      <c r="T156" s="411"/>
      <c r="U156" s="411"/>
    </row>
    <row r="157" spans="1:21" ht="15.75" customHeight="1" x14ac:dyDescent="0.2">
      <c r="A157" s="411"/>
      <c r="B157" s="411"/>
      <c r="C157" s="423"/>
      <c r="D157" s="411"/>
      <c r="E157" s="419"/>
      <c r="F157" s="419"/>
      <c r="G157" s="420"/>
      <c r="H157" s="411"/>
      <c r="I157" s="411"/>
      <c r="J157" s="411"/>
      <c r="K157" s="411"/>
      <c r="L157" s="411"/>
      <c r="M157" s="411"/>
      <c r="N157" s="411"/>
      <c r="O157" s="411"/>
      <c r="P157" s="411"/>
      <c r="Q157" s="411"/>
      <c r="R157" s="411"/>
      <c r="S157" s="411"/>
      <c r="T157" s="411"/>
      <c r="U157" s="411"/>
    </row>
    <row r="158" spans="1:21" ht="15.75" customHeight="1" x14ac:dyDescent="0.2">
      <c r="A158" s="411"/>
      <c r="B158" s="411"/>
      <c r="C158" s="423"/>
      <c r="D158" s="411"/>
      <c r="E158" s="419"/>
      <c r="F158" s="419"/>
      <c r="G158" s="420"/>
      <c r="H158" s="411"/>
      <c r="I158" s="411"/>
      <c r="J158" s="411"/>
      <c r="K158" s="411"/>
      <c r="L158" s="411"/>
      <c r="M158" s="411"/>
      <c r="N158" s="411"/>
      <c r="O158" s="411"/>
      <c r="P158" s="411"/>
      <c r="Q158" s="411"/>
      <c r="R158" s="411"/>
      <c r="S158" s="411"/>
      <c r="T158" s="411"/>
      <c r="U158" s="411"/>
    </row>
    <row r="159" spans="1:21" ht="15.75" customHeight="1" x14ac:dyDescent="0.2">
      <c r="A159" s="411"/>
      <c r="B159" s="411"/>
      <c r="C159" s="423"/>
      <c r="D159" s="411"/>
      <c r="E159" s="419"/>
      <c r="F159" s="419"/>
      <c r="G159" s="420"/>
      <c r="H159" s="411"/>
      <c r="I159" s="411"/>
      <c r="J159" s="411"/>
      <c r="K159" s="411"/>
      <c r="L159" s="411"/>
      <c r="M159" s="411"/>
      <c r="N159" s="411"/>
      <c r="O159" s="411"/>
      <c r="P159" s="411"/>
      <c r="Q159" s="411"/>
      <c r="R159" s="411"/>
      <c r="S159" s="411"/>
      <c r="T159" s="411"/>
      <c r="U159" s="411"/>
    </row>
    <row r="160" spans="1:21" ht="15.75" customHeight="1" x14ac:dyDescent="0.2">
      <c r="A160" s="411"/>
      <c r="B160" s="411"/>
      <c r="C160" s="423"/>
      <c r="D160" s="411"/>
      <c r="E160" s="419"/>
      <c r="F160" s="419"/>
      <c r="G160" s="420"/>
      <c r="H160" s="411"/>
      <c r="I160" s="411"/>
      <c r="J160" s="411"/>
      <c r="K160" s="411"/>
      <c r="L160" s="411"/>
      <c r="M160" s="411"/>
      <c r="N160" s="411"/>
      <c r="O160" s="411"/>
      <c r="P160" s="411"/>
      <c r="Q160" s="411"/>
      <c r="R160" s="411"/>
      <c r="S160" s="411"/>
      <c r="T160" s="411"/>
      <c r="U160" s="411"/>
    </row>
    <row r="161" spans="1:21" ht="15.75" customHeight="1" x14ac:dyDescent="0.2">
      <c r="A161" s="411"/>
      <c r="B161" s="411"/>
      <c r="C161" s="423"/>
      <c r="D161" s="411"/>
      <c r="E161" s="419"/>
      <c r="F161" s="419"/>
      <c r="G161" s="420"/>
      <c r="H161" s="411"/>
      <c r="I161" s="411"/>
      <c r="J161" s="411"/>
      <c r="K161" s="411"/>
      <c r="L161" s="411"/>
      <c r="M161" s="411"/>
      <c r="N161" s="411"/>
      <c r="O161" s="411"/>
      <c r="P161" s="411"/>
      <c r="Q161" s="411"/>
      <c r="R161" s="411"/>
      <c r="S161" s="411"/>
      <c r="T161" s="411"/>
      <c r="U161" s="411"/>
    </row>
    <row r="162" spans="1:21" ht="15.75" customHeight="1" x14ac:dyDescent="0.2">
      <c r="A162" s="411"/>
      <c r="B162" s="411"/>
      <c r="C162" s="423"/>
      <c r="D162" s="411"/>
      <c r="E162" s="419"/>
      <c r="F162" s="419"/>
      <c r="G162" s="420"/>
      <c r="H162" s="411"/>
      <c r="I162" s="411"/>
      <c r="J162" s="411"/>
      <c r="K162" s="411"/>
      <c r="L162" s="411"/>
      <c r="M162" s="411"/>
      <c r="N162" s="411"/>
      <c r="O162" s="411"/>
      <c r="P162" s="411"/>
      <c r="Q162" s="411"/>
      <c r="R162" s="411"/>
      <c r="S162" s="411"/>
      <c r="T162" s="411"/>
      <c r="U162" s="411"/>
    </row>
    <row r="163" spans="1:21" ht="15.75" customHeight="1" x14ac:dyDescent="0.2">
      <c r="A163" s="411"/>
      <c r="B163" s="411"/>
      <c r="C163" s="423"/>
      <c r="D163" s="411"/>
      <c r="E163" s="419"/>
      <c r="F163" s="419"/>
      <c r="G163" s="420"/>
      <c r="H163" s="411"/>
      <c r="I163" s="411"/>
      <c r="J163" s="411"/>
      <c r="K163" s="411"/>
      <c r="L163" s="411"/>
      <c r="M163" s="411"/>
      <c r="N163" s="411"/>
      <c r="O163" s="411"/>
      <c r="P163" s="411"/>
      <c r="Q163" s="411"/>
      <c r="R163" s="411"/>
      <c r="S163" s="411"/>
      <c r="T163" s="411"/>
      <c r="U163" s="411"/>
    </row>
    <row r="164" spans="1:21" ht="15.75" customHeight="1" x14ac:dyDescent="0.2">
      <c r="A164" s="411"/>
      <c r="B164" s="411"/>
      <c r="C164" s="423"/>
      <c r="D164" s="411"/>
      <c r="E164" s="419"/>
      <c r="F164" s="419"/>
      <c r="G164" s="420"/>
      <c r="H164" s="411"/>
      <c r="I164" s="411"/>
      <c r="J164" s="411"/>
      <c r="K164" s="411"/>
      <c r="L164" s="411"/>
      <c r="M164" s="411"/>
      <c r="N164" s="411"/>
      <c r="O164" s="411"/>
      <c r="P164" s="411"/>
      <c r="Q164" s="411"/>
      <c r="R164" s="411"/>
      <c r="S164" s="411"/>
      <c r="T164" s="411"/>
      <c r="U164" s="411"/>
    </row>
    <row r="165" spans="1:21" ht="15.75" customHeight="1" x14ac:dyDescent="0.2">
      <c r="A165" s="411"/>
      <c r="B165" s="411"/>
      <c r="C165" s="423"/>
      <c r="D165" s="411"/>
      <c r="E165" s="419"/>
      <c r="F165" s="419"/>
      <c r="G165" s="420"/>
      <c r="H165" s="411"/>
      <c r="I165" s="411"/>
      <c r="J165" s="411"/>
      <c r="K165" s="411"/>
      <c r="L165" s="411"/>
      <c r="M165" s="411"/>
      <c r="N165" s="411"/>
      <c r="O165" s="411"/>
      <c r="P165" s="411"/>
      <c r="Q165" s="411"/>
      <c r="R165" s="411"/>
      <c r="S165" s="411"/>
      <c r="T165" s="411"/>
      <c r="U165" s="411"/>
    </row>
    <row r="166" spans="1:21" ht="15.75" customHeight="1" x14ac:dyDescent="0.2">
      <c r="A166" s="411"/>
      <c r="B166" s="411"/>
      <c r="C166" s="423"/>
      <c r="D166" s="411"/>
      <c r="E166" s="419"/>
      <c r="F166" s="419"/>
      <c r="G166" s="420"/>
      <c r="H166" s="411"/>
      <c r="I166" s="411"/>
      <c r="J166" s="411"/>
      <c r="K166" s="411"/>
      <c r="L166" s="411"/>
      <c r="M166" s="411"/>
      <c r="N166" s="411"/>
      <c r="O166" s="411"/>
      <c r="P166" s="411"/>
      <c r="Q166" s="411"/>
      <c r="R166" s="411"/>
      <c r="S166" s="411"/>
      <c r="T166" s="411"/>
      <c r="U166" s="411"/>
    </row>
    <row r="167" spans="1:21" ht="15.75" customHeight="1" x14ac:dyDescent="0.2">
      <c r="A167" s="411"/>
      <c r="B167" s="411"/>
      <c r="C167" s="423"/>
      <c r="D167" s="411"/>
      <c r="E167" s="419"/>
      <c r="F167" s="419"/>
      <c r="G167" s="420"/>
      <c r="H167" s="411"/>
      <c r="I167" s="411"/>
      <c r="J167" s="411"/>
      <c r="K167" s="411"/>
      <c r="L167" s="411"/>
      <c r="M167" s="411"/>
      <c r="N167" s="411"/>
      <c r="O167" s="411"/>
      <c r="P167" s="411"/>
      <c r="Q167" s="411"/>
      <c r="R167" s="411"/>
      <c r="S167" s="411"/>
      <c r="T167" s="411"/>
      <c r="U167" s="411"/>
    </row>
    <row r="168" spans="1:21" ht="15.75" customHeight="1" x14ac:dyDescent="0.2">
      <c r="A168" s="411"/>
      <c r="B168" s="411"/>
      <c r="C168" s="423"/>
      <c r="D168" s="411"/>
      <c r="E168" s="419"/>
      <c r="F168" s="419"/>
      <c r="G168" s="420"/>
      <c r="H168" s="411"/>
      <c r="I168" s="411"/>
      <c r="J168" s="411"/>
      <c r="K168" s="411"/>
      <c r="L168" s="411"/>
      <c r="M168" s="411"/>
      <c r="N168" s="411"/>
      <c r="O168" s="411"/>
      <c r="P168" s="411"/>
      <c r="Q168" s="411"/>
      <c r="R168" s="411"/>
      <c r="S168" s="411"/>
      <c r="T168" s="411"/>
      <c r="U168" s="411"/>
    </row>
    <row r="169" spans="1:21" ht="15.75" customHeight="1" x14ac:dyDescent="0.2">
      <c r="A169" s="411"/>
      <c r="B169" s="411"/>
      <c r="C169" s="423"/>
      <c r="D169" s="411"/>
      <c r="E169" s="419"/>
      <c r="F169" s="419"/>
      <c r="G169" s="420"/>
      <c r="H169" s="411"/>
      <c r="I169" s="411"/>
      <c r="J169" s="411"/>
      <c r="K169" s="411"/>
      <c r="L169" s="411"/>
      <c r="M169" s="411"/>
      <c r="N169" s="411"/>
      <c r="O169" s="411"/>
      <c r="P169" s="411"/>
      <c r="Q169" s="411"/>
      <c r="R169" s="411"/>
      <c r="S169" s="411"/>
      <c r="T169" s="411"/>
      <c r="U169" s="411"/>
    </row>
    <row r="170" spans="1:21" ht="15.75" customHeight="1" x14ac:dyDescent="0.2">
      <c r="A170" s="411"/>
      <c r="B170" s="411"/>
      <c r="C170" s="423"/>
      <c r="D170" s="411"/>
      <c r="E170" s="419"/>
      <c r="F170" s="419"/>
      <c r="G170" s="420"/>
      <c r="H170" s="411"/>
      <c r="I170" s="411"/>
      <c r="J170" s="411"/>
      <c r="K170" s="411"/>
      <c r="L170" s="411"/>
      <c r="M170" s="411"/>
      <c r="N170" s="411"/>
      <c r="O170" s="411"/>
      <c r="P170" s="411"/>
      <c r="Q170" s="411"/>
      <c r="R170" s="411"/>
      <c r="S170" s="411"/>
      <c r="T170" s="411"/>
      <c r="U170" s="411"/>
    </row>
    <row r="171" spans="1:21" ht="15.75" customHeight="1" x14ac:dyDescent="0.2">
      <c r="A171" s="411"/>
      <c r="B171" s="411"/>
      <c r="C171" s="423"/>
      <c r="D171" s="411"/>
      <c r="E171" s="419"/>
      <c r="F171" s="419"/>
      <c r="G171" s="420"/>
      <c r="H171" s="411"/>
      <c r="I171" s="411"/>
      <c r="J171" s="411"/>
      <c r="K171" s="411"/>
      <c r="L171" s="411"/>
      <c r="M171" s="411"/>
      <c r="N171" s="411"/>
      <c r="O171" s="411"/>
      <c r="P171" s="411"/>
      <c r="Q171" s="411"/>
      <c r="R171" s="411"/>
      <c r="S171" s="411"/>
      <c r="T171" s="411"/>
      <c r="U171" s="411"/>
    </row>
    <row r="172" spans="1:21" ht="15.75" customHeight="1" x14ac:dyDescent="0.2">
      <c r="A172" s="411"/>
      <c r="B172" s="411"/>
      <c r="C172" s="423"/>
      <c r="D172" s="411"/>
      <c r="E172" s="419"/>
      <c r="F172" s="419"/>
      <c r="G172" s="420"/>
      <c r="H172" s="411"/>
      <c r="I172" s="411"/>
      <c r="J172" s="411"/>
      <c r="K172" s="411"/>
      <c r="L172" s="411"/>
      <c r="M172" s="411"/>
      <c r="N172" s="411"/>
      <c r="O172" s="411"/>
      <c r="P172" s="411"/>
      <c r="Q172" s="411"/>
      <c r="R172" s="411"/>
      <c r="S172" s="411"/>
      <c r="T172" s="411"/>
      <c r="U172" s="411"/>
    </row>
    <row r="173" spans="1:21" ht="15.75" customHeight="1" x14ac:dyDescent="0.2">
      <c r="A173" s="411"/>
      <c r="B173" s="411"/>
      <c r="C173" s="423"/>
      <c r="D173" s="411"/>
      <c r="E173" s="419"/>
      <c r="F173" s="419"/>
      <c r="G173" s="420"/>
      <c r="H173" s="411"/>
      <c r="I173" s="411"/>
      <c r="J173" s="411"/>
      <c r="K173" s="411"/>
      <c r="L173" s="411"/>
      <c r="M173" s="411"/>
      <c r="N173" s="411"/>
      <c r="O173" s="411"/>
      <c r="P173" s="411"/>
      <c r="Q173" s="411"/>
      <c r="R173" s="411"/>
      <c r="S173" s="411"/>
      <c r="T173" s="411"/>
      <c r="U173" s="411"/>
    </row>
    <row r="174" spans="1:21" ht="15.75" customHeight="1" x14ac:dyDescent="0.2">
      <c r="A174" s="411"/>
      <c r="B174" s="411"/>
      <c r="C174" s="423"/>
      <c r="D174" s="411"/>
      <c r="E174" s="419"/>
      <c r="F174" s="419"/>
      <c r="G174" s="420"/>
      <c r="H174" s="411"/>
      <c r="I174" s="411"/>
      <c r="J174" s="411"/>
      <c r="K174" s="411"/>
      <c r="L174" s="411"/>
      <c r="M174" s="411"/>
      <c r="N174" s="411"/>
      <c r="O174" s="411"/>
      <c r="P174" s="411"/>
      <c r="Q174" s="411"/>
      <c r="R174" s="411"/>
      <c r="S174" s="411"/>
      <c r="T174" s="411"/>
      <c r="U174" s="411"/>
    </row>
    <row r="175" spans="1:21" ht="15.75" customHeight="1" x14ac:dyDescent="0.2">
      <c r="A175" s="411"/>
      <c r="B175" s="411"/>
      <c r="C175" s="423"/>
      <c r="D175" s="411"/>
      <c r="E175" s="419"/>
      <c r="F175" s="419"/>
      <c r="G175" s="420"/>
      <c r="H175" s="411"/>
      <c r="I175" s="411"/>
      <c r="J175" s="411"/>
      <c r="K175" s="411"/>
      <c r="L175" s="411"/>
      <c r="M175" s="411"/>
      <c r="N175" s="411"/>
      <c r="O175" s="411"/>
      <c r="P175" s="411"/>
      <c r="Q175" s="411"/>
      <c r="R175" s="411"/>
      <c r="S175" s="411"/>
      <c r="T175" s="411"/>
      <c r="U175" s="411"/>
    </row>
    <row r="176" spans="1:21" ht="15.75" customHeight="1" x14ac:dyDescent="0.2">
      <c r="A176" s="411"/>
      <c r="B176" s="411"/>
      <c r="C176" s="423"/>
      <c r="D176" s="411"/>
      <c r="E176" s="419"/>
      <c r="F176" s="419"/>
      <c r="G176" s="420"/>
      <c r="H176" s="411"/>
      <c r="I176" s="411"/>
      <c r="J176" s="411"/>
      <c r="K176" s="411"/>
      <c r="L176" s="411"/>
      <c r="M176" s="411"/>
      <c r="N176" s="411"/>
      <c r="O176" s="411"/>
      <c r="P176" s="411"/>
      <c r="Q176" s="411"/>
      <c r="R176" s="411"/>
      <c r="S176" s="411"/>
      <c r="T176" s="411"/>
      <c r="U176" s="411"/>
    </row>
    <row r="177" spans="1:21" ht="15.75" customHeight="1" x14ac:dyDescent="0.2">
      <c r="A177" s="411"/>
      <c r="B177" s="411"/>
      <c r="C177" s="423"/>
      <c r="D177" s="411"/>
      <c r="E177" s="419"/>
      <c r="F177" s="419"/>
      <c r="G177" s="420"/>
      <c r="H177" s="411"/>
      <c r="I177" s="411"/>
      <c r="J177" s="411"/>
      <c r="K177" s="411"/>
      <c r="L177" s="411"/>
      <c r="M177" s="411"/>
      <c r="N177" s="411"/>
      <c r="O177" s="411"/>
      <c r="P177" s="411"/>
      <c r="Q177" s="411"/>
      <c r="R177" s="411"/>
      <c r="S177" s="411"/>
      <c r="T177" s="411"/>
      <c r="U177" s="411"/>
    </row>
    <row r="178" spans="1:21" ht="15.75" customHeight="1" x14ac:dyDescent="0.2">
      <c r="A178" s="411"/>
      <c r="B178" s="411"/>
      <c r="C178" s="423"/>
      <c r="D178" s="411"/>
      <c r="E178" s="419"/>
      <c r="F178" s="419"/>
      <c r="G178" s="420"/>
      <c r="H178" s="411"/>
      <c r="I178" s="411"/>
      <c r="J178" s="411"/>
      <c r="K178" s="411"/>
      <c r="L178" s="411"/>
      <c r="M178" s="411"/>
      <c r="N178" s="411"/>
      <c r="O178" s="411"/>
      <c r="P178" s="411"/>
      <c r="Q178" s="411"/>
      <c r="R178" s="411"/>
      <c r="S178" s="411"/>
      <c r="T178" s="411"/>
      <c r="U178" s="411"/>
    </row>
    <row r="179" spans="1:21" ht="15.75" customHeight="1" x14ac:dyDescent="0.2">
      <c r="A179" s="411"/>
      <c r="B179" s="411"/>
      <c r="C179" s="423"/>
      <c r="D179" s="411"/>
      <c r="E179" s="419"/>
      <c r="F179" s="419"/>
      <c r="G179" s="420"/>
      <c r="H179" s="411"/>
      <c r="I179" s="411"/>
      <c r="J179" s="411"/>
      <c r="K179" s="411"/>
      <c r="L179" s="411"/>
      <c r="M179" s="411"/>
      <c r="N179" s="411"/>
      <c r="O179" s="411"/>
      <c r="P179" s="411"/>
      <c r="Q179" s="411"/>
      <c r="R179" s="411"/>
      <c r="S179" s="411"/>
      <c r="T179" s="411"/>
      <c r="U179" s="411"/>
    </row>
    <row r="180" spans="1:21" ht="15.75" customHeight="1" x14ac:dyDescent="0.2">
      <c r="A180" s="411"/>
      <c r="B180" s="411"/>
      <c r="C180" s="423"/>
      <c r="D180" s="411"/>
      <c r="E180" s="419"/>
      <c r="F180" s="419"/>
      <c r="G180" s="420"/>
      <c r="H180" s="411"/>
      <c r="I180" s="411"/>
      <c r="J180" s="411"/>
      <c r="K180" s="411"/>
      <c r="L180" s="411"/>
      <c r="M180" s="411"/>
      <c r="N180" s="411"/>
      <c r="O180" s="411"/>
      <c r="P180" s="411"/>
      <c r="Q180" s="411"/>
      <c r="R180" s="411"/>
      <c r="S180" s="411"/>
      <c r="T180" s="411"/>
      <c r="U180" s="411"/>
    </row>
    <row r="181" spans="1:21" ht="15.75" customHeight="1" x14ac:dyDescent="0.2">
      <c r="A181" s="411"/>
      <c r="B181" s="411"/>
      <c r="C181" s="423"/>
      <c r="D181" s="411"/>
      <c r="E181" s="419"/>
      <c r="F181" s="419"/>
      <c r="G181" s="420"/>
      <c r="H181" s="411"/>
      <c r="I181" s="411"/>
      <c r="J181" s="411"/>
      <c r="K181" s="411"/>
      <c r="L181" s="411"/>
      <c r="M181" s="411"/>
      <c r="N181" s="411"/>
      <c r="O181" s="411"/>
      <c r="P181" s="411"/>
      <c r="Q181" s="411"/>
      <c r="R181" s="411"/>
      <c r="S181" s="411"/>
      <c r="T181" s="411"/>
      <c r="U181" s="411"/>
    </row>
    <row r="182" spans="1:21" ht="15.75" customHeight="1" x14ac:dyDescent="0.2">
      <c r="A182" s="411"/>
      <c r="B182" s="411"/>
      <c r="C182" s="423"/>
      <c r="D182" s="411"/>
      <c r="E182" s="419"/>
      <c r="F182" s="419"/>
      <c r="G182" s="420"/>
      <c r="H182" s="411"/>
      <c r="I182" s="411"/>
      <c r="J182" s="411"/>
      <c r="K182" s="411"/>
      <c r="L182" s="411"/>
      <c r="M182" s="411"/>
      <c r="N182" s="411"/>
      <c r="O182" s="411"/>
      <c r="P182" s="411"/>
      <c r="Q182" s="411"/>
      <c r="R182" s="411"/>
      <c r="S182" s="411"/>
      <c r="T182" s="411"/>
      <c r="U182" s="411"/>
    </row>
    <row r="183" spans="1:21" ht="15.75" customHeight="1" x14ac:dyDescent="0.2">
      <c r="A183" s="411"/>
      <c r="B183" s="411"/>
      <c r="C183" s="423"/>
      <c r="D183" s="411"/>
      <c r="E183" s="419"/>
      <c r="F183" s="419"/>
      <c r="G183" s="420"/>
      <c r="H183" s="411"/>
      <c r="I183" s="411"/>
      <c r="J183" s="411"/>
      <c r="K183" s="411"/>
      <c r="L183" s="411"/>
      <c r="M183" s="411"/>
      <c r="N183" s="411"/>
      <c r="O183" s="411"/>
      <c r="P183" s="411"/>
      <c r="Q183" s="411"/>
      <c r="R183" s="411"/>
      <c r="S183" s="411"/>
      <c r="T183" s="411"/>
      <c r="U183" s="411"/>
    </row>
    <row r="184" spans="1:21" ht="15.75" customHeight="1" x14ac:dyDescent="0.2">
      <c r="A184" s="411"/>
      <c r="B184" s="411"/>
      <c r="C184" s="423"/>
      <c r="D184" s="411"/>
      <c r="E184" s="419"/>
      <c r="F184" s="419"/>
      <c r="G184" s="420"/>
      <c r="H184" s="411"/>
      <c r="I184" s="411"/>
      <c r="J184" s="411"/>
      <c r="K184" s="411"/>
      <c r="L184" s="411"/>
      <c r="M184" s="411"/>
      <c r="N184" s="411"/>
      <c r="O184" s="411"/>
      <c r="P184" s="411"/>
      <c r="Q184" s="411"/>
      <c r="R184" s="411"/>
      <c r="S184" s="411"/>
      <c r="T184" s="411"/>
      <c r="U184" s="411"/>
    </row>
    <row r="185" spans="1:21" ht="15.75" customHeight="1" x14ac:dyDescent="0.2">
      <c r="A185" s="411"/>
      <c r="B185" s="411"/>
      <c r="C185" s="423"/>
      <c r="D185" s="411"/>
      <c r="E185" s="419"/>
      <c r="F185" s="419"/>
      <c r="G185" s="420"/>
      <c r="H185" s="411"/>
      <c r="I185" s="411"/>
      <c r="J185" s="411"/>
      <c r="K185" s="411"/>
      <c r="L185" s="411"/>
      <c r="M185" s="411"/>
      <c r="N185" s="411"/>
      <c r="O185" s="411"/>
      <c r="P185" s="411"/>
      <c r="Q185" s="411"/>
      <c r="R185" s="411"/>
      <c r="S185" s="411"/>
      <c r="T185" s="411"/>
      <c r="U185" s="411"/>
    </row>
    <row r="186" spans="1:21" ht="15.75" customHeight="1" x14ac:dyDescent="0.2">
      <c r="A186" s="411"/>
      <c r="B186" s="411"/>
      <c r="C186" s="423"/>
      <c r="D186" s="411"/>
      <c r="E186" s="419"/>
      <c r="F186" s="419"/>
      <c r="G186" s="420"/>
      <c r="H186" s="411"/>
      <c r="I186" s="411"/>
      <c r="J186" s="411"/>
      <c r="K186" s="411"/>
      <c r="L186" s="411"/>
      <c r="M186" s="411"/>
      <c r="N186" s="411"/>
      <c r="O186" s="411"/>
      <c r="P186" s="411"/>
      <c r="Q186" s="411"/>
      <c r="R186" s="411"/>
      <c r="S186" s="411"/>
      <c r="T186" s="411"/>
      <c r="U186" s="411"/>
    </row>
    <row r="187" spans="1:21" ht="15.75" customHeight="1" x14ac:dyDescent="0.2">
      <c r="A187" s="411"/>
      <c r="B187" s="411"/>
      <c r="C187" s="423"/>
      <c r="D187" s="411"/>
      <c r="E187" s="419"/>
      <c r="F187" s="419"/>
      <c r="G187" s="420"/>
      <c r="H187" s="411"/>
      <c r="I187" s="411"/>
      <c r="J187" s="411"/>
      <c r="K187" s="411"/>
      <c r="L187" s="411"/>
      <c r="M187" s="411"/>
      <c r="N187" s="411"/>
      <c r="O187" s="411"/>
      <c r="P187" s="411"/>
      <c r="Q187" s="411"/>
      <c r="R187" s="411"/>
      <c r="S187" s="411"/>
      <c r="T187" s="411"/>
      <c r="U187" s="411"/>
    </row>
    <row r="188" spans="1:21" ht="15.75" customHeight="1" x14ac:dyDescent="0.2">
      <c r="A188" s="411"/>
      <c r="B188" s="411"/>
      <c r="C188" s="423"/>
      <c r="D188" s="411"/>
      <c r="E188" s="419"/>
      <c r="F188" s="419"/>
      <c r="G188" s="420"/>
      <c r="H188" s="411"/>
      <c r="I188" s="411"/>
      <c r="J188" s="411"/>
      <c r="K188" s="411"/>
      <c r="L188" s="411"/>
      <c r="M188" s="411"/>
      <c r="N188" s="411"/>
      <c r="O188" s="411"/>
      <c r="P188" s="411"/>
      <c r="Q188" s="411"/>
      <c r="R188" s="411"/>
      <c r="S188" s="411"/>
      <c r="T188" s="411"/>
      <c r="U188" s="411"/>
    </row>
    <row r="189" spans="1:21" ht="15.75" customHeight="1" x14ac:dyDescent="0.2">
      <c r="A189" s="411"/>
      <c r="B189" s="411"/>
      <c r="C189" s="423"/>
      <c r="D189" s="411"/>
      <c r="E189" s="419"/>
      <c r="F189" s="419"/>
      <c r="G189" s="420"/>
      <c r="H189" s="411"/>
      <c r="I189" s="411"/>
      <c r="J189" s="411"/>
      <c r="K189" s="411"/>
      <c r="L189" s="411"/>
      <c r="M189" s="411"/>
      <c r="N189" s="411"/>
      <c r="O189" s="411"/>
      <c r="P189" s="411"/>
      <c r="Q189" s="411"/>
      <c r="R189" s="411"/>
      <c r="S189" s="411"/>
      <c r="T189" s="411"/>
      <c r="U189" s="411"/>
    </row>
    <row r="190" spans="1:21" ht="15.75" customHeight="1" x14ac:dyDescent="0.2">
      <c r="A190" s="411"/>
      <c r="B190" s="411"/>
      <c r="C190" s="423"/>
      <c r="D190" s="411"/>
      <c r="E190" s="419"/>
      <c r="F190" s="419"/>
      <c r="G190" s="420"/>
      <c r="H190" s="411"/>
      <c r="I190" s="411"/>
      <c r="J190" s="411"/>
      <c r="K190" s="411"/>
      <c r="L190" s="411"/>
      <c r="M190" s="411"/>
      <c r="N190" s="411"/>
      <c r="O190" s="411"/>
      <c r="P190" s="411"/>
      <c r="Q190" s="411"/>
      <c r="R190" s="411"/>
      <c r="S190" s="411"/>
      <c r="T190" s="411"/>
      <c r="U190" s="411"/>
    </row>
    <row r="191" spans="1:21" ht="15.75" customHeight="1" x14ac:dyDescent="0.2">
      <c r="A191" s="411"/>
      <c r="B191" s="411"/>
      <c r="C191" s="423"/>
      <c r="D191" s="411"/>
      <c r="E191" s="419"/>
      <c r="F191" s="419"/>
      <c r="G191" s="420"/>
      <c r="H191" s="411"/>
      <c r="I191" s="411"/>
      <c r="J191" s="411"/>
      <c r="K191" s="411"/>
      <c r="L191" s="411"/>
      <c r="M191" s="411"/>
      <c r="N191" s="411"/>
      <c r="O191" s="411"/>
      <c r="P191" s="411"/>
      <c r="Q191" s="411"/>
      <c r="R191" s="411"/>
      <c r="S191" s="411"/>
      <c r="T191" s="411"/>
      <c r="U191" s="411"/>
    </row>
    <row r="192" spans="1:21" ht="15.75" customHeight="1" x14ac:dyDescent="0.2">
      <c r="A192" s="411"/>
      <c r="B192" s="411"/>
      <c r="C192" s="423"/>
      <c r="D192" s="411"/>
      <c r="E192" s="419"/>
      <c r="F192" s="419"/>
      <c r="G192" s="420"/>
      <c r="H192" s="411"/>
      <c r="I192" s="411"/>
      <c r="J192" s="411"/>
      <c r="K192" s="411"/>
      <c r="L192" s="411"/>
      <c r="M192" s="411"/>
      <c r="N192" s="411"/>
      <c r="O192" s="411"/>
      <c r="P192" s="411"/>
      <c r="Q192" s="411"/>
      <c r="R192" s="411"/>
      <c r="S192" s="411"/>
      <c r="T192" s="411"/>
      <c r="U192" s="411"/>
    </row>
    <row r="193" spans="1:21" ht="15.75" customHeight="1" x14ac:dyDescent="0.2">
      <c r="A193" s="411"/>
      <c r="B193" s="411"/>
      <c r="C193" s="423"/>
      <c r="D193" s="411"/>
      <c r="E193" s="419"/>
      <c r="F193" s="419"/>
      <c r="G193" s="420"/>
      <c r="H193" s="411"/>
      <c r="I193" s="411"/>
      <c r="J193" s="411"/>
      <c r="K193" s="411"/>
      <c r="L193" s="411"/>
      <c r="M193" s="411"/>
      <c r="N193" s="411"/>
      <c r="O193" s="411"/>
      <c r="P193" s="411"/>
      <c r="Q193" s="411"/>
      <c r="R193" s="411"/>
      <c r="S193" s="411"/>
      <c r="T193" s="411"/>
      <c r="U193" s="411"/>
    </row>
    <row r="194" spans="1:21" ht="15.75" customHeight="1" x14ac:dyDescent="0.2">
      <c r="A194" s="411"/>
      <c r="B194" s="411"/>
      <c r="C194" s="423"/>
      <c r="D194" s="411"/>
      <c r="E194" s="419"/>
      <c r="F194" s="419"/>
      <c r="G194" s="420"/>
      <c r="H194" s="411"/>
      <c r="I194" s="411"/>
      <c r="J194" s="411"/>
      <c r="K194" s="411"/>
      <c r="L194" s="411"/>
      <c r="M194" s="411"/>
      <c r="N194" s="411"/>
      <c r="O194" s="411"/>
      <c r="P194" s="411"/>
      <c r="Q194" s="411"/>
      <c r="R194" s="411"/>
      <c r="S194" s="411"/>
      <c r="T194" s="411"/>
      <c r="U194" s="411"/>
    </row>
    <row r="195" spans="1:21" ht="15.75" customHeight="1" x14ac:dyDescent="0.2">
      <c r="A195" s="411"/>
      <c r="B195" s="411"/>
      <c r="C195" s="423"/>
      <c r="D195" s="411"/>
      <c r="E195" s="419"/>
      <c r="F195" s="419"/>
      <c r="G195" s="420"/>
      <c r="H195" s="411"/>
      <c r="I195" s="411"/>
      <c r="J195" s="411"/>
      <c r="K195" s="411"/>
      <c r="L195" s="411"/>
      <c r="M195" s="411"/>
      <c r="N195" s="411"/>
      <c r="O195" s="411"/>
      <c r="P195" s="411"/>
      <c r="Q195" s="411"/>
      <c r="R195" s="411"/>
      <c r="S195" s="411"/>
      <c r="T195" s="411"/>
      <c r="U195" s="411"/>
    </row>
    <row r="196" spans="1:21" ht="15.75" customHeight="1" x14ac:dyDescent="0.2">
      <c r="A196" s="411"/>
      <c r="B196" s="411"/>
      <c r="C196" s="423"/>
      <c r="D196" s="411"/>
      <c r="E196" s="419"/>
      <c r="F196" s="419"/>
      <c r="G196" s="420"/>
      <c r="H196" s="411"/>
      <c r="I196" s="411"/>
      <c r="J196" s="411"/>
      <c r="K196" s="411"/>
      <c r="L196" s="411"/>
      <c r="M196" s="411"/>
      <c r="N196" s="411"/>
      <c r="O196" s="411"/>
      <c r="P196" s="411"/>
      <c r="Q196" s="411"/>
      <c r="R196" s="411"/>
      <c r="S196" s="411"/>
      <c r="T196" s="411"/>
      <c r="U196" s="411"/>
    </row>
    <row r="197" spans="1:21" ht="15.75" customHeight="1" x14ac:dyDescent="0.2">
      <c r="A197" s="411"/>
      <c r="B197" s="411"/>
      <c r="C197" s="423"/>
      <c r="D197" s="411"/>
      <c r="E197" s="419"/>
      <c r="F197" s="419"/>
      <c r="G197" s="420"/>
      <c r="H197" s="411"/>
      <c r="I197" s="411"/>
      <c r="J197" s="411"/>
      <c r="K197" s="411"/>
      <c r="L197" s="411"/>
      <c r="M197" s="411"/>
      <c r="N197" s="411"/>
      <c r="O197" s="411"/>
      <c r="P197" s="411"/>
      <c r="Q197" s="411"/>
      <c r="R197" s="411"/>
      <c r="S197" s="411"/>
      <c r="T197" s="411"/>
      <c r="U197" s="411"/>
    </row>
    <row r="198" spans="1:21" ht="15.75" customHeight="1" x14ac:dyDescent="0.2">
      <c r="A198" s="411"/>
      <c r="B198" s="411"/>
      <c r="C198" s="423"/>
      <c r="D198" s="411"/>
      <c r="E198" s="419"/>
      <c r="F198" s="419"/>
      <c r="G198" s="420"/>
      <c r="H198" s="411"/>
      <c r="I198" s="411"/>
      <c r="J198" s="411"/>
      <c r="K198" s="411"/>
      <c r="L198" s="411"/>
      <c r="M198" s="411"/>
      <c r="N198" s="411"/>
      <c r="O198" s="411"/>
      <c r="P198" s="411"/>
      <c r="Q198" s="411"/>
      <c r="R198" s="411"/>
      <c r="S198" s="411"/>
      <c r="T198" s="411"/>
      <c r="U198" s="411"/>
    </row>
    <row r="199" spans="1:21" ht="15.75" customHeight="1" x14ac:dyDescent="0.2">
      <c r="A199" s="411"/>
      <c r="B199" s="411"/>
      <c r="C199" s="423"/>
      <c r="D199" s="411"/>
      <c r="E199" s="419"/>
      <c r="F199" s="419"/>
      <c r="G199" s="420"/>
      <c r="H199" s="411"/>
      <c r="I199" s="411"/>
      <c r="J199" s="411"/>
      <c r="K199" s="411"/>
      <c r="L199" s="411"/>
      <c r="M199" s="411"/>
      <c r="N199" s="411"/>
      <c r="O199" s="411"/>
      <c r="P199" s="411"/>
      <c r="Q199" s="411"/>
      <c r="R199" s="411"/>
      <c r="S199" s="411"/>
      <c r="T199" s="411"/>
      <c r="U199" s="411"/>
    </row>
    <row r="200" spans="1:21" ht="15.75" customHeight="1" x14ac:dyDescent="0.2">
      <c r="A200" s="411"/>
      <c r="B200" s="411"/>
      <c r="C200" s="423"/>
      <c r="D200" s="411"/>
      <c r="E200" s="419"/>
      <c r="F200" s="419"/>
      <c r="G200" s="420"/>
      <c r="H200" s="411"/>
      <c r="I200" s="411"/>
      <c r="J200" s="411"/>
      <c r="K200" s="411"/>
      <c r="L200" s="411"/>
      <c r="M200" s="411"/>
      <c r="N200" s="411"/>
      <c r="O200" s="411"/>
      <c r="P200" s="411"/>
      <c r="Q200" s="411"/>
      <c r="R200" s="411"/>
      <c r="S200" s="411"/>
      <c r="T200" s="411"/>
      <c r="U200" s="411"/>
    </row>
    <row r="201" spans="1:21" ht="15.75" customHeight="1" x14ac:dyDescent="0.2">
      <c r="A201" s="411"/>
      <c r="B201" s="411"/>
      <c r="C201" s="423"/>
      <c r="D201" s="411"/>
      <c r="E201" s="419"/>
      <c r="F201" s="419"/>
      <c r="G201" s="420"/>
      <c r="H201" s="411"/>
      <c r="I201" s="411"/>
      <c r="J201" s="411"/>
      <c r="K201" s="411"/>
      <c r="L201" s="411"/>
      <c r="M201" s="411"/>
      <c r="N201" s="411"/>
      <c r="O201" s="411"/>
      <c r="P201" s="411"/>
      <c r="Q201" s="411"/>
      <c r="R201" s="411"/>
      <c r="S201" s="411"/>
      <c r="T201" s="411"/>
      <c r="U201" s="411"/>
    </row>
    <row r="202" spans="1:21" ht="15.75" customHeight="1" x14ac:dyDescent="0.2">
      <c r="A202" s="411"/>
      <c r="B202" s="411"/>
      <c r="C202" s="423"/>
      <c r="D202" s="411"/>
      <c r="E202" s="419"/>
      <c r="F202" s="419"/>
      <c r="G202" s="420"/>
      <c r="H202" s="411"/>
      <c r="I202" s="411"/>
      <c r="J202" s="411"/>
      <c r="K202" s="411"/>
      <c r="L202" s="411"/>
      <c r="M202" s="411"/>
      <c r="N202" s="411"/>
      <c r="O202" s="411"/>
      <c r="P202" s="411"/>
      <c r="Q202" s="411"/>
      <c r="R202" s="411"/>
      <c r="S202" s="411"/>
      <c r="T202" s="411"/>
      <c r="U202" s="411"/>
    </row>
    <row r="203" spans="1:21" ht="15.75" customHeight="1" x14ac:dyDescent="0.2">
      <c r="A203" s="411"/>
      <c r="B203" s="411"/>
      <c r="C203" s="423"/>
      <c r="D203" s="411"/>
      <c r="E203" s="419"/>
      <c r="F203" s="419"/>
      <c r="G203" s="420"/>
      <c r="H203" s="411"/>
      <c r="I203" s="411"/>
      <c r="J203" s="411"/>
      <c r="K203" s="411"/>
      <c r="L203" s="411"/>
      <c r="M203" s="411"/>
      <c r="N203" s="411"/>
      <c r="O203" s="411"/>
      <c r="P203" s="411"/>
      <c r="Q203" s="411"/>
      <c r="R203" s="411"/>
      <c r="S203" s="411"/>
      <c r="T203" s="411"/>
      <c r="U203" s="411"/>
    </row>
    <row r="204" spans="1:21" ht="15.75" customHeight="1" x14ac:dyDescent="0.2">
      <c r="A204" s="411"/>
      <c r="B204" s="411"/>
      <c r="C204" s="423"/>
      <c r="D204" s="411"/>
      <c r="E204" s="419"/>
      <c r="F204" s="419"/>
      <c r="G204" s="420"/>
      <c r="H204" s="411"/>
      <c r="I204" s="411"/>
      <c r="J204" s="411"/>
      <c r="K204" s="411"/>
      <c r="L204" s="411"/>
      <c r="M204" s="411"/>
      <c r="N204" s="411"/>
      <c r="O204" s="411"/>
      <c r="P204" s="411"/>
      <c r="Q204" s="411"/>
      <c r="R204" s="411"/>
      <c r="S204" s="411"/>
      <c r="T204" s="411"/>
      <c r="U204" s="411"/>
    </row>
    <row r="205" spans="1:21" ht="15.75" customHeight="1" x14ac:dyDescent="0.2">
      <c r="A205" s="411"/>
      <c r="B205" s="411"/>
      <c r="C205" s="423"/>
      <c r="D205" s="411"/>
      <c r="E205" s="419"/>
      <c r="F205" s="419"/>
      <c r="G205" s="420"/>
      <c r="H205" s="411"/>
      <c r="I205" s="411"/>
      <c r="J205" s="411"/>
      <c r="K205" s="411"/>
      <c r="L205" s="411"/>
      <c r="M205" s="411"/>
      <c r="N205" s="411"/>
      <c r="O205" s="411"/>
      <c r="P205" s="411"/>
      <c r="Q205" s="411"/>
      <c r="R205" s="411"/>
      <c r="S205" s="411"/>
      <c r="T205" s="411"/>
      <c r="U205" s="411"/>
    </row>
    <row r="206" spans="1:21" ht="15.75" customHeight="1" x14ac:dyDescent="0.2">
      <c r="A206" s="411"/>
      <c r="B206" s="411"/>
      <c r="C206" s="423"/>
      <c r="D206" s="411"/>
      <c r="E206" s="419"/>
      <c r="F206" s="419"/>
      <c r="G206" s="420"/>
      <c r="H206" s="411"/>
      <c r="I206" s="411"/>
      <c r="J206" s="411"/>
      <c r="K206" s="411"/>
      <c r="L206" s="411"/>
      <c r="M206" s="411"/>
      <c r="N206" s="411"/>
      <c r="O206" s="411"/>
      <c r="P206" s="411"/>
      <c r="Q206" s="411"/>
      <c r="R206" s="411"/>
      <c r="S206" s="411"/>
      <c r="T206" s="411"/>
      <c r="U206" s="411"/>
    </row>
    <row r="207" spans="1:21" ht="15.75" customHeight="1" x14ac:dyDescent="0.2">
      <c r="A207" s="411"/>
      <c r="B207" s="411"/>
      <c r="C207" s="423"/>
      <c r="D207" s="411"/>
      <c r="E207" s="419"/>
      <c r="F207" s="419"/>
      <c r="G207" s="420"/>
      <c r="H207" s="411"/>
      <c r="I207" s="411"/>
      <c r="J207" s="411"/>
      <c r="K207" s="411"/>
      <c r="L207" s="411"/>
      <c r="M207" s="411"/>
      <c r="N207" s="411"/>
      <c r="O207" s="411"/>
      <c r="P207" s="411"/>
      <c r="Q207" s="411"/>
      <c r="R207" s="411"/>
      <c r="S207" s="411"/>
      <c r="T207" s="411"/>
      <c r="U207" s="411"/>
    </row>
    <row r="208" spans="1:21" ht="15.75" customHeight="1" x14ac:dyDescent="0.2">
      <c r="A208" s="411"/>
      <c r="B208" s="411"/>
      <c r="C208" s="423"/>
      <c r="D208" s="411"/>
      <c r="E208" s="419"/>
      <c r="F208" s="419"/>
      <c r="G208" s="420"/>
      <c r="H208" s="411"/>
      <c r="I208" s="411"/>
      <c r="J208" s="411"/>
      <c r="K208" s="411"/>
      <c r="L208" s="411"/>
      <c r="M208" s="411"/>
      <c r="N208" s="411"/>
      <c r="O208" s="411"/>
      <c r="P208" s="411"/>
      <c r="Q208" s="411"/>
      <c r="R208" s="411"/>
      <c r="S208" s="411"/>
      <c r="T208" s="411"/>
      <c r="U208" s="411"/>
    </row>
    <row r="209" spans="1:21" ht="15.75" customHeight="1" x14ac:dyDescent="0.2">
      <c r="A209" s="411"/>
      <c r="B209" s="411"/>
      <c r="C209" s="423"/>
      <c r="D209" s="411"/>
      <c r="E209" s="419"/>
      <c r="F209" s="419"/>
      <c r="G209" s="420"/>
      <c r="H209" s="411"/>
      <c r="I209" s="411"/>
      <c r="J209" s="411"/>
      <c r="K209" s="411"/>
      <c r="L209" s="411"/>
      <c r="M209" s="411"/>
      <c r="N209" s="411"/>
      <c r="O209" s="411"/>
      <c r="P209" s="411"/>
      <c r="Q209" s="411"/>
      <c r="R209" s="411"/>
      <c r="S209" s="411"/>
      <c r="T209" s="411"/>
      <c r="U209" s="411"/>
    </row>
    <row r="210" spans="1:21" ht="15.75" customHeight="1" x14ac:dyDescent="0.2">
      <c r="A210" s="411"/>
      <c r="B210" s="411"/>
      <c r="C210" s="423"/>
      <c r="D210" s="411"/>
      <c r="E210" s="419"/>
      <c r="F210" s="419"/>
      <c r="G210" s="420"/>
      <c r="H210" s="411"/>
      <c r="I210" s="411"/>
      <c r="J210" s="411"/>
      <c r="K210" s="411"/>
      <c r="L210" s="411"/>
      <c r="M210" s="411"/>
      <c r="N210" s="411"/>
      <c r="O210" s="411"/>
      <c r="P210" s="411"/>
      <c r="Q210" s="411"/>
      <c r="R210" s="411"/>
      <c r="S210" s="411"/>
      <c r="T210" s="411"/>
      <c r="U210" s="411"/>
    </row>
    <row r="211" spans="1:21" ht="15.75" customHeight="1" x14ac:dyDescent="0.2">
      <c r="A211" s="411"/>
      <c r="B211" s="411"/>
      <c r="C211" s="423"/>
      <c r="D211" s="411"/>
      <c r="E211" s="419"/>
      <c r="F211" s="419"/>
      <c r="G211" s="420"/>
      <c r="H211" s="411"/>
      <c r="I211" s="411"/>
      <c r="J211" s="411"/>
      <c r="K211" s="411"/>
      <c r="L211" s="411"/>
      <c r="M211" s="411"/>
      <c r="N211" s="411"/>
      <c r="O211" s="411"/>
      <c r="P211" s="411"/>
      <c r="Q211" s="411"/>
      <c r="R211" s="411"/>
      <c r="S211" s="411"/>
      <c r="T211" s="411"/>
      <c r="U211" s="411"/>
    </row>
    <row r="212" spans="1:21" ht="15.75" customHeight="1" x14ac:dyDescent="0.2">
      <c r="A212" s="411"/>
      <c r="B212" s="411"/>
      <c r="C212" s="423"/>
      <c r="D212" s="411"/>
      <c r="E212" s="419"/>
      <c r="F212" s="419"/>
      <c r="G212" s="420"/>
      <c r="H212" s="411"/>
      <c r="I212" s="411"/>
      <c r="J212" s="411"/>
      <c r="K212" s="411"/>
      <c r="L212" s="411"/>
      <c r="M212" s="411"/>
      <c r="N212" s="411"/>
      <c r="O212" s="411"/>
      <c r="P212" s="411"/>
      <c r="Q212" s="411"/>
      <c r="R212" s="411"/>
      <c r="S212" s="411"/>
      <c r="T212" s="411"/>
      <c r="U212" s="411"/>
    </row>
    <row r="213" spans="1:21" ht="15.75" customHeight="1" x14ac:dyDescent="0.2">
      <c r="A213" s="411"/>
      <c r="B213" s="411"/>
      <c r="C213" s="423"/>
      <c r="D213" s="411"/>
      <c r="E213" s="419"/>
      <c r="F213" s="419"/>
      <c r="G213" s="420"/>
      <c r="H213" s="411"/>
      <c r="I213" s="411"/>
      <c r="J213" s="411"/>
      <c r="K213" s="411"/>
      <c r="L213" s="411"/>
      <c r="M213" s="411"/>
      <c r="N213" s="411"/>
      <c r="O213" s="411"/>
      <c r="P213" s="411"/>
      <c r="Q213" s="411"/>
      <c r="R213" s="411"/>
      <c r="S213" s="411"/>
      <c r="T213" s="411"/>
      <c r="U213" s="411"/>
    </row>
    <row r="214" spans="1:21" ht="15.75" customHeight="1" x14ac:dyDescent="0.2">
      <c r="A214" s="411"/>
      <c r="B214" s="411"/>
      <c r="C214" s="423"/>
      <c r="D214" s="411"/>
      <c r="E214" s="419"/>
      <c r="F214" s="419"/>
      <c r="G214" s="420"/>
      <c r="H214" s="411"/>
      <c r="I214" s="411"/>
      <c r="J214" s="411"/>
      <c r="K214" s="411"/>
      <c r="L214" s="411"/>
      <c r="M214" s="411"/>
      <c r="N214" s="411"/>
      <c r="O214" s="411"/>
      <c r="P214" s="411"/>
      <c r="Q214" s="411"/>
      <c r="R214" s="411"/>
      <c r="S214" s="411"/>
      <c r="T214" s="411"/>
      <c r="U214" s="411"/>
    </row>
    <row r="215" spans="1:21" ht="15.75" customHeight="1" x14ac:dyDescent="0.2">
      <c r="A215" s="411"/>
      <c r="B215" s="411"/>
      <c r="C215" s="423"/>
      <c r="D215" s="411"/>
      <c r="E215" s="419"/>
      <c r="F215" s="419"/>
      <c r="G215" s="420"/>
      <c r="H215" s="411"/>
      <c r="I215" s="411"/>
      <c r="J215" s="411"/>
      <c r="K215" s="411"/>
      <c r="L215" s="411"/>
      <c r="M215" s="411"/>
      <c r="N215" s="411"/>
      <c r="O215" s="411"/>
      <c r="P215" s="411"/>
      <c r="Q215" s="411"/>
      <c r="R215" s="411"/>
      <c r="S215" s="411"/>
      <c r="T215" s="411"/>
      <c r="U215" s="411"/>
    </row>
    <row r="216" spans="1:21" ht="15.75" customHeight="1" x14ac:dyDescent="0.2">
      <c r="A216" s="411"/>
      <c r="B216" s="411"/>
      <c r="C216" s="423"/>
      <c r="D216" s="411"/>
      <c r="E216" s="419"/>
      <c r="F216" s="419"/>
      <c r="G216" s="420"/>
      <c r="H216" s="411"/>
      <c r="I216" s="411"/>
      <c r="J216" s="411"/>
      <c r="K216" s="411"/>
      <c r="L216" s="411"/>
      <c r="M216" s="411"/>
      <c r="N216" s="411"/>
      <c r="O216" s="411"/>
      <c r="P216" s="411"/>
      <c r="Q216" s="411"/>
      <c r="R216" s="411"/>
      <c r="S216" s="411"/>
      <c r="T216" s="411"/>
      <c r="U216" s="411"/>
    </row>
    <row r="217" spans="1:21" ht="15.75" customHeight="1" x14ac:dyDescent="0.2">
      <c r="A217" s="411"/>
      <c r="B217" s="411"/>
      <c r="C217" s="423"/>
      <c r="D217" s="411"/>
      <c r="E217" s="419"/>
      <c r="F217" s="419"/>
      <c r="G217" s="420"/>
      <c r="H217" s="411"/>
      <c r="I217" s="411"/>
      <c r="J217" s="411"/>
      <c r="K217" s="411"/>
      <c r="L217" s="411"/>
      <c r="M217" s="411"/>
      <c r="N217" s="411"/>
      <c r="O217" s="411"/>
      <c r="P217" s="411"/>
      <c r="Q217" s="411"/>
      <c r="R217" s="411"/>
      <c r="S217" s="411"/>
      <c r="T217" s="411"/>
      <c r="U217" s="411"/>
    </row>
    <row r="218" spans="1:21" ht="15.75" customHeight="1" x14ac:dyDescent="0.2">
      <c r="A218" s="411"/>
      <c r="B218" s="411"/>
      <c r="C218" s="423"/>
      <c r="D218" s="411"/>
      <c r="E218" s="419"/>
      <c r="F218" s="419"/>
      <c r="G218" s="420"/>
      <c r="H218" s="411"/>
      <c r="I218" s="411"/>
      <c r="J218" s="411"/>
      <c r="K218" s="411"/>
      <c r="L218" s="411"/>
      <c r="M218" s="411"/>
      <c r="N218" s="411"/>
      <c r="O218" s="411"/>
      <c r="P218" s="411"/>
      <c r="Q218" s="411"/>
      <c r="R218" s="411"/>
      <c r="S218" s="411"/>
      <c r="T218" s="411"/>
      <c r="U218" s="411"/>
    </row>
    <row r="219" spans="1:21" ht="15.75" customHeight="1" x14ac:dyDescent="0.2">
      <c r="A219" s="411"/>
      <c r="B219" s="411"/>
      <c r="C219" s="423"/>
      <c r="D219" s="411"/>
      <c r="E219" s="419"/>
      <c r="F219" s="419"/>
      <c r="G219" s="420"/>
      <c r="H219" s="411"/>
      <c r="I219" s="411"/>
      <c r="J219" s="411"/>
      <c r="K219" s="411"/>
      <c r="L219" s="411"/>
      <c r="M219" s="411"/>
      <c r="N219" s="411"/>
      <c r="O219" s="411"/>
      <c r="P219" s="411"/>
      <c r="Q219" s="411"/>
      <c r="R219" s="411"/>
      <c r="S219" s="411"/>
      <c r="T219" s="411"/>
      <c r="U219" s="411"/>
    </row>
    <row r="220" spans="1:21" ht="15.75" customHeight="1" x14ac:dyDescent="0.2">
      <c r="A220" s="411"/>
      <c r="B220" s="411"/>
      <c r="C220" s="423"/>
      <c r="D220" s="411"/>
      <c r="E220" s="419"/>
      <c r="F220" s="419"/>
      <c r="G220" s="420"/>
      <c r="H220" s="411"/>
      <c r="I220" s="411"/>
      <c r="J220" s="411"/>
      <c r="K220" s="411"/>
      <c r="L220" s="411"/>
      <c r="M220" s="411"/>
      <c r="N220" s="411"/>
      <c r="O220" s="411"/>
      <c r="P220" s="411"/>
      <c r="Q220" s="411"/>
      <c r="R220" s="411"/>
      <c r="S220" s="411"/>
      <c r="T220" s="411"/>
      <c r="U220" s="411"/>
    </row>
    <row r="221" spans="1:21" ht="15.75" customHeight="1" x14ac:dyDescent="0.2">
      <c r="A221" s="411"/>
      <c r="B221" s="411"/>
      <c r="C221" s="423"/>
      <c r="D221" s="411"/>
      <c r="E221" s="419"/>
      <c r="F221" s="419"/>
      <c r="G221" s="420"/>
      <c r="H221" s="411"/>
      <c r="I221" s="411"/>
      <c r="J221" s="411"/>
      <c r="K221" s="411"/>
      <c r="L221" s="411"/>
      <c r="M221" s="411"/>
      <c r="N221" s="411"/>
      <c r="O221" s="411"/>
      <c r="P221" s="411"/>
      <c r="Q221" s="411"/>
      <c r="R221" s="411"/>
      <c r="S221" s="411"/>
      <c r="T221" s="411"/>
      <c r="U221" s="411"/>
    </row>
    <row r="222" spans="1:21" ht="15.75" customHeight="1" x14ac:dyDescent="0.2">
      <c r="A222" s="411"/>
      <c r="B222" s="411"/>
      <c r="C222" s="423"/>
      <c r="D222" s="411"/>
      <c r="E222" s="419"/>
      <c r="F222" s="419"/>
      <c r="G222" s="420"/>
      <c r="H222" s="411"/>
      <c r="I222" s="411"/>
      <c r="J222" s="411"/>
      <c r="K222" s="411"/>
      <c r="L222" s="411"/>
      <c r="M222" s="411"/>
      <c r="N222" s="411"/>
      <c r="O222" s="411"/>
      <c r="P222" s="411"/>
      <c r="Q222" s="411"/>
      <c r="R222" s="411"/>
      <c r="S222" s="411"/>
      <c r="T222" s="411"/>
      <c r="U222" s="411"/>
    </row>
    <row r="223" spans="1:21" ht="15.75" customHeight="1" x14ac:dyDescent="0.2">
      <c r="A223" s="411"/>
      <c r="B223" s="411"/>
      <c r="C223" s="423"/>
      <c r="D223" s="411"/>
      <c r="E223" s="419"/>
      <c r="F223" s="419"/>
      <c r="G223" s="420"/>
      <c r="H223" s="411"/>
      <c r="I223" s="411"/>
      <c r="J223" s="411"/>
      <c r="K223" s="411"/>
      <c r="L223" s="411"/>
      <c r="M223" s="411"/>
      <c r="N223" s="411"/>
      <c r="O223" s="411"/>
      <c r="P223" s="411"/>
      <c r="Q223" s="411"/>
      <c r="R223" s="411"/>
      <c r="S223" s="411"/>
      <c r="T223" s="411"/>
      <c r="U223" s="411"/>
    </row>
    <row r="224" spans="1:21" ht="15.75" customHeight="1" x14ac:dyDescent="0.2">
      <c r="A224" s="411"/>
      <c r="B224" s="411"/>
      <c r="C224" s="423"/>
      <c r="D224" s="411"/>
      <c r="E224" s="419"/>
      <c r="F224" s="419"/>
      <c r="G224" s="420"/>
      <c r="H224" s="411"/>
      <c r="I224" s="411"/>
      <c r="J224" s="411"/>
      <c r="K224" s="411"/>
      <c r="L224" s="411"/>
      <c r="M224" s="411"/>
      <c r="N224" s="411"/>
      <c r="O224" s="411"/>
      <c r="P224" s="411"/>
      <c r="Q224" s="411"/>
      <c r="R224" s="411"/>
      <c r="S224" s="411"/>
      <c r="T224" s="411"/>
      <c r="U224" s="411"/>
    </row>
    <row r="225" spans="1:21" ht="15.75" customHeight="1" x14ac:dyDescent="0.2">
      <c r="A225" s="411"/>
      <c r="B225" s="411"/>
      <c r="C225" s="423"/>
      <c r="D225" s="411"/>
      <c r="E225" s="419"/>
      <c r="F225" s="419"/>
      <c r="G225" s="420"/>
      <c r="H225" s="411"/>
      <c r="I225" s="411"/>
      <c r="J225" s="411"/>
      <c r="K225" s="411"/>
      <c r="L225" s="411"/>
      <c r="M225" s="411"/>
      <c r="N225" s="411"/>
      <c r="O225" s="411"/>
      <c r="P225" s="411"/>
      <c r="Q225" s="411"/>
      <c r="R225" s="411"/>
      <c r="S225" s="411"/>
      <c r="T225" s="411"/>
      <c r="U225" s="411"/>
    </row>
    <row r="226" spans="1:21" ht="15.75" customHeight="1" x14ac:dyDescent="0.2">
      <c r="A226" s="411"/>
      <c r="B226" s="411"/>
      <c r="C226" s="423"/>
      <c r="D226" s="411"/>
      <c r="E226" s="419"/>
      <c r="F226" s="419"/>
      <c r="G226" s="420"/>
      <c r="H226" s="411"/>
      <c r="I226" s="411"/>
      <c r="J226" s="411"/>
      <c r="K226" s="411"/>
      <c r="L226" s="411"/>
      <c r="M226" s="411"/>
      <c r="N226" s="411"/>
      <c r="O226" s="411"/>
      <c r="P226" s="411"/>
      <c r="Q226" s="411"/>
      <c r="R226" s="411"/>
      <c r="S226" s="411"/>
      <c r="T226" s="411"/>
      <c r="U226" s="411"/>
    </row>
    <row r="227" spans="1:21" ht="15.75" customHeight="1" x14ac:dyDescent="0.2">
      <c r="A227" s="411"/>
      <c r="B227" s="411"/>
      <c r="C227" s="423"/>
      <c r="D227" s="411"/>
      <c r="E227" s="419"/>
      <c r="F227" s="419"/>
      <c r="G227" s="420"/>
      <c r="H227" s="411"/>
      <c r="I227" s="411"/>
      <c r="J227" s="411"/>
      <c r="K227" s="411"/>
      <c r="L227" s="411"/>
      <c r="M227" s="411"/>
      <c r="N227" s="411"/>
      <c r="O227" s="411"/>
      <c r="P227" s="411"/>
      <c r="Q227" s="411"/>
      <c r="R227" s="411"/>
      <c r="S227" s="411"/>
      <c r="T227" s="411"/>
      <c r="U227" s="411"/>
    </row>
    <row r="228" spans="1:21" ht="15.75" customHeight="1" x14ac:dyDescent="0.2">
      <c r="A228" s="411"/>
      <c r="B228" s="411"/>
      <c r="C228" s="423"/>
      <c r="D228" s="411"/>
      <c r="E228" s="419"/>
      <c r="F228" s="419"/>
      <c r="G228" s="420"/>
      <c r="H228" s="411"/>
      <c r="I228" s="411"/>
      <c r="J228" s="411"/>
      <c r="K228" s="411"/>
      <c r="L228" s="411"/>
      <c r="M228" s="411"/>
      <c r="N228" s="411"/>
      <c r="O228" s="411"/>
      <c r="P228" s="411"/>
      <c r="Q228" s="411"/>
      <c r="R228" s="411"/>
      <c r="S228" s="411"/>
      <c r="T228" s="411"/>
      <c r="U228" s="411"/>
    </row>
    <row r="229" spans="1:21" ht="15.75" customHeight="1" x14ac:dyDescent="0.2">
      <c r="A229" s="411"/>
      <c r="B229" s="411"/>
      <c r="C229" s="423"/>
      <c r="D229" s="411"/>
      <c r="E229" s="419"/>
      <c r="F229" s="419"/>
      <c r="G229" s="420"/>
      <c r="H229" s="411"/>
      <c r="I229" s="411"/>
      <c r="J229" s="411"/>
      <c r="K229" s="411"/>
      <c r="L229" s="411"/>
      <c r="M229" s="411"/>
      <c r="N229" s="411"/>
      <c r="O229" s="411"/>
      <c r="P229" s="411"/>
      <c r="Q229" s="411"/>
      <c r="R229" s="411"/>
      <c r="S229" s="411"/>
      <c r="T229" s="411"/>
      <c r="U229" s="411"/>
    </row>
    <row r="230" spans="1:21" ht="15.75" customHeight="1" x14ac:dyDescent="0.2">
      <c r="A230" s="411"/>
      <c r="B230" s="411"/>
      <c r="C230" s="423"/>
      <c r="D230" s="411"/>
      <c r="E230" s="419"/>
      <c r="F230" s="419"/>
      <c r="G230" s="420"/>
      <c r="H230" s="411"/>
      <c r="I230" s="411"/>
      <c r="J230" s="411"/>
      <c r="K230" s="411"/>
      <c r="L230" s="411"/>
      <c r="M230" s="411"/>
      <c r="N230" s="411"/>
      <c r="O230" s="411"/>
      <c r="P230" s="411"/>
      <c r="Q230" s="411"/>
      <c r="R230" s="411"/>
      <c r="S230" s="411"/>
      <c r="T230" s="411"/>
      <c r="U230" s="411"/>
    </row>
    <row r="231" spans="1:21" ht="15.75" customHeight="1" x14ac:dyDescent="0.2">
      <c r="A231" s="411"/>
      <c r="B231" s="411"/>
      <c r="C231" s="423"/>
      <c r="D231" s="411"/>
      <c r="E231" s="419"/>
      <c r="F231" s="419"/>
      <c r="G231" s="420"/>
      <c r="H231" s="411"/>
      <c r="I231" s="411"/>
      <c r="J231" s="411"/>
      <c r="K231" s="411"/>
      <c r="L231" s="411"/>
      <c r="M231" s="411"/>
      <c r="N231" s="411"/>
      <c r="O231" s="411"/>
      <c r="P231" s="411"/>
      <c r="Q231" s="411"/>
      <c r="R231" s="411"/>
      <c r="S231" s="411"/>
      <c r="T231" s="411"/>
      <c r="U231" s="411"/>
    </row>
    <row r="232" spans="1:21" ht="15.75" customHeight="1" x14ac:dyDescent="0.2">
      <c r="A232" s="411"/>
      <c r="B232" s="411"/>
      <c r="C232" s="423"/>
      <c r="D232" s="411"/>
      <c r="E232" s="419"/>
      <c r="F232" s="419"/>
      <c r="G232" s="420"/>
      <c r="H232" s="411"/>
      <c r="I232" s="411"/>
      <c r="J232" s="411"/>
      <c r="K232" s="411"/>
      <c r="L232" s="411"/>
      <c r="M232" s="411"/>
      <c r="N232" s="411"/>
      <c r="O232" s="411"/>
      <c r="P232" s="411"/>
      <c r="Q232" s="411"/>
      <c r="R232" s="411"/>
      <c r="S232" s="411"/>
      <c r="T232" s="411"/>
      <c r="U232" s="411"/>
    </row>
    <row r="233" spans="1:21" ht="15.75" customHeight="1" x14ac:dyDescent="0.2">
      <c r="A233" s="411"/>
      <c r="B233" s="411"/>
      <c r="C233" s="423"/>
      <c r="D233" s="411"/>
      <c r="E233" s="419"/>
      <c r="F233" s="419"/>
      <c r="G233" s="420"/>
      <c r="H233" s="411"/>
      <c r="I233" s="411"/>
      <c r="J233" s="411"/>
      <c r="K233" s="411"/>
      <c r="L233" s="411"/>
      <c r="M233" s="411"/>
      <c r="N233" s="411"/>
      <c r="O233" s="411"/>
      <c r="P233" s="411"/>
      <c r="Q233" s="411"/>
      <c r="R233" s="411"/>
      <c r="S233" s="411"/>
      <c r="T233" s="411"/>
      <c r="U233" s="411"/>
    </row>
    <row r="234" spans="1:21" ht="15.75" customHeight="1" x14ac:dyDescent="0.2">
      <c r="A234" s="411"/>
      <c r="B234" s="411"/>
      <c r="C234" s="423"/>
      <c r="D234" s="411"/>
      <c r="E234" s="419"/>
      <c r="F234" s="419"/>
      <c r="G234" s="420"/>
      <c r="H234" s="411"/>
      <c r="I234" s="411"/>
      <c r="J234" s="411"/>
      <c r="K234" s="411"/>
      <c r="L234" s="411"/>
      <c r="M234" s="411"/>
      <c r="N234" s="411"/>
      <c r="O234" s="411"/>
      <c r="P234" s="411"/>
      <c r="Q234" s="411"/>
      <c r="R234" s="411"/>
      <c r="S234" s="411"/>
      <c r="T234" s="411"/>
      <c r="U234" s="411"/>
    </row>
    <row r="235" spans="1:21" ht="15.75" customHeight="1" x14ac:dyDescent="0.2">
      <c r="A235" s="411"/>
      <c r="B235" s="411"/>
      <c r="C235" s="423"/>
      <c r="D235" s="411"/>
      <c r="E235" s="419"/>
      <c r="F235" s="419"/>
      <c r="G235" s="420"/>
      <c r="H235" s="411"/>
      <c r="I235" s="411"/>
      <c r="J235" s="411"/>
      <c r="K235" s="411"/>
      <c r="L235" s="411"/>
      <c r="M235" s="411"/>
      <c r="N235" s="411"/>
      <c r="O235" s="411"/>
      <c r="P235" s="411"/>
      <c r="Q235" s="411"/>
      <c r="R235" s="411"/>
      <c r="S235" s="411"/>
      <c r="T235" s="411"/>
      <c r="U235" s="411"/>
    </row>
    <row r="236" spans="1:21" ht="15.75" customHeight="1" x14ac:dyDescent="0.2">
      <c r="A236" s="411"/>
      <c r="B236" s="411"/>
      <c r="C236" s="423"/>
      <c r="D236" s="411"/>
      <c r="E236" s="419"/>
      <c r="F236" s="419"/>
      <c r="G236" s="420"/>
      <c r="H236" s="411"/>
      <c r="I236" s="411"/>
      <c r="J236" s="411"/>
      <c r="K236" s="411"/>
      <c r="L236" s="411"/>
      <c r="M236" s="411"/>
      <c r="N236" s="411"/>
      <c r="O236" s="411"/>
      <c r="P236" s="411"/>
      <c r="Q236" s="411"/>
      <c r="R236" s="411"/>
      <c r="S236" s="411"/>
      <c r="T236" s="411"/>
      <c r="U236" s="411"/>
    </row>
    <row r="237" spans="1:21" ht="15.75" customHeight="1" x14ac:dyDescent="0.2">
      <c r="A237" s="411"/>
      <c r="B237" s="411"/>
      <c r="C237" s="423"/>
      <c r="D237" s="411"/>
      <c r="E237" s="419"/>
      <c r="F237" s="419"/>
      <c r="G237" s="420"/>
      <c r="H237" s="411"/>
      <c r="I237" s="411"/>
      <c r="J237" s="411"/>
      <c r="K237" s="411"/>
      <c r="L237" s="411"/>
      <c r="M237" s="411"/>
      <c r="N237" s="411"/>
      <c r="O237" s="411"/>
      <c r="P237" s="411"/>
      <c r="Q237" s="411"/>
      <c r="R237" s="411"/>
      <c r="S237" s="411"/>
      <c r="T237" s="411"/>
      <c r="U237" s="411"/>
    </row>
    <row r="238" spans="1:21" ht="15.75" customHeight="1" x14ac:dyDescent="0.2">
      <c r="A238" s="411"/>
      <c r="B238" s="411"/>
      <c r="C238" s="423"/>
      <c r="D238" s="411"/>
      <c r="E238" s="419"/>
      <c r="F238" s="419"/>
      <c r="G238" s="420"/>
      <c r="H238" s="411"/>
      <c r="I238" s="411"/>
      <c r="J238" s="411"/>
      <c r="K238" s="411"/>
      <c r="L238" s="411"/>
      <c r="M238" s="411"/>
      <c r="N238" s="411"/>
      <c r="O238" s="411"/>
      <c r="P238" s="411"/>
      <c r="Q238" s="411"/>
      <c r="R238" s="411"/>
      <c r="S238" s="411"/>
      <c r="T238" s="411"/>
      <c r="U238" s="411"/>
    </row>
    <row r="239" spans="1:21" ht="15.75" customHeight="1" x14ac:dyDescent="0.2">
      <c r="A239" s="411"/>
      <c r="B239" s="411"/>
      <c r="C239" s="423"/>
      <c r="D239" s="411"/>
      <c r="E239" s="419"/>
      <c r="F239" s="419"/>
      <c r="G239" s="420"/>
      <c r="H239" s="411"/>
      <c r="I239" s="411"/>
      <c r="J239" s="411"/>
      <c r="K239" s="411"/>
      <c r="L239" s="411"/>
      <c r="M239" s="411"/>
      <c r="N239" s="411"/>
      <c r="O239" s="411"/>
      <c r="P239" s="411"/>
      <c r="Q239" s="411"/>
      <c r="R239" s="411"/>
      <c r="S239" s="411"/>
      <c r="T239" s="411"/>
      <c r="U239" s="411"/>
    </row>
    <row r="240" spans="1:21" ht="15.75" customHeight="1" x14ac:dyDescent="0.2">
      <c r="A240" s="411"/>
      <c r="B240" s="411"/>
      <c r="C240" s="423"/>
      <c r="D240" s="411"/>
      <c r="E240" s="419"/>
      <c r="F240" s="419"/>
      <c r="G240" s="420"/>
      <c r="H240" s="411"/>
      <c r="I240" s="411"/>
      <c r="J240" s="411"/>
      <c r="K240" s="411"/>
      <c r="L240" s="411"/>
      <c r="M240" s="411"/>
      <c r="N240" s="411"/>
      <c r="O240" s="411"/>
      <c r="P240" s="411"/>
      <c r="Q240" s="411"/>
      <c r="R240" s="411"/>
      <c r="S240" s="411"/>
      <c r="T240" s="411"/>
      <c r="U240" s="411"/>
    </row>
    <row r="241" spans="1:21" ht="15.75" customHeight="1" x14ac:dyDescent="0.2">
      <c r="A241" s="411"/>
      <c r="B241" s="411"/>
      <c r="C241" s="423"/>
      <c r="D241" s="411"/>
      <c r="E241" s="419"/>
      <c r="F241" s="419"/>
      <c r="G241" s="420"/>
      <c r="H241" s="411"/>
      <c r="I241" s="411"/>
      <c r="J241" s="411"/>
      <c r="K241" s="411"/>
      <c r="L241" s="411"/>
      <c r="M241" s="411"/>
      <c r="N241" s="411"/>
      <c r="O241" s="411"/>
      <c r="P241" s="411"/>
      <c r="Q241" s="411"/>
      <c r="R241" s="411"/>
      <c r="S241" s="411"/>
      <c r="T241" s="411"/>
      <c r="U241" s="411"/>
    </row>
    <row r="242" spans="1:21" ht="15.75" customHeight="1" x14ac:dyDescent="0.2">
      <c r="A242" s="411"/>
      <c r="B242" s="411"/>
      <c r="C242" s="423"/>
      <c r="D242" s="411"/>
      <c r="E242" s="419"/>
      <c r="F242" s="419"/>
      <c r="G242" s="420"/>
      <c r="H242" s="411"/>
      <c r="I242" s="411"/>
      <c r="J242" s="411"/>
      <c r="K242" s="411"/>
      <c r="L242" s="411"/>
      <c r="M242" s="411"/>
      <c r="N242" s="411"/>
      <c r="O242" s="411"/>
      <c r="P242" s="411"/>
      <c r="Q242" s="411"/>
      <c r="R242" s="411"/>
      <c r="S242" s="411"/>
      <c r="T242" s="411"/>
      <c r="U242" s="411"/>
    </row>
    <row r="243" spans="1:21" ht="15.75" customHeight="1" x14ac:dyDescent="0.2">
      <c r="A243" s="411"/>
      <c r="B243" s="411"/>
      <c r="C243" s="423"/>
      <c r="D243" s="411"/>
      <c r="E243" s="419"/>
      <c r="F243" s="419"/>
      <c r="G243" s="420"/>
      <c r="H243" s="411"/>
      <c r="I243" s="411"/>
      <c r="J243" s="411"/>
      <c r="K243" s="411"/>
      <c r="L243" s="411"/>
      <c r="M243" s="411"/>
      <c r="N243" s="411"/>
      <c r="O243" s="411"/>
      <c r="P243" s="411"/>
      <c r="Q243" s="411"/>
      <c r="R243" s="411"/>
      <c r="S243" s="411"/>
      <c r="T243" s="411"/>
      <c r="U243" s="411"/>
    </row>
    <row r="244" spans="1:21" ht="15.75" customHeight="1" x14ac:dyDescent="0.2">
      <c r="A244" s="411"/>
      <c r="B244" s="411"/>
      <c r="C244" s="423"/>
      <c r="D244" s="411"/>
      <c r="E244" s="419"/>
      <c r="F244" s="419"/>
      <c r="G244" s="420"/>
      <c r="H244" s="411"/>
      <c r="I244" s="411"/>
      <c r="J244" s="411"/>
      <c r="K244" s="411"/>
      <c r="L244" s="411"/>
      <c r="M244" s="411"/>
      <c r="N244" s="411"/>
      <c r="O244" s="411"/>
      <c r="P244" s="411"/>
      <c r="Q244" s="411"/>
      <c r="R244" s="411"/>
      <c r="S244" s="411"/>
      <c r="T244" s="411"/>
      <c r="U244" s="411"/>
    </row>
    <row r="245" spans="1:21" ht="15.75" customHeight="1" x14ac:dyDescent="0.2">
      <c r="A245" s="411"/>
      <c r="B245" s="411"/>
      <c r="C245" s="423"/>
      <c r="D245" s="411"/>
      <c r="E245" s="419"/>
      <c r="F245" s="419"/>
      <c r="G245" s="420"/>
      <c r="H245" s="411"/>
      <c r="I245" s="411"/>
      <c r="J245" s="411"/>
      <c r="K245" s="411"/>
      <c r="L245" s="411"/>
      <c r="M245" s="411"/>
      <c r="N245" s="411"/>
      <c r="O245" s="411"/>
      <c r="P245" s="411"/>
      <c r="Q245" s="411"/>
      <c r="R245" s="411"/>
      <c r="S245" s="411"/>
      <c r="T245" s="411"/>
      <c r="U245" s="411"/>
    </row>
    <row r="246" spans="1:21" ht="15.75" customHeight="1" x14ac:dyDescent="0.2">
      <c r="A246" s="411"/>
      <c r="B246" s="411"/>
      <c r="C246" s="423"/>
      <c r="D246" s="411"/>
      <c r="E246" s="419"/>
      <c r="F246" s="419"/>
      <c r="G246" s="420"/>
      <c r="H246" s="411"/>
      <c r="I246" s="411"/>
      <c r="J246" s="411"/>
      <c r="K246" s="411"/>
      <c r="L246" s="411"/>
      <c r="M246" s="411"/>
      <c r="N246" s="411"/>
      <c r="O246" s="411"/>
      <c r="P246" s="411"/>
      <c r="Q246" s="411"/>
      <c r="R246" s="411"/>
      <c r="S246" s="411"/>
      <c r="T246" s="411"/>
      <c r="U246" s="411"/>
    </row>
    <row r="247" spans="1:21" ht="15.75" customHeight="1" x14ac:dyDescent="0.2">
      <c r="A247" s="411"/>
      <c r="B247" s="411"/>
      <c r="C247" s="423"/>
      <c r="D247" s="411"/>
      <c r="E247" s="419"/>
      <c r="F247" s="419"/>
      <c r="G247" s="420"/>
      <c r="H247" s="411"/>
      <c r="I247" s="411"/>
      <c r="J247" s="411"/>
      <c r="K247" s="411"/>
      <c r="L247" s="411"/>
      <c r="M247" s="411"/>
      <c r="N247" s="411"/>
      <c r="O247" s="411"/>
      <c r="P247" s="411"/>
      <c r="Q247" s="411"/>
      <c r="R247" s="411"/>
      <c r="S247" s="411"/>
      <c r="T247" s="411"/>
      <c r="U247" s="411"/>
    </row>
    <row r="248" spans="1:21" ht="15.75" customHeight="1" x14ac:dyDescent="0.2">
      <c r="A248" s="411"/>
      <c r="B248" s="411"/>
      <c r="C248" s="423"/>
      <c r="D248" s="411"/>
      <c r="E248" s="419"/>
      <c r="F248" s="419"/>
      <c r="G248" s="420"/>
      <c r="H248" s="411"/>
      <c r="I248" s="411"/>
      <c r="J248" s="411"/>
      <c r="K248" s="411"/>
      <c r="L248" s="411"/>
      <c r="M248" s="411"/>
      <c r="N248" s="411"/>
      <c r="O248" s="411"/>
      <c r="P248" s="411"/>
      <c r="Q248" s="411"/>
      <c r="R248" s="411"/>
      <c r="S248" s="411"/>
      <c r="T248" s="411"/>
      <c r="U248" s="411"/>
    </row>
    <row r="249" spans="1:21" ht="15.75" customHeight="1" x14ac:dyDescent="0.2">
      <c r="A249" s="411"/>
      <c r="B249" s="411"/>
      <c r="C249" s="423"/>
      <c r="D249" s="411"/>
      <c r="E249" s="419"/>
      <c r="F249" s="419"/>
      <c r="G249" s="420"/>
      <c r="H249" s="411"/>
      <c r="I249" s="411"/>
      <c r="J249" s="411"/>
      <c r="K249" s="411"/>
      <c r="L249" s="411"/>
      <c r="M249" s="411"/>
      <c r="N249" s="411"/>
      <c r="O249" s="411"/>
      <c r="P249" s="411"/>
      <c r="Q249" s="411"/>
      <c r="R249" s="411"/>
      <c r="S249" s="411"/>
      <c r="T249" s="411"/>
      <c r="U249" s="411"/>
    </row>
    <row r="250" spans="1:21" ht="15.75" customHeight="1" x14ac:dyDescent="0.2">
      <c r="A250" s="411"/>
      <c r="B250" s="411"/>
      <c r="C250" s="423"/>
      <c r="D250" s="411"/>
      <c r="E250" s="419"/>
      <c r="F250" s="419"/>
      <c r="G250" s="420"/>
      <c r="H250" s="411"/>
      <c r="I250" s="411"/>
      <c r="J250" s="411"/>
      <c r="K250" s="411"/>
      <c r="L250" s="411"/>
      <c r="M250" s="411"/>
      <c r="N250" s="411"/>
      <c r="O250" s="411"/>
      <c r="P250" s="411"/>
      <c r="Q250" s="411"/>
      <c r="R250" s="411"/>
      <c r="S250" s="411"/>
      <c r="T250" s="411"/>
      <c r="U250" s="411"/>
    </row>
    <row r="251" spans="1:21" ht="15.75" customHeight="1" x14ac:dyDescent="0.2">
      <c r="A251" s="411"/>
      <c r="B251" s="411"/>
      <c r="C251" s="423"/>
      <c r="D251" s="411"/>
      <c r="E251" s="419"/>
      <c r="F251" s="419"/>
      <c r="G251" s="420"/>
      <c r="H251" s="411"/>
      <c r="I251" s="411"/>
      <c r="J251" s="411"/>
      <c r="K251" s="411"/>
      <c r="L251" s="411"/>
      <c r="M251" s="411"/>
      <c r="N251" s="411"/>
      <c r="O251" s="411"/>
      <c r="P251" s="411"/>
      <c r="Q251" s="411"/>
      <c r="R251" s="411"/>
      <c r="S251" s="411"/>
      <c r="T251" s="411"/>
      <c r="U251" s="411"/>
    </row>
    <row r="252" spans="1:21" ht="15.75" customHeight="1" x14ac:dyDescent="0.2">
      <c r="A252" s="411"/>
      <c r="B252" s="411"/>
      <c r="C252" s="423"/>
      <c r="D252" s="411"/>
      <c r="E252" s="419"/>
      <c r="F252" s="419"/>
      <c r="G252" s="420"/>
      <c r="H252" s="411"/>
      <c r="I252" s="411"/>
      <c r="J252" s="411"/>
      <c r="K252" s="411"/>
      <c r="L252" s="411"/>
      <c r="M252" s="411"/>
      <c r="N252" s="411"/>
      <c r="O252" s="411"/>
      <c r="P252" s="411"/>
      <c r="Q252" s="411"/>
      <c r="R252" s="411"/>
      <c r="S252" s="411"/>
      <c r="T252" s="411"/>
      <c r="U252" s="411"/>
    </row>
    <row r="253" spans="1:21" ht="15.75" customHeight="1" x14ac:dyDescent="0.2">
      <c r="A253" s="411"/>
      <c r="B253" s="411"/>
      <c r="C253" s="423"/>
      <c r="D253" s="411"/>
      <c r="E253" s="419"/>
      <c r="F253" s="419"/>
      <c r="G253" s="420"/>
      <c r="H253" s="411"/>
      <c r="I253" s="411"/>
      <c r="J253" s="411"/>
      <c r="K253" s="411"/>
      <c r="L253" s="411"/>
      <c r="M253" s="411"/>
      <c r="N253" s="411"/>
      <c r="O253" s="411"/>
      <c r="P253" s="411"/>
      <c r="Q253" s="411"/>
      <c r="R253" s="411"/>
      <c r="S253" s="411"/>
      <c r="T253" s="411"/>
      <c r="U253" s="411"/>
    </row>
    <row r="254" spans="1:21" ht="15.75" customHeight="1" x14ac:dyDescent="0.2">
      <c r="A254" s="411"/>
      <c r="B254" s="411"/>
      <c r="C254" s="423"/>
      <c r="D254" s="411"/>
      <c r="E254" s="419"/>
      <c r="F254" s="419"/>
      <c r="G254" s="420"/>
      <c r="H254" s="411"/>
      <c r="I254" s="411"/>
      <c r="J254" s="411"/>
      <c r="K254" s="411"/>
      <c r="L254" s="411"/>
      <c r="M254" s="411"/>
      <c r="N254" s="411"/>
      <c r="O254" s="411"/>
      <c r="P254" s="411"/>
      <c r="Q254" s="411"/>
      <c r="R254" s="411"/>
      <c r="S254" s="411"/>
      <c r="T254" s="411"/>
      <c r="U254" s="411"/>
    </row>
    <row r="255" spans="1:21" ht="15.75" customHeight="1" x14ac:dyDescent="0.2">
      <c r="A255" s="411"/>
      <c r="B255" s="411"/>
      <c r="C255" s="423"/>
      <c r="D255" s="411"/>
      <c r="E255" s="419"/>
      <c r="F255" s="419"/>
      <c r="G255" s="420"/>
      <c r="H255" s="411"/>
      <c r="I255" s="411"/>
      <c r="J255" s="411"/>
      <c r="K255" s="411"/>
      <c r="L255" s="411"/>
      <c r="M255" s="411"/>
      <c r="N255" s="411"/>
      <c r="O255" s="411"/>
      <c r="P255" s="411"/>
      <c r="Q255" s="411"/>
      <c r="R255" s="411"/>
      <c r="S255" s="411"/>
      <c r="T255" s="411"/>
      <c r="U255" s="411"/>
    </row>
    <row r="256" spans="1:21" ht="15.75" customHeight="1" x14ac:dyDescent="0.2">
      <c r="A256" s="411"/>
      <c r="B256" s="411"/>
      <c r="C256" s="423"/>
      <c r="D256" s="411"/>
      <c r="E256" s="419"/>
      <c r="F256" s="419"/>
      <c r="G256" s="420"/>
      <c r="H256" s="411"/>
      <c r="I256" s="411"/>
      <c r="J256" s="411"/>
      <c r="K256" s="411"/>
      <c r="L256" s="411"/>
      <c r="M256" s="411"/>
      <c r="N256" s="411"/>
      <c r="O256" s="411"/>
      <c r="P256" s="411"/>
      <c r="Q256" s="411"/>
      <c r="R256" s="411"/>
      <c r="S256" s="411"/>
      <c r="T256" s="411"/>
      <c r="U256" s="411"/>
    </row>
    <row r="257" spans="1:21" ht="15.75" customHeight="1" x14ac:dyDescent="0.2">
      <c r="A257" s="411"/>
      <c r="B257" s="411"/>
      <c r="C257" s="423"/>
      <c r="D257" s="411"/>
      <c r="E257" s="419"/>
      <c r="F257" s="419"/>
      <c r="G257" s="420"/>
      <c r="H257" s="411"/>
      <c r="I257" s="411"/>
      <c r="J257" s="411"/>
      <c r="K257" s="411"/>
      <c r="L257" s="411"/>
      <c r="M257" s="411"/>
      <c r="N257" s="411"/>
      <c r="O257" s="411"/>
      <c r="P257" s="411"/>
      <c r="Q257" s="411"/>
      <c r="R257" s="411"/>
      <c r="S257" s="411"/>
      <c r="T257" s="411"/>
      <c r="U257" s="411"/>
    </row>
    <row r="258" spans="1:21" ht="15.75" customHeight="1" x14ac:dyDescent="0.2">
      <c r="A258" s="411"/>
      <c r="B258" s="411"/>
      <c r="C258" s="423"/>
      <c r="D258" s="411"/>
      <c r="E258" s="419"/>
      <c r="F258" s="419"/>
      <c r="G258" s="420"/>
      <c r="H258" s="411"/>
      <c r="I258" s="411"/>
      <c r="J258" s="411"/>
      <c r="K258" s="411"/>
      <c r="L258" s="411"/>
      <c r="M258" s="411"/>
      <c r="N258" s="411"/>
      <c r="O258" s="411"/>
      <c r="P258" s="411"/>
      <c r="Q258" s="411"/>
      <c r="R258" s="411"/>
      <c r="S258" s="411"/>
      <c r="T258" s="411"/>
      <c r="U258" s="411"/>
    </row>
    <row r="259" spans="1:21" ht="15.75" customHeight="1" x14ac:dyDescent="0.2">
      <c r="A259" s="411"/>
      <c r="B259" s="411"/>
      <c r="C259" s="423"/>
      <c r="D259" s="411"/>
      <c r="E259" s="419"/>
      <c r="F259" s="419"/>
      <c r="G259" s="420"/>
      <c r="H259" s="411"/>
      <c r="I259" s="411"/>
      <c r="J259" s="411"/>
      <c r="K259" s="411"/>
      <c r="L259" s="411"/>
      <c r="M259" s="411"/>
      <c r="N259" s="411"/>
      <c r="O259" s="411"/>
      <c r="P259" s="411"/>
      <c r="Q259" s="411"/>
      <c r="R259" s="411"/>
      <c r="S259" s="411"/>
      <c r="T259" s="411"/>
      <c r="U259" s="411"/>
    </row>
    <row r="260" spans="1:21" ht="15.75" customHeight="1" x14ac:dyDescent="0.2">
      <c r="A260" s="411"/>
      <c r="B260" s="411"/>
      <c r="C260" s="423"/>
      <c r="D260" s="411"/>
      <c r="E260" s="419"/>
      <c r="F260" s="419"/>
      <c r="G260" s="420"/>
      <c r="H260" s="411"/>
      <c r="I260" s="411"/>
      <c r="J260" s="411"/>
      <c r="K260" s="411"/>
      <c r="L260" s="411"/>
      <c r="M260" s="411"/>
      <c r="N260" s="411"/>
      <c r="O260" s="411"/>
      <c r="P260" s="411"/>
      <c r="Q260" s="411"/>
      <c r="R260" s="411"/>
      <c r="S260" s="411"/>
      <c r="T260" s="411"/>
      <c r="U260" s="411"/>
    </row>
    <row r="261" spans="1:21" ht="15.75" customHeight="1" x14ac:dyDescent="0.2">
      <c r="A261" s="411"/>
      <c r="B261" s="411"/>
      <c r="C261" s="423"/>
      <c r="D261" s="411"/>
      <c r="E261" s="419"/>
      <c r="F261" s="419"/>
      <c r="G261" s="420"/>
      <c r="H261" s="411"/>
      <c r="I261" s="411"/>
      <c r="J261" s="411"/>
      <c r="K261" s="411"/>
      <c r="L261" s="411"/>
      <c r="M261" s="411"/>
      <c r="N261" s="411"/>
      <c r="O261" s="411"/>
      <c r="P261" s="411"/>
      <c r="Q261" s="411"/>
      <c r="R261" s="411"/>
      <c r="S261" s="411"/>
      <c r="T261" s="411"/>
      <c r="U261" s="411"/>
    </row>
    <row r="262" spans="1:21" ht="15.75" customHeight="1" x14ac:dyDescent="0.2">
      <c r="A262" s="411"/>
      <c r="B262" s="411"/>
      <c r="C262" s="423"/>
      <c r="D262" s="411"/>
      <c r="E262" s="419"/>
      <c r="F262" s="419"/>
      <c r="G262" s="420"/>
      <c r="H262" s="411"/>
      <c r="I262" s="411"/>
      <c r="J262" s="411"/>
      <c r="K262" s="411"/>
      <c r="L262" s="411"/>
      <c r="M262" s="411"/>
      <c r="N262" s="411"/>
      <c r="O262" s="411"/>
      <c r="P262" s="411"/>
      <c r="Q262" s="411"/>
      <c r="R262" s="411"/>
      <c r="S262" s="411"/>
      <c r="T262" s="411"/>
      <c r="U262" s="411"/>
    </row>
    <row r="263" spans="1:21" ht="15.75" customHeight="1" x14ac:dyDescent="0.2">
      <c r="A263" s="411"/>
      <c r="B263" s="411"/>
      <c r="C263" s="423"/>
      <c r="D263" s="411"/>
      <c r="E263" s="419"/>
      <c r="F263" s="419"/>
      <c r="G263" s="420"/>
      <c r="H263" s="411"/>
      <c r="I263" s="411"/>
      <c r="J263" s="411"/>
      <c r="K263" s="411"/>
      <c r="L263" s="411"/>
      <c r="M263" s="411"/>
      <c r="N263" s="411"/>
      <c r="O263" s="411"/>
      <c r="P263" s="411"/>
      <c r="Q263" s="411"/>
      <c r="R263" s="411"/>
      <c r="S263" s="411"/>
      <c r="T263" s="411"/>
      <c r="U263" s="411"/>
    </row>
    <row r="264" spans="1:21" ht="15.75" customHeight="1" x14ac:dyDescent="0.2">
      <c r="A264" s="411"/>
      <c r="B264" s="411"/>
      <c r="C264" s="423"/>
      <c r="D264" s="411"/>
      <c r="E264" s="419"/>
      <c r="F264" s="419"/>
      <c r="G264" s="420"/>
      <c r="H264" s="411"/>
      <c r="I264" s="411"/>
      <c r="J264" s="411"/>
      <c r="K264" s="411"/>
      <c r="L264" s="411"/>
      <c r="M264" s="411"/>
      <c r="N264" s="411"/>
      <c r="O264" s="411"/>
      <c r="P264" s="411"/>
      <c r="Q264" s="411"/>
      <c r="R264" s="411"/>
      <c r="S264" s="411"/>
      <c r="T264" s="411"/>
      <c r="U264" s="411"/>
    </row>
    <row r="265" spans="1:21" ht="15.75" customHeight="1" x14ac:dyDescent="0.2">
      <c r="A265" s="411"/>
      <c r="B265" s="411"/>
      <c r="C265" s="423"/>
      <c r="D265" s="411"/>
      <c r="E265" s="419"/>
      <c r="F265" s="419"/>
      <c r="G265" s="420"/>
      <c r="H265" s="411"/>
      <c r="I265" s="411"/>
      <c r="J265" s="411"/>
      <c r="K265" s="411"/>
      <c r="L265" s="411"/>
      <c r="M265" s="411"/>
      <c r="N265" s="411"/>
      <c r="O265" s="411"/>
      <c r="P265" s="411"/>
      <c r="Q265" s="411"/>
      <c r="R265" s="411"/>
      <c r="S265" s="411"/>
      <c r="T265" s="411"/>
      <c r="U265" s="411"/>
    </row>
    <row r="266" spans="1:21" ht="15.75" customHeight="1" x14ac:dyDescent="0.2">
      <c r="A266" s="411"/>
      <c r="B266" s="411"/>
      <c r="C266" s="423"/>
      <c r="D266" s="411"/>
      <c r="E266" s="419"/>
      <c r="F266" s="419"/>
      <c r="G266" s="420"/>
      <c r="H266" s="411"/>
      <c r="I266" s="411"/>
      <c r="J266" s="411"/>
      <c r="K266" s="411"/>
      <c r="L266" s="411"/>
      <c r="M266" s="411"/>
      <c r="N266" s="411"/>
      <c r="O266" s="411"/>
      <c r="P266" s="411"/>
      <c r="Q266" s="411"/>
      <c r="R266" s="411"/>
      <c r="S266" s="411"/>
      <c r="T266" s="411"/>
      <c r="U266" s="411"/>
    </row>
    <row r="267" spans="1:21" ht="15.75" customHeight="1" x14ac:dyDescent="0.2">
      <c r="A267" s="411"/>
      <c r="B267" s="411"/>
      <c r="C267" s="423"/>
      <c r="D267" s="411"/>
      <c r="E267" s="419"/>
      <c r="F267" s="419"/>
      <c r="G267" s="420"/>
      <c r="H267" s="411"/>
      <c r="I267" s="411"/>
      <c r="J267" s="411"/>
      <c r="K267" s="411"/>
      <c r="L267" s="411"/>
      <c r="M267" s="411"/>
      <c r="N267" s="411"/>
      <c r="O267" s="411"/>
      <c r="P267" s="411"/>
      <c r="Q267" s="411"/>
      <c r="R267" s="411"/>
      <c r="S267" s="411"/>
      <c r="T267" s="411"/>
      <c r="U267" s="411"/>
    </row>
    <row r="268" spans="1:21" ht="15.75" customHeight="1" x14ac:dyDescent="0.2">
      <c r="A268" s="411"/>
      <c r="B268" s="411"/>
      <c r="C268" s="423"/>
      <c r="D268" s="411"/>
      <c r="E268" s="419"/>
      <c r="F268" s="419"/>
      <c r="G268" s="420"/>
      <c r="H268" s="411"/>
      <c r="I268" s="411"/>
      <c r="J268" s="411"/>
      <c r="K268" s="411"/>
      <c r="L268" s="411"/>
      <c r="M268" s="411"/>
      <c r="N268" s="411"/>
      <c r="O268" s="411"/>
      <c r="P268" s="411"/>
      <c r="Q268" s="411"/>
      <c r="R268" s="411"/>
      <c r="S268" s="411"/>
      <c r="T268" s="411"/>
      <c r="U268" s="411"/>
    </row>
    <row r="269" spans="1:21" ht="15.75" customHeight="1" x14ac:dyDescent="0.2">
      <c r="A269" s="411"/>
      <c r="B269" s="411"/>
      <c r="C269" s="423"/>
      <c r="D269" s="411"/>
      <c r="E269" s="419"/>
      <c r="F269" s="419"/>
      <c r="G269" s="420"/>
      <c r="H269" s="411"/>
      <c r="I269" s="411"/>
      <c r="J269" s="411"/>
      <c r="K269" s="411"/>
      <c r="L269" s="411"/>
      <c r="M269" s="411"/>
      <c r="N269" s="411"/>
      <c r="O269" s="411"/>
      <c r="P269" s="411"/>
      <c r="Q269" s="411"/>
      <c r="R269" s="411"/>
      <c r="S269" s="411"/>
      <c r="T269" s="411"/>
      <c r="U269" s="411"/>
    </row>
    <row r="270" spans="1:21" ht="15.75" customHeight="1" x14ac:dyDescent="0.2">
      <c r="A270" s="411"/>
      <c r="B270" s="411"/>
      <c r="C270" s="423"/>
      <c r="D270" s="411"/>
      <c r="E270" s="419"/>
      <c r="F270" s="419"/>
      <c r="G270" s="420"/>
      <c r="H270" s="411"/>
      <c r="I270" s="411"/>
      <c r="J270" s="411"/>
      <c r="K270" s="411"/>
      <c r="L270" s="411"/>
      <c r="M270" s="411"/>
      <c r="N270" s="411"/>
      <c r="O270" s="411"/>
      <c r="P270" s="411"/>
      <c r="Q270" s="411"/>
      <c r="R270" s="411"/>
      <c r="S270" s="411"/>
      <c r="T270" s="411"/>
      <c r="U270" s="411"/>
    </row>
    <row r="271" spans="1:21" ht="15.75" customHeight="1" x14ac:dyDescent="0.2">
      <c r="A271" s="411"/>
      <c r="B271" s="411"/>
      <c r="C271" s="423"/>
      <c r="D271" s="411"/>
      <c r="E271" s="419"/>
      <c r="F271" s="419"/>
      <c r="G271" s="420"/>
      <c r="H271" s="411"/>
      <c r="I271" s="411"/>
      <c r="J271" s="411"/>
      <c r="K271" s="411"/>
      <c r="L271" s="411"/>
      <c r="M271" s="411"/>
      <c r="N271" s="411"/>
      <c r="O271" s="411"/>
      <c r="P271" s="411"/>
      <c r="Q271" s="411"/>
      <c r="R271" s="411"/>
      <c r="S271" s="411"/>
      <c r="T271" s="411"/>
      <c r="U271" s="411"/>
    </row>
    <row r="272" spans="1:21" ht="15.75" customHeight="1" x14ac:dyDescent="0.2">
      <c r="A272" s="411"/>
      <c r="B272" s="411"/>
      <c r="C272" s="423"/>
      <c r="D272" s="411"/>
      <c r="E272" s="419"/>
      <c r="F272" s="419"/>
      <c r="G272" s="420"/>
      <c r="H272" s="411"/>
      <c r="I272" s="411"/>
      <c r="J272" s="411"/>
      <c r="K272" s="411"/>
      <c r="L272" s="411"/>
      <c r="M272" s="411"/>
      <c r="N272" s="411"/>
      <c r="O272" s="411"/>
      <c r="P272" s="411"/>
      <c r="Q272" s="411"/>
      <c r="R272" s="411"/>
      <c r="S272" s="411"/>
      <c r="T272" s="411"/>
      <c r="U272" s="411"/>
    </row>
    <row r="273" spans="1:21" ht="15.75" customHeight="1" x14ac:dyDescent="0.2">
      <c r="A273" s="411"/>
      <c r="B273" s="411"/>
      <c r="C273" s="423"/>
      <c r="D273" s="411"/>
      <c r="E273" s="419"/>
      <c r="F273" s="419"/>
      <c r="G273" s="420"/>
      <c r="H273" s="411"/>
      <c r="I273" s="411"/>
      <c r="J273" s="411"/>
      <c r="K273" s="411"/>
      <c r="L273" s="411"/>
      <c r="M273" s="411"/>
      <c r="N273" s="411"/>
      <c r="O273" s="411"/>
      <c r="P273" s="411"/>
      <c r="Q273" s="411"/>
      <c r="R273" s="411"/>
      <c r="S273" s="411"/>
      <c r="T273" s="411"/>
      <c r="U273" s="411"/>
    </row>
    <row r="274" spans="1:21" ht="15.75" customHeight="1" x14ac:dyDescent="0.2">
      <c r="A274" s="411"/>
      <c r="B274" s="411"/>
      <c r="C274" s="423"/>
      <c r="D274" s="411"/>
      <c r="E274" s="419"/>
      <c r="F274" s="419"/>
      <c r="G274" s="420"/>
      <c r="H274" s="411"/>
      <c r="I274" s="411"/>
      <c r="J274" s="411"/>
      <c r="K274" s="411"/>
      <c r="L274" s="411"/>
      <c r="M274" s="411"/>
      <c r="N274" s="411"/>
      <c r="O274" s="411"/>
      <c r="P274" s="411"/>
      <c r="Q274" s="411"/>
      <c r="R274" s="411"/>
      <c r="S274" s="411"/>
      <c r="T274" s="411"/>
      <c r="U274" s="411"/>
    </row>
    <row r="275" spans="1:21" ht="15.75" customHeight="1" x14ac:dyDescent="0.2">
      <c r="A275" s="411"/>
      <c r="B275" s="411"/>
      <c r="C275" s="423"/>
      <c r="D275" s="411"/>
      <c r="E275" s="419"/>
      <c r="F275" s="419"/>
      <c r="G275" s="420"/>
      <c r="H275" s="411"/>
      <c r="I275" s="411"/>
      <c r="J275" s="411"/>
      <c r="K275" s="411"/>
      <c r="L275" s="411"/>
      <c r="M275" s="411"/>
      <c r="N275" s="411"/>
      <c r="O275" s="411"/>
      <c r="P275" s="411"/>
      <c r="Q275" s="411"/>
      <c r="R275" s="411"/>
      <c r="S275" s="411"/>
      <c r="T275" s="411"/>
      <c r="U275" s="411"/>
    </row>
    <row r="276" spans="1:21" ht="15.75" customHeight="1" x14ac:dyDescent="0.2">
      <c r="A276" s="411"/>
      <c r="B276" s="411"/>
      <c r="C276" s="423"/>
      <c r="D276" s="411"/>
      <c r="E276" s="419"/>
      <c r="F276" s="419"/>
      <c r="G276" s="420"/>
      <c r="H276" s="411"/>
      <c r="I276" s="411"/>
      <c r="J276" s="411"/>
      <c r="K276" s="411"/>
      <c r="L276" s="411"/>
      <c r="M276" s="411"/>
      <c r="N276" s="411"/>
      <c r="O276" s="411"/>
      <c r="P276" s="411"/>
      <c r="Q276" s="411"/>
      <c r="R276" s="411"/>
      <c r="S276" s="411"/>
      <c r="T276" s="411"/>
      <c r="U276" s="411"/>
    </row>
    <row r="277" spans="1:21" ht="15.75" customHeight="1" x14ac:dyDescent="0.2">
      <c r="A277" s="411"/>
      <c r="B277" s="411"/>
      <c r="C277" s="423"/>
      <c r="D277" s="411"/>
      <c r="E277" s="419"/>
      <c r="F277" s="419"/>
      <c r="G277" s="420"/>
      <c r="H277" s="411"/>
      <c r="I277" s="411"/>
      <c r="J277" s="411"/>
      <c r="K277" s="411"/>
      <c r="L277" s="411"/>
      <c r="M277" s="411"/>
      <c r="N277" s="411"/>
      <c r="O277" s="411"/>
      <c r="P277" s="411"/>
      <c r="Q277" s="411"/>
      <c r="R277" s="411"/>
      <c r="S277" s="411"/>
      <c r="T277" s="411"/>
      <c r="U277" s="411"/>
    </row>
    <row r="278" spans="1:21" ht="15.75" customHeight="1" x14ac:dyDescent="0.2">
      <c r="A278" s="411"/>
      <c r="B278" s="411"/>
      <c r="C278" s="423"/>
      <c r="D278" s="411"/>
      <c r="E278" s="419"/>
      <c r="F278" s="419"/>
      <c r="G278" s="420"/>
      <c r="H278" s="411"/>
      <c r="I278" s="411"/>
      <c r="J278" s="411"/>
      <c r="K278" s="411"/>
      <c r="L278" s="411"/>
      <c r="M278" s="411"/>
      <c r="N278" s="411"/>
      <c r="O278" s="411"/>
      <c r="P278" s="411"/>
      <c r="Q278" s="411"/>
      <c r="R278" s="411"/>
      <c r="S278" s="411"/>
      <c r="T278" s="411"/>
      <c r="U278" s="411"/>
    </row>
    <row r="279" spans="1:21" ht="15.75" customHeight="1" x14ac:dyDescent="0.2">
      <c r="A279" s="411"/>
      <c r="B279" s="411"/>
      <c r="C279" s="423"/>
      <c r="D279" s="411"/>
      <c r="E279" s="419"/>
      <c r="F279" s="419"/>
      <c r="G279" s="420"/>
      <c r="H279" s="411"/>
      <c r="I279" s="411"/>
      <c r="J279" s="411"/>
      <c r="K279" s="411"/>
      <c r="L279" s="411"/>
      <c r="M279" s="411"/>
      <c r="N279" s="411"/>
      <c r="O279" s="411"/>
      <c r="P279" s="411"/>
      <c r="Q279" s="411"/>
      <c r="R279" s="411"/>
      <c r="S279" s="411"/>
      <c r="T279" s="411"/>
      <c r="U279" s="411"/>
    </row>
    <row r="280" spans="1:21" ht="15.75" customHeight="1" x14ac:dyDescent="0.2">
      <c r="A280" s="411"/>
      <c r="B280" s="411"/>
      <c r="C280" s="423"/>
      <c r="D280" s="411"/>
      <c r="E280" s="419"/>
      <c r="F280" s="419"/>
      <c r="G280" s="420"/>
      <c r="H280" s="411"/>
      <c r="I280" s="411"/>
      <c r="J280" s="411"/>
      <c r="K280" s="411"/>
      <c r="L280" s="411"/>
      <c r="M280" s="411"/>
      <c r="N280" s="411"/>
      <c r="O280" s="411"/>
      <c r="P280" s="411"/>
      <c r="Q280" s="411"/>
      <c r="R280" s="411"/>
      <c r="S280" s="411"/>
      <c r="T280" s="411"/>
      <c r="U280" s="411"/>
    </row>
    <row r="281" spans="1:21" ht="15.75" customHeight="1" x14ac:dyDescent="0.2">
      <c r="A281" s="411"/>
      <c r="B281" s="411"/>
      <c r="C281" s="423"/>
      <c r="D281" s="411"/>
      <c r="E281" s="419"/>
      <c r="F281" s="419"/>
      <c r="G281" s="420"/>
      <c r="H281" s="411"/>
      <c r="I281" s="411"/>
      <c r="J281" s="411"/>
      <c r="K281" s="411"/>
      <c r="L281" s="411"/>
      <c r="M281" s="411"/>
      <c r="N281" s="411"/>
      <c r="O281" s="411"/>
      <c r="P281" s="411"/>
      <c r="Q281" s="411"/>
      <c r="R281" s="411"/>
      <c r="S281" s="411"/>
      <c r="T281" s="411"/>
      <c r="U281" s="411"/>
    </row>
    <row r="282" spans="1:21" ht="15.75" customHeight="1" x14ac:dyDescent="0.2">
      <c r="A282" s="411"/>
      <c r="B282" s="411"/>
      <c r="C282" s="423"/>
      <c r="D282" s="411"/>
      <c r="E282" s="419"/>
      <c r="F282" s="419"/>
      <c r="G282" s="420"/>
      <c r="H282" s="411"/>
      <c r="I282" s="411"/>
      <c r="J282" s="411"/>
      <c r="K282" s="411"/>
      <c r="L282" s="411"/>
      <c r="M282" s="411"/>
      <c r="N282" s="411"/>
      <c r="O282" s="411"/>
      <c r="P282" s="411"/>
      <c r="Q282" s="411"/>
      <c r="R282" s="411"/>
      <c r="S282" s="411"/>
      <c r="T282" s="411"/>
      <c r="U282" s="411"/>
    </row>
    <row r="283" spans="1:21" ht="15.75" customHeight="1" x14ac:dyDescent="0.2">
      <c r="A283" s="411"/>
      <c r="B283" s="411"/>
      <c r="C283" s="423"/>
      <c r="D283" s="411"/>
      <c r="E283" s="419"/>
      <c r="F283" s="419"/>
      <c r="G283" s="420"/>
      <c r="H283" s="411"/>
      <c r="I283" s="411"/>
      <c r="J283" s="411"/>
      <c r="K283" s="411"/>
      <c r="L283" s="411"/>
      <c r="M283" s="411"/>
      <c r="N283" s="411"/>
      <c r="O283" s="411"/>
      <c r="P283" s="411"/>
      <c r="Q283" s="411"/>
      <c r="R283" s="411"/>
      <c r="S283" s="411"/>
      <c r="T283" s="411"/>
      <c r="U283" s="411"/>
    </row>
    <row r="284" spans="1:21" ht="15.75" customHeight="1" x14ac:dyDescent="0.2">
      <c r="A284" s="411"/>
      <c r="B284" s="411"/>
      <c r="C284" s="423"/>
      <c r="D284" s="411"/>
      <c r="E284" s="419"/>
      <c r="F284" s="419"/>
      <c r="G284" s="420"/>
      <c r="H284" s="411"/>
      <c r="I284" s="411"/>
      <c r="J284" s="411"/>
      <c r="K284" s="411"/>
      <c r="L284" s="411"/>
      <c r="M284" s="411"/>
      <c r="N284" s="411"/>
      <c r="O284" s="411"/>
      <c r="P284" s="411"/>
      <c r="Q284" s="411"/>
      <c r="R284" s="411"/>
      <c r="S284" s="411"/>
      <c r="T284" s="411"/>
      <c r="U284" s="411"/>
    </row>
    <row r="285" spans="1:21" ht="15.75" customHeight="1" x14ac:dyDescent="0.2">
      <c r="A285" s="411"/>
      <c r="B285" s="411"/>
      <c r="C285" s="423"/>
      <c r="D285" s="411"/>
      <c r="E285" s="419"/>
      <c r="F285" s="419"/>
      <c r="G285" s="420"/>
      <c r="H285" s="411"/>
      <c r="I285" s="411"/>
      <c r="J285" s="411"/>
      <c r="K285" s="411"/>
      <c r="L285" s="411"/>
      <c r="M285" s="411"/>
      <c r="N285" s="411"/>
      <c r="O285" s="411"/>
      <c r="P285" s="411"/>
      <c r="Q285" s="411"/>
      <c r="R285" s="411"/>
      <c r="S285" s="411"/>
      <c r="T285" s="411"/>
      <c r="U285" s="411"/>
    </row>
    <row r="286" spans="1:21" ht="15.75" customHeight="1" x14ac:dyDescent="0.2">
      <c r="A286" s="411"/>
      <c r="B286" s="411"/>
      <c r="C286" s="423"/>
      <c r="D286" s="411"/>
      <c r="E286" s="419"/>
      <c r="F286" s="419"/>
      <c r="G286" s="420"/>
      <c r="H286" s="411"/>
      <c r="I286" s="411"/>
      <c r="J286" s="411"/>
      <c r="K286" s="411"/>
      <c r="L286" s="411"/>
      <c r="M286" s="411"/>
      <c r="N286" s="411"/>
      <c r="O286" s="411"/>
      <c r="P286" s="411"/>
      <c r="Q286" s="411"/>
      <c r="R286" s="411"/>
      <c r="S286" s="411"/>
      <c r="T286" s="411"/>
      <c r="U286" s="411"/>
    </row>
    <row r="287" spans="1:21" ht="15.75" customHeight="1" x14ac:dyDescent="0.2">
      <c r="A287" s="411"/>
      <c r="B287" s="411"/>
      <c r="C287" s="423"/>
      <c r="D287" s="411"/>
      <c r="E287" s="419"/>
      <c r="F287" s="419"/>
      <c r="G287" s="420"/>
      <c r="H287" s="411"/>
      <c r="I287" s="411"/>
      <c r="J287" s="411"/>
      <c r="K287" s="411"/>
      <c r="L287" s="411"/>
      <c r="M287" s="411"/>
      <c r="N287" s="411"/>
      <c r="O287" s="411"/>
      <c r="P287" s="411"/>
      <c r="Q287" s="411"/>
      <c r="R287" s="411"/>
      <c r="S287" s="411"/>
      <c r="T287" s="411"/>
      <c r="U287" s="411"/>
    </row>
    <row r="288" spans="1:21" ht="15.75" customHeight="1" x14ac:dyDescent="0.2">
      <c r="A288" s="411"/>
      <c r="B288" s="411"/>
      <c r="C288" s="423"/>
      <c r="D288" s="411"/>
      <c r="E288" s="419"/>
      <c r="F288" s="419"/>
      <c r="G288" s="420"/>
      <c r="H288" s="411"/>
      <c r="I288" s="411"/>
      <c r="J288" s="411"/>
      <c r="K288" s="411"/>
      <c r="L288" s="411"/>
      <c r="M288" s="411"/>
      <c r="N288" s="411"/>
      <c r="O288" s="411"/>
      <c r="P288" s="411"/>
      <c r="Q288" s="411"/>
      <c r="R288" s="411"/>
      <c r="S288" s="411"/>
      <c r="T288" s="411"/>
      <c r="U288" s="411"/>
    </row>
    <row r="289" spans="1:21" ht="15.75" customHeight="1" x14ac:dyDescent="0.2">
      <c r="A289" s="411"/>
      <c r="B289" s="411"/>
      <c r="C289" s="423"/>
      <c r="D289" s="411"/>
      <c r="E289" s="419"/>
      <c r="F289" s="419"/>
      <c r="G289" s="420"/>
      <c r="H289" s="411"/>
      <c r="I289" s="411"/>
      <c r="J289" s="411"/>
      <c r="K289" s="411"/>
      <c r="L289" s="411"/>
      <c r="M289" s="411"/>
      <c r="N289" s="411"/>
      <c r="O289" s="411"/>
      <c r="P289" s="411"/>
      <c r="Q289" s="411"/>
      <c r="R289" s="411"/>
      <c r="S289" s="411"/>
      <c r="T289" s="411"/>
      <c r="U289" s="411"/>
    </row>
    <row r="290" spans="1:21" ht="15.75" customHeight="1" x14ac:dyDescent="0.2">
      <c r="A290" s="411"/>
      <c r="B290" s="411"/>
      <c r="C290" s="423"/>
      <c r="D290" s="411"/>
      <c r="E290" s="419"/>
      <c r="F290" s="419"/>
      <c r="G290" s="420"/>
      <c r="H290" s="411"/>
      <c r="I290" s="411"/>
      <c r="J290" s="411"/>
      <c r="K290" s="411"/>
      <c r="L290" s="411"/>
      <c r="M290" s="411"/>
      <c r="N290" s="411"/>
      <c r="O290" s="411"/>
      <c r="P290" s="411"/>
      <c r="Q290" s="411"/>
      <c r="R290" s="411"/>
      <c r="S290" s="411"/>
      <c r="T290" s="411"/>
      <c r="U290" s="411"/>
    </row>
    <row r="291" spans="1:21" ht="15.75" customHeight="1" x14ac:dyDescent="0.2">
      <c r="A291" s="411"/>
      <c r="B291" s="411"/>
      <c r="C291" s="423"/>
      <c r="D291" s="411"/>
      <c r="E291" s="419"/>
      <c r="F291" s="419"/>
      <c r="G291" s="420"/>
      <c r="H291" s="411"/>
      <c r="I291" s="411"/>
      <c r="J291" s="411"/>
      <c r="K291" s="411"/>
      <c r="L291" s="411"/>
      <c r="M291" s="411"/>
      <c r="N291" s="411"/>
      <c r="O291" s="411"/>
      <c r="P291" s="411"/>
      <c r="Q291" s="411"/>
      <c r="R291" s="411"/>
      <c r="S291" s="411"/>
      <c r="T291" s="411"/>
      <c r="U291" s="411"/>
    </row>
    <row r="292" spans="1:21" ht="15.75" customHeight="1" x14ac:dyDescent="0.2">
      <c r="A292" s="411"/>
      <c r="B292" s="411"/>
      <c r="C292" s="423"/>
      <c r="D292" s="411"/>
      <c r="E292" s="419"/>
      <c r="F292" s="419"/>
      <c r="G292" s="420"/>
      <c r="H292" s="411"/>
      <c r="I292" s="411"/>
      <c r="J292" s="411"/>
      <c r="K292" s="411"/>
      <c r="L292" s="411"/>
      <c r="M292" s="411"/>
      <c r="N292" s="411"/>
      <c r="O292" s="411"/>
      <c r="P292" s="411"/>
      <c r="Q292" s="411"/>
      <c r="R292" s="411"/>
      <c r="S292" s="411"/>
      <c r="T292" s="411"/>
      <c r="U292" s="411"/>
    </row>
    <row r="293" spans="1:21" ht="15.75" customHeight="1" x14ac:dyDescent="0.2">
      <c r="A293" s="411"/>
      <c r="B293" s="411"/>
      <c r="C293" s="423"/>
      <c r="D293" s="411"/>
      <c r="E293" s="419"/>
      <c r="F293" s="419"/>
      <c r="G293" s="420"/>
      <c r="H293" s="411"/>
      <c r="I293" s="411"/>
      <c r="J293" s="411"/>
      <c r="K293" s="411"/>
      <c r="L293" s="411"/>
      <c r="M293" s="411"/>
      <c r="N293" s="411"/>
      <c r="O293" s="411"/>
      <c r="P293" s="411"/>
      <c r="Q293" s="411"/>
      <c r="R293" s="411"/>
      <c r="S293" s="411"/>
      <c r="T293" s="411"/>
      <c r="U293" s="411"/>
    </row>
    <row r="294" spans="1:21" ht="15.75" customHeight="1" x14ac:dyDescent="0.2">
      <c r="A294" s="411"/>
      <c r="B294" s="411"/>
      <c r="C294" s="423"/>
      <c r="D294" s="411"/>
      <c r="E294" s="419"/>
      <c r="F294" s="419"/>
      <c r="G294" s="420"/>
      <c r="H294" s="411"/>
      <c r="I294" s="411"/>
      <c r="J294" s="411"/>
      <c r="K294" s="411"/>
      <c r="L294" s="411"/>
      <c r="M294" s="411"/>
      <c r="N294" s="411"/>
      <c r="O294" s="411"/>
      <c r="P294" s="411"/>
      <c r="Q294" s="411"/>
      <c r="R294" s="411"/>
      <c r="S294" s="411"/>
      <c r="T294" s="411"/>
      <c r="U294" s="411"/>
    </row>
    <row r="295" spans="1:21" ht="15.75" customHeight="1" x14ac:dyDescent="0.2">
      <c r="A295" s="411"/>
      <c r="B295" s="411"/>
      <c r="C295" s="423"/>
      <c r="D295" s="411"/>
      <c r="E295" s="419"/>
      <c r="F295" s="419"/>
      <c r="G295" s="420"/>
      <c r="H295" s="411"/>
      <c r="I295" s="411"/>
      <c r="J295" s="411"/>
      <c r="K295" s="411"/>
      <c r="L295" s="411"/>
      <c r="M295" s="411"/>
      <c r="N295" s="411"/>
      <c r="O295" s="411"/>
      <c r="P295" s="411"/>
      <c r="Q295" s="411"/>
      <c r="R295" s="411"/>
      <c r="S295" s="411"/>
      <c r="T295" s="411"/>
      <c r="U295" s="411"/>
    </row>
    <row r="296" spans="1:21" ht="15.75" customHeight="1" x14ac:dyDescent="0.2">
      <c r="A296" s="411"/>
      <c r="B296" s="411"/>
      <c r="C296" s="423"/>
      <c r="D296" s="411"/>
      <c r="E296" s="419"/>
      <c r="F296" s="419"/>
      <c r="G296" s="420"/>
      <c r="H296" s="411"/>
      <c r="I296" s="411"/>
      <c r="J296" s="411"/>
      <c r="K296" s="411"/>
      <c r="L296" s="411"/>
      <c r="M296" s="411"/>
      <c r="N296" s="411"/>
      <c r="O296" s="411"/>
      <c r="P296" s="411"/>
      <c r="Q296" s="411"/>
      <c r="R296" s="411"/>
      <c r="S296" s="411"/>
      <c r="T296" s="411"/>
      <c r="U296" s="411"/>
    </row>
    <row r="297" spans="1:21" ht="15.75" customHeight="1" x14ac:dyDescent="0.2">
      <c r="A297" s="411"/>
      <c r="B297" s="411"/>
      <c r="C297" s="423"/>
      <c r="D297" s="411"/>
      <c r="E297" s="419"/>
      <c r="F297" s="419"/>
      <c r="G297" s="420"/>
      <c r="H297" s="411"/>
      <c r="I297" s="411"/>
      <c r="J297" s="411"/>
      <c r="K297" s="411"/>
      <c r="L297" s="411"/>
      <c r="M297" s="411"/>
      <c r="N297" s="411"/>
      <c r="O297" s="411"/>
      <c r="P297" s="411"/>
      <c r="Q297" s="411"/>
      <c r="R297" s="411"/>
      <c r="S297" s="411"/>
      <c r="T297" s="411"/>
      <c r="U297" s="411"/>
    </row>
    <row r="298" spans="1:21" ht="15.75" customHeight="1" x14ac:dyDescent="0.2">
      <c r="A298" s="411"/>
      <c r="B298" s="411"/>
      <c r="C298" s="423"/>
      <c r="D298" s="411"/>
      <c r="E298" s="419"/>
      <c r="F298" s="419"/>
      <c r="G298" s="420"/>
      <c r="H298" s="411"/>
      <c r="I298" s="411"/>
      <c r="J298" s="411"/>
      <c r="K298" s="411"/>
      <c r="L298" s="411"/>
      <c r="M298" s="411"/>
      <c r="N298" s="411"/>
      <c r="O298" s="411"/>
      <c r="P298" s="411"/>
      <c r="Q298" s="411"/>
      <c r="R298" s="411"/>
      <c r="S298" s="411"/>
      <c r="T298" s="411"/>
      <c r="U298" s="411"/>
    </row>
    <row r="299" spans="1:21" ht="15.75" customHeight="1" x14ac:dyDescent="0.2">
      <c r="A299" s="411"/>
      <c r="B299" s="411"/>
      <c r="C299" s="423"/>
      <c r="D299" s="411"/>
      <c r="E299" s="419"/>
      <c r="F299" s="419"/>
      <c r="G299" s="420"/>
      <c r="H299" s="411"/>
      <c r="I299" s="411"/>
      <c r="J299" s="411"/>
      <c r="K299" s="411"/>
      <c r="L299" s="411"/>
      <c r="M299" s="411"/>
      <c r="N299" s="411"/>
      <c r="O299" s="411"/>
      <c r="P299" s="411"/>
      <c r="Q299" s="411"/>
      <c r="R299" s="411"/>
      <c r="S299" s="411"/>
      <c r="T299" s="411"/>
      <c r="U299" s="411"/>
    </row>
    <row r="300" spans="1:21" ht="15.75" customHeight="1" x14ac:dyDescent="0.2">
      <c r="A300" s="411"/>
      <c r="B300" s="411"/>
      <c r="C300" s="423"/>
      <c r="D300" s="411"/>
      <c r="E300" s="419"/>
      <c r="F300" s="419"/>
      <c r="G300" s="420"/>
      <c r="H300" s="411"/>
      <c r="I300" s="411"/>
      <c r="J300" s="411"/>
      <c r="K300" s="411"/>
      <c r="L300" s="411"/>
      <c r="M300" s="411"/>
      <c r="N300" s="411"/>
      <c r="O300" s="411"/>
      <c r="P300" s="411"/>
      <c r="Q300" s="411"/>
      <c r="R300" s="411"/>
      <c r="S300" s="411"/>
      <c r="T300" s="411"/>
      <c r="U300" s="411"/>
    </row>
    <row r="301" spans="1:21" ht="15.75" customHeight="1" x14ac:dyDescent="0.2">
      <c r="A301" s="411"/>
      <c r="B301" s="411"/>
      <c r="C301" s="423"/>
      <c r="D301" s="411"/>
      <c r="E301" s="419"/>
      <c r="F301" s="419"/>
      <c r="G301" s="420"/>
      <c r="H301" s="411"/>
      <c r="I301" s="411"/>
      <c r="J301" s="411"/>
      <c r="K301" s="411"/>
      <c r="L301" s="411"/>
      <c r="M301" s="411"/>
      <c r="N301" s="411"/>
      <c r="O301" s="411"/>
      <c r="P301" s="411"/>
      <c r="Q301" s="411"/>
      <c r="R301" s="411"/>
      <c r="S301" s="411"/>
      <c r="T301" s="411"/>
      <c r="U301" s="411"/>
    </row>
    <row r="302" spans="1:21" ht="15.75" customHeight="1" x14ac:dyDescent="0.2">
      <c r="A302" s="411"/>
      <c r="B302" s="411"/>
      <c r="C302" s="423"/>
      <c r="D302" s="411"/>
      <c r="E302" s="419"/>
      <c r="F302" s="419"/>
      <c r="G302" s="420"/>
      <c r="H302" s="411"/>
      <c r="I302" s="411"/>
      <c r="J302" s="411"/>
      <c r="K302" s="411"/>
      <c r="L302" s="411"/>
      <c r="M302" s="411"/>
      <c r="N302" s="411"/>
      <c r="O302" s="411"/>
      <c r="P302" s="411"/>
      <c r="Q302" s="411"/>
      <c r="R302" s="411"/>
      <c r="S302" s="411"/>
      <c r="T302" s="411"/>
      <c r="U302" s="411"/>
    </row>
    <row r="303" spans="1:21" ht="15.75" customHeight="1" x14ac:dyDescent="0.2">
      <c r="A303" s="411"/>
      <c r="B303" s="411"/>
      <c r="C303" s="423"/>
      <c r="D303" s="411"/>
      <c r="E303" s="419"/>
      <c r="F303" s="419"/>
      <c r="G303" s="420"/>
      <c r="H303" s="411"/>
      <c r="I303" s="411"/>
      <c r="J303" s="411"/>
      <c r="K303" s="411"/>
      <c r="L303" s="411"/>
      <c r="M303" s="411"/>
      <c r="N303" s="411"/>
      <c r="O303" s="411"/>
      <c r="P303" s="411"/>
      <c r="Q303" s="411"/>
      <c r="R303" s="411"/>
      <c r="S303" s="411"/>
      <c r="T303" s="411"/>
      <c r="U303" s="411"/>
    </row>
    <row r="304" spans="1:21" ht="15.75" customHeight="1" x14ac:dyDescent="0.2">
      <c r="A304" s="411"/>
      <c r="B304" s="411"/>
      <c r="C304" s="423"/>
      <c r="D304" s="411"/>
      <c r="E304" s="419"/>
      <c r="F304" s="419"/>
      <c r="G304" s="420"/>
      <c r="H304" s="411"/>
      <c r="I304" s="411"/>
      <c r="J304" s="411"/>
      <c r="K304" s="411"/>
      <c r="L304" s="411"/>
      <c r="M304" s="411"/>
      <c r="N304" s="411"/>
      <c r="O304" s="411"/>
      <c r="P304" s="411"/>
      <c r="Q304" s="411"/>
      <c r="R304" s="411"/>
      <c r="S304" s="411"/>
      <c r="T304" s="411"/>
      <c r="U304" s="411"/>
    </row>
    <row r="305" spans="1:21" ht="15.75" customHeight="1" x14ac:dyDescent="0.2">
      <c r="A305" s="411"/>
      <c r="B305" s="411"/>
      <c r="C305" s="423"/>
      <c r="D305" s="411"/>
      <c r="E305" s="419"/>
      <c r="F305" s="419"/>
      <c r="G305" s="420"/>
      <c r="H305" s="411"/>
      <c r="I305" s="411"/>
      <c r="J305" s="411"/>
      <c r="K305" s="411"/>
      <c r="L305" s="411"/>
      <c r="M305" s="411"/>
      <c r="N305" s="411"/>
      <c r="O305" s="411"/>
      <c r="P305" s="411"/>
      <c r="Q305" s="411"/>
      <c r="R305" s="411"/>
      <c r="S305" s="411"/>
      <c r="T305" s="411"/>
      <c r="U305" s="411"/>
    </row>
    <row r="306" spans="1:21" ht="15.75" customHeight="1" x14ac:dyDescent="0.2">
      <c r="A306" s="411"/>
      <c r="B306" s="411"/>
      <c r="C306" s="423"/>
      <c r="D306" s="411"/>
      <c r="E306" s="419"/>
      <c r="F306" s="419"/>
      <c r="G306" s="420"/>
      <c r="H306" s="411"/>
      <c r="I306" s="411"/>
      <c r="J306" s="411"/>
      <c r="K306" s="411"/>
      <c r="L306" s="411"/>
      <c r="M306" s="411"/>
      <c r="N306" s="411"/>
      <c r="O306" s="411"/>
      <c r="P306" s="411"/>
      <c r="Q306" s="411"/>
      <c r="R306" s="411"/>
      <c r="S306" s="411"/>
      <c r="T306" s="411"/>
      <c r="U306" s="411"/>
    </row>
    <row r="307" spans="1:21" ht="15.75" customHeight="1" x14ac:dyDescent="0.2">
      <c r="A307" s="411"/>
      <c r="B307" s="411"/>
      <c r="C307" s="423"/>
      <c r="D307" s="411"/>
      <c r="E307" s="419"/>
      <c r="F307" s="419"/>
      <c r="G307" s="420"/>
      <c r="H307" s="411"/>
      <c r="I307" s="411"/>
      <c r="J307" s="411"/>
      <c r="K307" s="411"/>
      <c r="L307" s="411"/>
      <c r="M307" s="411"/>
      <c r="N307" s="411"/>
      <c r="O307" s="411"/>
      <c r="P307" s="411"/>
      <c r="Q307" s="411"/>
      <c r="R307" s="411"/>
      <c r="S307" s="411"/>
      <c r="T307" s="411"/>
      <c r="U307" s="411"/>
    </row>
    <row r="308" spans="1:21" ht="15.75" customHeight="1" x14ac:dyDescent="0.2">
      <c r="A308" s="411"/>
      <c r="B308" s="411"/>
      <c r="C308" s="423"/>
      <c r="D308" s="411"/>
      <c r="E308" s="419"/>
      <c r="F308" s="419"/>
      <c r="G308" s="420"/>
      <c r="H308" s="411"/>
      <c r="I308" s="411"/>
      <c r="J308" s="411"/>
      <c r="K308" s="411"/>
      <c r="L308" s="411"/>
      <c r="M308" s="411"/>
      <c r="N308" s="411"/>
      <c r="O308" s="411"/>
      <c r="P308" s="411"/>
      <c r="Q308" s="411"/>
      <c r="R308" s="411"/>
      <c r="S308" s="411"/>
      <c r="T308" s="411"/>
      <c r="U308" s="411"/>
    </row>
    <row r="309" spans="1:21" ht="15.75" customHeight="1" x14ac:dyDescent="0.2">
      <c r="A309" s="411"/>
      <c r="B309" s="411"/>
      <c r="C309" s="423"/>
      <c r="D309" s="411"/>
      <c r="E309" s="419"/>
      <c r="F309" s="419"/>
      <c r="G309" s="420"/>
      <c r="H309" s="411"/>
      <c r="I309" s="411"/>
      <c r="J309" s="411"/>
      <c r="K309" s="411"/>
      <c r="L309" s="411"/>
      <c r="M309" s="411"/>
      <c r="N309" s="411"/>
      <c r="O309" s="411"/>
      <c r="P309" s="411"/>
      <c r="Q309" s="411"/>
      <c r="R309" s="411"/>
      <c r="S309" s="411"/>
      <c r="T309" s="411"/>
      <c r="U309" s="411"/>
    </row>
    <row r="310" spans="1:21" ht="15.75" customHeight="1" x14ac:dyDescent="0.2">
      <c r="A310" s="411"/>
      <c r="B310" s="411"/>
      <c r="C310" s="423"/>
      <c r="D310" s="411"/>
      <c r="E310" s="419"/>
      <c r="F310" s="419"/>
      <c r="G310" s="420"/>
      <c r="H310" s="411"/>
      <c r="I310" s="411"/>
      <c r="J310" s="411"/>
      <c r="K310" s="411"/>
      <c r="L310" s="411"/>
      <c r="M310" s="411"/>
      <c r="N310" s="411"/>
      <c r="O310" s="411"/>
      <c r="P310" s="411"/>
      <c r="Q310" s="411"/>
      <c r="R310" s="411"/>
      <c r="S310" s="411"/>
      <c r="T310" s="411"/>
      <c r="U310" s="411"/>
    </row>
    <row r="311" spans="1:21" ht="15.75" customHeight="1" x14ac:dyDescent="0.2">
      <c r="A311" s="411"/>
      <c r="B311" s="411"/>
      <c r="C311" s="423"/>
      <c r="D311" s="411"/>
      <c r="E311" s="419"/>
      <c r="F311" s="419"/>
      <c r="G311" s="420"/>
      <c r="H311" s="411"/>
      <c r="I311" s="411"/>
      <c r="J311" s="411"/>
      <c r="K311" s="411"/>
      <c r="L311" s="411"/>
      <c r="M311" s="411"/>
      <c r="N311" s="411"/>
      <c r="O311" s="411"/>
      <c r="P311" s="411"/>
      <c r="Q311" s="411"/>
      <c r="R311" s="411"/>
      <c r="S311" s="411"/>
      <c r="T311" s="411"/>
      <c r="U311" s="411"/>
    </row>
    <row r="312" spans="1:21" ht="15.75" customHeight="1" x14ac:dyDescent="0.2">
      <c r="A312" s="411"/>
      <c r="B312" s="411"/>
      <c r="C312" s="423"/>
      <c r="D312" s="411"/>
      <c r="E312" s="419"/>
      <c r="F312" s="419"/>
      <c r="G312" s="420"/>
      <c r="H312" s="411"/>
      <c r="I312" s="411"/>
      <c r="J312" s="411"/>
      <c r="K312" s="411"/>
      <c r="L312" s="411"/>
      <c r="M312" s="411"/>
      <c r="N312" s="411"/>
      <c r="O312" s="411"/>
      <c r="P312" s="411"/>
      <c r="Q312" s="411"/>
      <c r="R312" s="411"/>
      <c r="S312" s="411"/>
      <c r="T312" s="411"/>
      <c r="U312" s="411"/>
    </row>
    <row r="313" spans="1:21" ht="15.75" customHeight="1" x14ac:dyDescent="0.2">
      <c r="A313" s="411"/>
      <c r="B313" s="411"/>
      <c r="C313" s="423"/>
      <c r="D313" s="411"/>
      <c r="E313" s="419"/>
      <c r="F313" s="419"/>
      <c r="G313" s="420"/>
      <c r="H313" s="411"/>
      <c r="I313" s="411"/>
      <c r="J313" s="411"/>
      <c r="K313" s="411"/>
      <c r="L313" s="411"/>
      <c r="M313" s="411"/>
      <c r="N313" s="411"/>
      <c r="O313" s="411"/>
      <c r="P313" s="411"/>
      <c r="Q313" s="411"/>
      <c r="R313" s="411"/>
      <c r="S313" s="411"/>
      <c r="T313" s="411"/>
      <c r="U313" s="411"/>
    </row>
    <row r="314" spans="1:21" ht="15.75" customHeight="1" x14ac:dyDescent="0.2">
      <c r="A314" s="411"/>
      <c r="B314" s="411"/>
      <c r="C314" s="423"/>
      <c r="D314" s="411"/>
      <c r="E314" s="419"/>
      <c r="F314" s="419"/>
      <c r="G314" s="420"/>
      <c r="H314" s="411"/>
      <c r="I314" s="411"/>
      <c r="J314" s="411"/>
      <c r="K314" s="411"/>
      <c r="L314" s="411"/>
      <c r="M314" s="411"/>
      <c r="N314" s="411"/>
      <c r="O314" s="411"/>
      <c r="P314" s="411"/>
      <c r="Q314" s="411"/>
      <c r="R314" s="411"/>
      <c r="S314" s="411"/>
      <c r="T314" s="411"/>
      <c r="U314" s="411"/>
    </row>
    <row r="315" spans="1:21" ht="15.75" customHeight="1" x14ac:dyDescent="0.2">
      <c r="A315" s="411"/>
      <c r="B315" s="411"/>
      <c r="C315" s="423"/>
      <c r="D315" s="411"/>
      <c r="E315" s="419"/>
      <c r="F315" s="419"/>
      <c r="G315" s="420"/>
      <c r="H315" s="411"/>
      <c r="I315" s="411"/>
      <c r="J315" s="411"/>
      <c r="K315" s="411"/>
      <c r="L315" s="411"/>
      <c r="M315" s="411"/>
      <c r="N315" s="411"/>
      <c r="O315" s="411"/>
      <c r="P315" s="411"/>
      <c r="Q315" s="411"/>
      <c r="R315" s="411"/>
      <c r="S315" s="411"/>
      <c r="T315" s="411"/>
      <c r="U315" s="411"/>
    </row>
    <row r="316" spans="1:21" ht="15.75" customHeight="1" x14ac:dyDescent="0.2">
      <c r="A316" s="411"/>
      <c r="B316" s="411"/>
      <c r="C316" s="423"/>
      <c r="D316" s="411"/>
      <c r="E316" s="419"/>
      <c r="F316" s="419"/>
      <c r="G316" s="420"/>
      <c r="H316" s="411"/>
      <c r="I316" s="411"/>
      <c r="J316" s="411"/>
      <c r="K316" s="411"/>
      <c r="L316" s="411"/>
      <c r="M316" s="411"/>
      <c r="N316" s="411"/>
      <c r="O316" s="411"/>
      <c r="P316" s="411"/>
      <c r="Q316" s="411"/>
      <c r="R316" s="411"/>
      <c r="S316" s="411"/>
      <c r="T316" s="411"/>
      <c r="U316" s="411"/>
    </row>
    <row r="317" spans="1:21" ht="15.75" customHeight="1" x14ac:dyDescent="0.2">
      <c r="A317" s="411"/>
      <c r="B317" s="411"/>
      <c r="C317" s="423"/>
      <c r="D317" s="411"/>
      <c r="E317" s="419"/>
      <c r="F317" s="419"/>
      <c r="G317" s="420"/>
      <c r="H317" s="411"/>
      <c r="I317" s="411"/>
      <c r="J317" s="411"/>
      <c r="K317" s="411"/>
      <c r="L317" s="411"/>
      <c r="M317" s="411"/>
      <c r="N317" s="411"/>
      <c r="O317" s="411"/>
      <c r="P317" s="411"/>
      <c r="Q317" s="411"/>
      <c r="R317" s="411"/>
      <c r="S317" s="411"/>
      <c r="T317" s="411"/>
      <c r="U317" s="411"/>
    </row>
    <row r="318" spans="1:21" ht="15.75" customHeight="1" x14ac:dyDescent="0.2">
      <c r="A318" s="411"/>
      <c r="B318" s="411"/>
      <c r="C318" s="423"/>
      <c r="D318" s="411"/>
      <c r="E318" s="419"/>
      <c r="F318" s="419"/>
      <c r="G318" s="420"/>
      <c r="H318" s="411"/>
      <c r="I318" s="411"/>
      <c r="J318" s="411"/>
      <c r="K318" s="411"/>
      <c r="L318" s="411"/>
      <c r="M318" s="411"/>
      <c r="N318" s="411"/>
      <c r="O318" s="411"/>
      <c r="P318" s="411"/>
      <c r="Q318" s="411"/>
      <c r="R318" s="411"/>
      <c r="S318" s="411"/>
      <c r="T318" s="411"/>
      <c r="U318" s="411"/>
    </row>
    <row r="319" spans="1:21" ht="15.75" customHeight="1" x14ac:dyDescent="0.2">
      <c r="A319" s="411"/>
      <c r="B319" s="411"/>
      <c r="C319" s="423"/>
      <c r="D319" s="411"/>
      <c r="E319" s="419"/>
      <c r="F319" s="419"/>
      <c r="G319" s="420"/>
      <c r="H319" s="411"/>
      <c r="I319" s="411"/>
      <c r="J319" s="411"/>
      <c r="K319" s="411"/>
      <c r="L319" s="411"/>
      <c r="M319" s="411"/>
      <c r="N319" s="411"/>
      <c r="O319" s="411"/>
      <c r="P319" s="411"/>
      <c r="Q319" s="411"/>
      <c r="R319" s="411"/>
      <c r="S319" s="411"/>
      <c r="T319" s="411"/>
      <c r="U319" s="411"/>
    </row>
    <row r="320" spans="1:21" ht="15.75" customHeight="1" x14ac:dyDescent="0.2">
      <c r="A320" s="411"/>
      <c r="B320" s="411"/>
      <c r="C320" s="423"/>
      <c r="D320" s="411"/>
      <c r="E320" s="419"/>
      <c r="F320" s="419"/>
      <c r="G320" s="420"/>
      <c r="H320" s="411"/>
      <c r="I320" s="411"/>
      <c r="J320" s="411"/>
      <c r="K320" s="411"/>
      <c r="L320" s="411"/>
      <c r="M320" s="411"/>
      <c r="N320" s="411"/>
      <c r="O320" s="411"/>
      <c r="P320" s="411"/>
      <c r="Q320" s="411"/>
      <c r="R320" s="411"/>
      <c r="S320" s="411"/>
      <c r="T320" s="411"/>
      <c r="U320" s="411"/>
    </row>
    <row r="321" spans="1:21" ht="15.75" customHeight="1" x14ac:dyDescent="0.2">
      <c r="A321" s="411"/>
      <c r="B321" s="411"/>
      <c r="C321" s="423"/>
      <c r="D321" s="411"/>
      <c r="E321" s="419"/>
      <c r="F321" s="419"/>
      <c r="G321" s="420"/>
      <c r="H321" s="411"/>
      <c r="I321" s="411"/>
      <c r="J321" s="411"/>
      <c r="K321" s="411"/>
      <c r="L321" s="411"/>
      <c r="M321" s="411"/>
      <c r="N321" s="411"/>
      <c r="O321" s="411"/>
      <c r="P321" s="411"/>
      <c r="Q321" s="411"/>
      <c r="R321" s="411"/>
      <c r="S321" s="411"/>
      <c r="T321" s="411"/>
      <c r="U321" s="411"/>
    </row>
    <row r="322" spans="1:21" ht="15.75" customHeight="1" x14ac:dyDescent="0.2">
      <c r="A322" s="411"/>
      <c r="B322" s="411"/>
      <c r="C322" s="423"/>
      <c r="D322" s="411"/>
      <c r="E322" s="419"/>
      <c r="F322" s="419"/>
      <c r="G322" s="420"/>
      <c r="H322" s="411"/>
      <c r="I322" s="411"/>
      <c r="J322" s="411"/>
      <c r="K322" s="411"/>
      <c r="L322" s="411"/>
      <c r="M322" s="411"/>
      <c r="N322" s="411"/>
      <c r="O322" s="411"/>
      <c r="P322" s="411"/>
      <c r="Q322" s="411"/>
      <c r="R322" s="411"/>
      <c r="S322" s="411"/>
      <c r="T322" s="411"/>
      <c r="U322" s="411"/>
    </row>
    <row r="323" spans="1:21" ht="15.75" customHeight="1" x14ac:dyDescent="0.2">
      <c r="A323" s="411"/>
      <c r="B323" s="411"/>
      <c r="C323" s="423"/>
      <c r="D323" s="411"/>
      <c r="E323" s="419"/>
      <c r="F323" s="419"/>
      <c r="G323" s="420"/>
      <c r="H323" s="411"/>
      <c r="I323" s="411"/>
      <c r="J323" s="411"/>
      <c r="K323" s="411"/>
      <c r="L323" s="411"/>
      <c r="M323" s="411"/>
      <c r="N323" s="411"/>
      <c r="O323" s="411"/>
      <c r="P323" s="411"/>
      <c r="Q323" s="411"/>
      <c r="R323" s="411"/>
      <c r="S323" s="411"/>
      <c r="T323" s="411"/>
      <c r="U323" s="411"/>
    </row>
    <row r="324" spans="1:21" ht="15.75" customHeight="1" x14ac:dyDescent="0.2">
      <c r="A324" s="411"/>
      <c r="B324" s="411"/>
      <c r="C324" s="423"/>
      <c r="D324" s="411"/>
      <c r="E324" s="419"/>
      <c r="F324" s="419"/>
      <c r="G324" s="420"/>
      <c r="H324" s="411"/>
      <c r="I324" s="411"/>
      <c r="J324" s="411"/>
      <c r="K324" s="411"/>
      <c r="L324" s="411"/>
      <c r="M324" s="411"/>
      <c r="N324" s="411"/>
      <c r="O324" s="411"/>
      <c r="P324" s="411"/>
      <c r="Q324" s="411"/>
      <c r="R324" s="411"/>
      <c r="S324" s="411"/>
      <c r="T324" s="411"/>
      <c r="U324" s="411"/>
    </row>
    <row r="325" spans="1:21" ht="15.75" customHeight="1" x14ac:dyDescent="0.2">
      <c r="A325" s="411"/>
      <c r="B325" s="411"/>
      <c r="C325" s="423"/>
      <c r="D325" s="411"/>
      <c r="E325" s="419"/>
      <c r="F325" s="419"/>
      <c r="G325" s="420"/>
      <c r="H325" s="411"/>
      <c r="I325" s="411"/>
      <c r="J325" s="411"/>
      <c r="K325" s="411"/>
      <c r="L325" s="411"/>
      <c r="M325" s="411"/>
      <c r="N325" s="411"/>
      <c r="O325" s="411"/>
      <c r="P325" s="411"/>
      <c r="Q325" s="411"/>
      <c r="R325" s="411"/>
      <c r="S325" s="411"/>
      <c r="T325" s="411"/>
      <c r="U325" s="411"/>
    </row>
    <row r="326" spans="1:21" ht="15.75" customHeight="1" x14ac:dyDescent="0.2">
      <c r="A326" s="411"/>
      <c r="B326" s="411"/>
      <c r="C326" s="423"/>
      <c r="D326" s="411"/>
      <c r="E326" s="419"/>
      <c r="F326" s="419"/>
      <c r="G326" s="420"/>
      <c r="H326" s="411"/>
      <c r="I326" s="411"/>
      <c r="J326" s="411"/>
      <c r="K326" s="411"/>
      <c r="L326" s="411"/>
      <c r="M326" s="411"/>
      <c r="N326" s="411"/>
      <c r="O326" s="411"/>
      <c r="P326" s="411"/>
      <c r="Q326" s="411"/>
      <c r="R326" s="411"/>
      <c r="S326" s="411"/>
      <c r="T326" s="411"/>
      <c r="U326" s="411"/>
    </row>
    <row r="327" spans="1:21" ht="15.75" customHeight="1" x14ac:dyDescent="0.2">
      <c r="A327" s="411"/>
      <c r="B327" s="411"/>
      <c r="C327" s="423"/>
      <c r="D327" s="411"/>
      <c r="E327" s="419"/>
      <c r="F327" s="419"/>
      <c r="G327" s="420"/>
      <c r="H327" s="411"/>
      <c r="I327" s="411"/>
      <c r="J327" s="411"/>
      <c r="K327" s="411"/>
      <c r="L327" s="411"/>
      <c r="M327" s="411"/>
      <c r="N327" s="411"/>
      <c r="O327" s="411"/>
      <c r="P327" s="411"/>
      <c r="Q327" s="411"/>
      <c r="R327" s="411"/>
      <c r="S327" s="411"/>
      <c r="T327" s="411"/>
      <c r="U327" s="411"/>
    </row>
    <row r="328" spans="1:21" ht="15.75" customHeight="1" x14ac:dyDescent="0.2">
      <c r="A328" s="411"/>
      <c r="B328" s="411"/>
      <c r="C328" s="423"/>
      <c r="D328" s="411"/>
      <c r="E328" s="419"/>
      <c r="F328" s="419"/>
      <c r="G328" s="420"/>
      <c r="H328" s="411"/>
      <c r="I328" s="411"/>
      <c r="J328" s="411"/>
      <c r="K328" s="411"/>
      <c r="L328" s="411"/>
      <c r="M328" s="411"/>
      <c r="N328" s="411"/>
      <c r="O328" s="411"/>
      <c r="P328" s="411"/>
      <c r="Q328" s="411"/>
      <c r="R328" s="411"/>
      <c r="S328" s="411"/>
      <c r="T328" s="411"/>
      <c r="U328" s="411"/>
    </row>
    <row r="329" spans="1:21" ht="15.75" customHeight="1" x14ac:dyDescent="0.2">
      <c r="A329" s="411"/>
      <c r="B329" s="411"/>
      <c r="C329" s="423"/>
      <c r="D329" s="411"/>
      <c r="E329" s="419"/>
      <c r="F329" s="419"/>
      <c r="G329" s="420"/>
      <c r="H329" s="411"/>
      <c r="I329" s="411"/>
      <c r="J329" s="411"/>
      <c r="K329" s="411"/>
      <c r="L329" s="411"/>
      <c r="M329" s="411"/>
      <c r="N329" s="411"/>
      <c r="O329" s="411"/>
      <c r="P329" s="411"/>
      <c r="Q329" s="411"/>
      <c r="R329" s="411"/>
      <c r="S329" s="411"/>
      <c r="T329" s="411"/>
      <c r="U329" s="411"/>
    </row>
    <row r="330" spans="1:21" ht="15.75" customHeight="1" x14ac:dyDescent="0.2">
      <c r="A330" s="411"/>
      <c r="B330" s="411"/>
      <c r="C330" s="423"/>
      <c r="D330" s="411"/>
      <c r="E330" s="419"/>
      <c r="F330" s="419"/>
      <c r="G330" s="420"/>
      <c r="H330" s="411"/>
      <c r="I330" s="411"/>
      <c r="J330" s="411"/>
      <c r="K330" s="411"/>
      <c r="L330" s="411"/>
      <c r="M330" s="411"/>
      <c r="N330" s="411"/>
      <c r="O330" s="411"/>
      <c r="P330" s="411"/>
      <c r="Q330" s="411"/>
      <c r="R330" s="411"/>
      <c r="S330" s="411"/>
      <c r="T330" s="411"/>
      <c r="U330" s="411"/>
    </row>
    <row r="331" spans="1:21" ht="15.75" customHeight="1" x14ac:dyDescent="0.2">
      <c r="A331" s="411"/>
      <c r="B331" s="411"/>
      <c r="C331" s="423"/>
      <c r="D331" s="411"/>
      <c r="E331" s="419"/>
      <c r="F331" s="419"/>
      <c r="G331" s="420"/>
      <c r="H331" s="411"/>
      <c r="I331" s="411"/>
      <c r="J331" s="411"/>
      <c r="K331" s="411"/>
      <c r="L331" s="411"/>
      <c r="M331" s="411"/>
      <c r="N331" s="411"/>
      <c r="O331" s="411"/>
      <c r="P331" s="411"/>
      <c r="Q331" s="411"/>
      <c r="R331" s="411"/>
      <c r="S331" s="411"/>
      <c r="T331" s="411"/>
      <c r="U331" s="411"/>
    </row>
    <row r="332" spans="1:21" ht="15.75" customHeight="1" x14ac:dyDescent="0.2">
      <c r="A332" s="411"/>
      <c r="B332" s="411"/>
      <c r="C332" s="423"/>
      <c r="D332" s="411"/>
      <c r="E332" s="419"/>
      <c r="F332" s="419"/>
      <c r="G332" s="420"/>
      <c r="H332" s="411"/>
      <c r="I332" s="411"/>
      <c r="J332" s="411"/>
      <c r="K332" s="411"/>
      <c r="L332" s="411"/>
      <c r="M332" s="411"/>
      <c r="N332" s="411"/>
      <c r="O332" s="411"/>
      <c r="P332" s="411"/>
      <c r="Q332" s="411"/>
      <c r="R332" s="411"/>
      <c r="S332" s="411"/>
      <c r="T332" s="411"/>
      <c r="U332" s="411"/>
    </row>
    <row r="333" spans="1:21" ht="15.75" customHeight="1" x14ac:dyDescent="0.2">
      <c r="A333" s="411"/>
      <c r="B333" s="411"/>
      <c r="C333" s="423"/>
      <c r="D333" s="411"/>
      <c r="E333" s="419"/>
      <c r="F333" s="419"/>
      <c r="G333" s="420"/>
      <c r="H333" s="411"/>
      <c r="I333" s="411"/>
      <c r="J333" s="411"/>
      <c r="K333" s="411"/>
      <c r="L333" s="411"/>
      <c r="M333" s="411"/>
      <c r="N333" s="411"/>
      <c r="O333" s="411"/>
      <c r="P333" s="411"/>
      <c r="Q333" s="411"/>
      <c r="R333" s="411"/>
      <c r="S333" s="411"/>
      <c r="T333" s="411"/>
      <c r="U333" s="411"/>
    </row>
    <row r="334" spans="1:21" ht="15.75" customHeight="1" x14ac:dyDescent="0.2">
      <c r="A334" s="411"/>
      <c r="B334" s="411"/>
      <c r="C334" s="423"/>
      <c r="D334" s="411"/>
      <c r="E334" s="419"/>
      <c r="F334" s="419"/>
      <c r="G334" s="420"/>
      <c r="H334" s="411"/>
      <c r="I334" s="411"/>
      <c r="J334" s="411"/>
      <c r="K334" s="411"/>
      <c r="L334" s="411"/>
      <c r="M334" s="411"/>
      <c r="N334" s="411"/>
      <c r="O334" s="411"/>
      <c r="P334" s="411"/>
      <c r="Q334" s="411"/>
      <c r="R334" s="411"/>
      <c r="S334" s="411"/>
      <c r="T334" s="411"/>
      <c r="U334" s="411"/>
    </row>
    <row r="335" spans="1:21" ht="15.75" customHeight="1" x14ac:dyDescent="0.2">
      <c r="A335" s="411"/>
      <c r="B335" s="411"/>
      <c r="C335" s="423"/>
      <c r="D335" s="411"/>
      <c r="E335" s="419"/>
      <c r="F335" s="419"/>
      <c r="G335" s="420"/>
      <c r="H335" s="411"/>
      <c r="I335" s="411"/>
      <c r="J335" s="411"/>
      <c r="K335" s="411"/>
      <c r="L335" s="411"/>
      <c r="M335" s="411"/>
      <c r="N335" s="411"/>
      <c r="O335" s="411"/>
      <c r="P335" s="411"/>
      <c r="Q335" s="411"/>
      <c r="R335" s="411"/>
      <c r="S335" s="411"/>
      <c r="T335" s="411"/>
      <c r="U335" s="411"/>
    </row>
    <row r="336" spans="1:21" ht="15.75" customHeight="1" x14ac:dyDescent="0.2">
      <c r="A336" s="411"/>
      <c r="B336" s="411"/>
      <c r="C336" s="423"/>
      <c r="D336" s="411"/>
      <c r="E336" s="419"/>
      <c r="F336" s="419"/>
      <c r="G336" s="420"/>
      <c r="H336" s="411"/>
      <c r="I336" s="411"/>
      <c r="J336" s="411"/>
      <c r="K336" s="411"/>
      <c r="L336" s="411"/>
      <c r="M336" s="411"/>
      <c r="N336" s="411"/>
      <c r="O336" s="411"/>
      <c r="P336" s="411"/>
      <c r="Q336" s="411"/>
      <c r="R336" s="411"/>
      <c r="S336" s="411"/>
      <c r="T336" s="411"/>
      <c r="U336" s="411"/>
    </row>
    <row r="337" spans="1:21" ht="15.75" customHeight="1" x14ac:dyDescent="0.2">
      <c r="A337" s="411"/>
      <c r="B337" s="411"/>
      <c r="C337" s="423"/>
      <c r="D337" s="411"/>
      <c r="E337" s="419"/>
      <c r="F337" s="419"/>
      <c r="G337" s="420"/>
      <c r="H337" s="411"/>
      <c r="I337" s="411"/>
      <c r="J337" s="411"/>
      <c r="K337" s="411"/>
      <c r="L337" s="411"/>
      <c r="M337" s="411"/>
      <c r="N337" s="411"/>
      <c r="O337" s="411"/>
      <c r="P337" s="411"/>
      <c r="Q337" s="411"/>
      <c r="R337" s="411"/>
      <c r="S337" s="411"/>
      <c r="T337" s="411"/>
      <c r="U337" s="411"/>
    </row>
    <row r="338" spans="1:21" ht="15.75" customHeight="1" x14ac:dyDescent="0.2">
      <c r="A338" s="411"/>
      <c r="B338" s="411"/>
      <c r="C338" s="423"/>
      <c r="D338" s="411"/>
      <c r="E338" s="419"/>
      <c r="F338" s="419"/>
      <c r="G338" s="420"/>
      <c r="H338" s="411"/>
      <c r="I338" s="411"/>
      <c r="J338" s="411"/>
      <c r="K338" s="411"/>
      <c r="L338" s="411"/>
      <c r="M338" s="411"/>
      <c r="N338" s="411"/>
      <c r="O338" s="411"/>
      <c r="P338" s="411"/>
      <c r="Q338" s="411"/>
      <c r="R338" s="411"/>
      <c r="S338" s="411"/>
      <c r="T338" s="411"/>
      <c r="U338" s="411"/>
    </row>
    <row r="339" spans="1:21" ht="15.75" customHeight="1" x14ac:dyDescent="0.2">
      <c r="A339" s="411"/>
      <c r="B339" s="411"/>
      <c r="C339" s="423"/>
      <c r="D339" s="411"/>
      <c r="E339" s="419"/>
      <c r="F339" s="419"/>
      <c r="G339" s="420"/>
      <c r="H339" s="411"/>
      <c r="I339" s="411"/>
      <c r="J339" s="411"/>
      <c r="K339" s="411"/>
      <c r="L339" s="411"/>
      <c r="M339" s="411"/>
      <c r="N339" s="411"/>
      <c r="O339" s="411"/>
      <c r="P339" s="411"/>
      <c r="Q339" s="411"/>
      <c r="R339" s="411"/>
      <c r="S339" s="411"/>
      <c r="T339" s="411"/>
      <c r="U339" s="411"/>
    </row>
    <row r="340" spans="1:21" ht="15.75" customHeight="1" x14ac:dyDescent="0.2">
      <c r="A340" s="411"/>
      <c r="B340" s="411"/>
      <c r="C340" s="423"/>
      <c r="D340" s="411"/>
      <c r="E340" s="419"/>
      <c r="F340" s="419"/>
      <c r="G340" s="420"/>
      <c r="H340" s="411"/>
      <c r="I340" s="411"/>
      <c r="J340" s="411"/>
      <c r="K340" s="411"/>
      <c r="L340" s="411"/>
      <c r="M340" s="411"/>
      <c r="N340" s="411"/>
      <c r="O340" s="411"/>
      <c r="P340" s="411"/>
      <c r="Q340" s="411"/>
      <c r="R340" s="411"/>
      <c r="S340" s="411"/>
      <c r="T340" s="411"/>
      <c r="U340" s="411"/>
    </row>
    <row r="341" spans="1:21" ht="15.75" customHeight="1" x14ac:dyDescent="0.2">
      <c r="A341" s="411"/>
      <c r="B341" s="411"/>
      <c r="C341" s="423"/>
      <c r="D341" s="411"/>
      <c r="E341" s="419"/>
      <c r="F341" s="419"/>
      <c r="G341" s="420"/>
      <c r="H341" s="411"/>
      <c r="I341" s="411"/>
      <c r="J341" s="411"/>
      <c r="K341" s="411"/>
      <c r="L341" s="411"/>
      <c r="M341" s="411"/>
      <c r="N341" s="411"/>
      <c r="O341" s="411"/>
      <c r="P341" s="411"/>
      <c r="Q341" s="411"/>
      <c r="R341" s="411"/>
      <c r="S341" s="411"/>
      <c r="T341" s="411"/>
      <c r="U341" s="411"/>
    </row>
    <row r="342" spans="1:21" ht="15.75" customHeight="1" x14ac:dyDescent="0.2">
      <c r="A342" s="411"/>
      <c r="B342" s="411"/>
      <c r="C342" s="423"/>
      <c r="D342" s="411"/>
      <c r="E342" s="419"/>
      <c r="F342" s="419"/>
      <c r="G342" s="420"/>
      <c r="H342" s="411"/>
      <c r="I342" s="411"/>
      <c r="J342" s="411"/>
      <c r="K342" s="411"/>
      <c r="L342" s="411"/>
      <c r="M342" s="411"/>
      <c r="N342" s="411"/>
      <c r="O342" s="411"/>
      <c r="P342" s="411"/>
      <c r="Q342" s="411"/>
      <c r="R342" s="411"/>
      <c r="S342" s="411"/>
      <c r="T342" s="411"/>
      <c r="U342" s="411"/>
    </row>
    <row r="343" spans="1:21" ht="15.75" customHeight="1" x14ac:dyDescent="0.2">
      <c r="A343" s="411"/>
      <c r="B343" s="411"/>
      <c r="C343" s="423"/>
      <c r="D343" s="411"/>
      <c r="E343" s="419"/>
      <c r="F343" s="419"/>
      <c r="G343" s="420"/>
      <c r="H343" s="411"/>
      <c r="I343" s="411"/>
      <c r="J343" s="411"/>
      <c r="K343" s="411"/>
      <c r="L343" s="411"/>
      <c r="M343" s="411"/>
      <c r="N343" s="411"/>
      <c r="O343" s="411"/>
      <c r="P343" s="411"/>
      <c r="Q343" s="411"/>
      <c r="R343" s="411"/>
      <c r="S343" s="411"/>
      <c r="T343" s="411"/>
      <c r="U343" s="411"/>
    </row>
    <row r="344" spans="1:21" ht="15.75" customHeight="1" x14ac:dyDescent="0.2">
      <c r="A344" s="411"/>
      <c r="B344" s="411"/>
      <c r="C344" s="423"/>
      <c r="D344" s="411"/>
      <c r="E344" s="419"/>
      <c r="F344" s="419"/>
      <c r="G344" s="420"/>
      <c r="H344" s="411"/>
      <c r="I344" s="411"/>
      <c r="J344" s="411"/>
      <c r="K344" s="411"/>
      <c r="L344" s="411"/>
      <c r="M344" s="411"/>
      <c r="N344" s="411"/>
      <c r="O344" s="411"/>
      <c r="P344" s="411"/>
      <c r="Q344" s="411"/>
      <c r="R344" s="411"/>
      <c r="S344" s="411"/>
      <c r="T344" s="411"/>
      <c r="U344" s="411"/>
    </row>
    <row r="345" spans="1:21" ht="15.75" customHeight="1" x14ac:dyDescent="0.2">
      <c r="A345" s="411"/>
      <c r="B345" s="411"/>
      <c r="C345" s="423"/>
      <c r="D345" s="411"/>
      <c r="E345" s="419"/>
      <c r="F345" s="419"/>
      <c r="G345" s="420"/>
      <c r="H345" s="411"/>
      <c r="I345" s="411"/>
      <c r="J345" s="411"/>
      <c r="K345" s="411"/>
      <c r="L345" s="411"/>
      <c r="M345" s="411"/>
      <c r="N345" s="411"/>
      <c r="O345" s="411"/>
      <c r="P345" s="411"/>
      <c r="Q345" s="411"/>
      <c r="R345" s="411"/>
      <c r="S345" s="411"/>
      <c r="T345" s="411"/>
      <c r="U345" s="411"/>
    </row>
    <row r="346" spans="1:21" ht="15.75" customHeight="1" x14ac:dyDescent="0.2">
      <c r="A346" s="411"/>
      <c r="B346" s="411"/>
      <c r="C346" s="423"/>
      <c r="D346" s="411"/>
      <c r="E346" s="419"/>
      <c r="F346" s="419"/>
      <c r="G346" s="420"/>
      <c r="H346" s="411"/>
      <c r="I346" s="411"/>
      <c r="J346" s="411"/>
      <c r="K346" s="411"/>
      <c r="L346" s="411"/>
      <c r="M346" s="411"/>
      <c r="N346" s="411"/>
      <c r="O346" s="411"/>
      <c r="P346" s="411"/>
      <c r="Q346" s="411"/>
      <c r="R346" s="411"/>
      <c r="S346" s="411"/>
      <c r="T346" s="411"/>
      <c r="U346" s="411"/>
    </row>
    <row r="347" spans="1:21" ht="15.75" customHeight="1" x14ac:dyDescent="0.2">
      <c r="A347" s="411"/>
      <c r="B347" s="411"/>
      <c r="C347" s="423"/>
      <c r="D347" s="411"/>
      <c r="E347" s="419"/>
      <c r="F347" s="419"/>
      <c r="G347" s="420"/>
      <c r="H347" s="411"/>
      <c r="I347" s="411"/>
      <c r="J347" s="411"/>
      <c r="K347" s="411"/>
      <c r="L347" s="411"/>
      <c r="M347" s="411"/>
      <c r="N347" s="411"/>
      <c r="O347" s="411"/>
      <c r="P347" s="411"/>
      <c r="Q347" s="411"/>
      <c r="R347" s="411"/>
      <c r="S347" s="411"/>
      <c r="T347" s="411"/>
      <c r="U347" s="411"/>
    </row>
    <row r="348" spans="1:21" ht="15.75" customHeight="1" x14ac:dyDescent="0.2">
      <c r="A348" s="411"/>
      <c r="B348" s="411"/>
      <c r="C348" s="423"/>
      <c r="D348" s="411"/>
      <c r="E348" s="419"/>
      <c r="F348" s="419"/>
      <c r="G348" s="420"/>
      <c r="H348" s="411"/>
      <c r="I348" s="411"/>
      <c r="J348" s="411"/>
      <c r="K348" s="411"/>
      <c r="L348" s="411"/>
      <c r="M348" s="411"/>
      <c r="N348" s="411"/>
      <c r="O348" s="411"/>
      <c r="P348" s="411"/>
      <c r="Q348" s="411"/>
      <c r="R348" s="411"/>
      <c r="S348" s="411"/>
      <c r="T348" s="411"/>
      <c r="U348" s="411"/>
    </row>
    <row r="349" spans="1:21" ht="15.75" customHeight="1" x14ac:dyDescent="0.2">
      <c r="A349" s="411"/>
      <c r="B349" s="411"/>
      <c r="C349" s="423"/>
      <c r="D349" s="411"/>
      <c r="E349" s="419"/>
      <c r="F349" s="419"/>
      <c r="G349" s="420"/>
      <c r="H349" s="411"/>
      <c r="I349" s="411"/>
      <c r="J349" s="411"/>
      <c r="K349" s="411"/>
      <c r="L349" s="411"/>
      <c r="M349" s="411"/>
      <c r="N349" s="411"/>
      <c r="O349" s="411"/>
      <c r="P349" s="411"/>
      <c r="Q349" s="411"/>
      <c r="R349" s="411"/>
      <c r="S349" s="411"/>
      <c r="T349" s="411"/>
      <c r="U349" s="411"/>
    </row>
    <row r="350" spans="1:21" ht="15.75" customHeight="1" x14ac:dyDescent="0.2">
      <c r="A350" s="411"/>
      <c r="B350" s="411"/>
      <c r="C350" s="423"/>
      <c r="D350" s="411"/>
      <c r="E350" s="419"/>
      <c r="F350" s="419"/>
      <c r="G350" s="420"/>
      <c r="H350" s="411"/>
      <c r="I350" s="411"/>
      <c r="J350" s="411"/>
      <c r="K350" s="411"/>
      <c r="L350" s="411"/>
      <c r="M350" s="411"/>
      <c r="N350" s="411"/>
      <c r="O350" s="411"/>
      <c r="P350" s="411"/>
      <c r="Q350" s="411"/>
      <c r="R350" s="411"/>
      <c r="S350" s="411"/>
      <c r="T350" s="411"/>
      <c r="U350" s="411"/>
    </row>
    <row r="351" spans="1:21" ht="15.75" customHeight="1" x14ac:dyDescent="0.2">
      <c r="A351" s="411"/>
      <c r="B351" s="411"/>
      <c r="C351" s="423"/>
      <c r="D351" s="411"/>
      <c r="E351" s="419"/>
      <c r="F351" s="419"/>
      <c r="G351" s="420"/>
      <c r="H351" s="411"/>
      <c r="I351" s="411"/>
      <c r="J351" s="411"/>
      <c r="K351" s="411"/>
      <c r="L351" s="411"/>
      <c r="M351" s="411"/>
      <c r="N351" s="411"/>
      <c r="O351" s="411"/>
      <c r="P351" s="411"/>
      <c r="Q351" s="411"/>
      <c r="R351" s="411"/>
      <c r="S351" s="411"/>
      <c r="T351" s="411"/>
      <c r="U351" s="411"/>
    </row>
    <row r="352" spans="1:21" ht="15.75" customHeight="1" x14ac:dyDescent="0.2">
      <c r="A352" s="411"/>
      <c r="B352" s="411"/>
      <c r="C352" s="423"/>
      <c r="D352" s="411"/>
      <c r="E352" s="419"/>
      <c r="F352" s="419"/>
      <c r="G352" s="420"/>
      <c r="H352" s="411"/>
      <c r="I352" s="411"/>
      <c r="J352" s="411"/>
      <c r="K352" s="411"/>
      <c r="L352" s="411"/>
      <c r="M352" s="411"/>
      <c r="N352" s="411"/>
      <c r="O352" s="411"/>
      <c r="P352" s="411"/>
      <c r="Q352" s="411"/>
      <c r="R352" s="411"/>
      <c r="S352" s="411"/>
      <c r="T352" s="411"/>
      <c r="U352" s="411"/>
    </row>
    <row r="353" spans="1:21" ht="15.75" customHeight="1" x14ac:dyDescent="0.2">
      <c r="A353" s="411"/>
      <c r="B353" s="411"/>
      <c r="C353" s="423"/>
      <c r="D353" s="411"/>
      <c r="E353" s="419"/>
      <c r="F353" s="419"/>
      <c r="G353" s="420"/>
      <c r="H353" s="411"/>
      <c r="I353" s="411"/>
      <c r="J353" s="411"/>
      <c r="K353" s="411"/>
      <c r="L353" s="411"/>
      <c r="M353" s="411"/>
      <c r="N353" s="411"/>
      <c r="O353" s="411"/>
      <c r="P353" s="411"/>
      <c r="Q353" s="411"/>
      <c r="R353" s="411"/>
      <c r="S353" s="411"/>
      <c r="T353" s="411"/>
      <c r="U353" s="411"/>
    </row>
    <row r="354" spans="1:21" ht="15.75" customHeight="1" x14ac:dyDescent="0.2">
      <c r="A354" s="411"/>
      <c r="B354" s="411"/>
      <c r="C354" s="423"/>
      <c r="D354" s="411"/>
      <c r="E354" s="419"/>
      <c r="F354" s="419"/>
      <c r="G354" s="420"/>
      <c r="H354" s="411"/>
      <c r="I354" s="411"/>
      <c r="J354" s="411"/>
      <c r="K354" s="411"/>
      <c r="L354" s="411"/>
      <c r="M354" s="411"/>
      <c r="N354" s="411"/>
      <c r="O354" s="411"/>
      <c r="P354" s="411"/>
      <c r="Q354" s="411"/>
      <c r="R354" s="411"/>
      <c r="S354" s="411"/>
      <c r="T354" s="411"/>
      <c r="U354" s="411"/>
    </row>
    <row r="355" spans="1:21" ht="15.75" customHeight="1" x14ac:dyDescent="0.2">
      <c r="A355" s="411"/>
      <c r="B355" s="411"/>
      <c r="C355" s="423"/>
      <c r="D355" s="411"/>
      <c r="E355" s="419"/>
      <c r="F355" s="419"/>
      <c r="G355" s="420"/>
      <c r="H355" s="411"/>
      <c r="I355" s="411"/>
      <c r="J355" s="411"/>
      <c r="K355" s="411"/>
      <c r="L355" s="411"/>
      <c r="M355" s="411"/>
      <c r="N355" s="411"/>
      <c r="O355" s="411"/>
      <c r="P355" s="411"/>
      <c r="Q355" s="411"/>
      <c r="R355" s="411"/>
      <c r="S355" s="411"/>
      <c r="T355" s="411"/>
      <c r="U355" s="411"/>
    </row>
    <row r="356" spans="1:21" ht="15.75" customHeight="1" x14ac:dyDescent="0.2">
      <c r="A356" s="411"/>
      <c r="B356" s="411"/>
      <c r="C356" s="423"/>
      <c r="D356" s="411"/>
      <c r="E356" s="419"/>
      <c r="F356" s="419"/>
      <c r="G356" s="420"/>
      <c r="H356" s="411"/>
      <c r="I356" s="411"/>
      <c r="J356" s="411"/>
      <c r="K356" s="411"/>
      <c r="L356" s="411"/>
      <c r="M356" s="411"/>
      <c r="N356" s="411"/>
      <c r="O356" s="411"/>
      <c r="P356" s="411"/>
      <c r="Q356" s="411"/>
      <c r="R356" s="411"/>
      <c r="S356" s="411"/>
      <c r="T356" s="411"/>
      <c r="U356" s="411"/>
    </row>
    <row r="357" spans="1:21" ht="15.75" customHeight="1" x14ac:dyDescent="0.2">
      <c r="A357" s="411"/>
      <c r="B357" s="411"/>
      <c r="C357" s="423"/>
      <c r="D357" s="411"/>
      <c r="E357" s="419"/>
      <c r="F357" s="419"/>
      <c r="G357" s="420"/>
      <c r="H357" s="411"/>
      <c r="I357" s="411"/>
      <c r="J357" s="411"/>
      <c r="K357" s="411"/>
      <c r="L357" s="411"/>
      <c r="M357" s="411"/>
      <c r="N357" s="411"/>
      <c r="O357" s="411"/>
      <c r="P357" s="411"/>
      <c r="Q357" s="411"/>
      <c r="R357" s="411"/>
      <c r="S357" s="411"/>
      <c r="T357" s="411"/>
      <c r="U357" s="411"/>
    </row>
    <row r="358" spans="1:21" ht="15.75" customHeight="1" x14ac:dyDescent="0.2">
      <c r="A358" s="411"/>
      <c r="B358" s="411"/>
      <c r="C358" s="423"/>
      <c r="D358" s="411"/>
      <c r="E358" s="419"/>
      <c r="F358" s="419"/>
      <c r="G358" s="420"/>
      <c r="H358" s="411"/>
      <c r="I358" s="411"/>
      <c r="J358" s="411"/>
      <c r="K358" s="411"/>
      <c r="L358" s="411"/>
      <c r="M358" s="411"/>
      <c r="N358" s="411"/>
      <c r="O358" s="411"/>
      <c r="P358" s="411"/>
      <c r="Q358" s="411"/>
      <c r="R358" s="411"/>
      <c r="S358" s="411"/>
      <c r="T358" s="411"/>
      <c r="U358" s="411"/>
    </row>
    <row r="359" spans="1:21" ht="15.75" customHeight="1" x14ac:dyDescent="0.2">
      <c r="A359" s="411"/>
      <c r="B359" s="411"/>
      <c r="C359" s="423"/>
      <c r="D359" s="411"/>
      <c r="E359" s="419"/>
      <c r="F359" s="419"/>
      <c r="G359" s="420"/>
      <c r="H359" s="411"/>
      <c r="I359" s="411"/>
      <c r="J359" s="411"/>
      <c r="K359" s="411"/>
      <c r="L359" s="411"/>
      <c r="M359" s="411"/>
      <c r="N359" s="411"/>
      <c r="O359" s="411"/>
      <c r="P359" s="411"/>
      <c r="Q359" s="411"/>
      <c r="R359" s="411"/>
      <c r="S359" s="411"/>
      <c r="T359" s="411"/>
      <c r="U359" s="411"/>
    </row>
    <row r="360" spans="1:21" ht="15.75" customHeight="1" x14ac:dyDescent="0.2">
      <c r="A360" s="411"/>
      <c r="B360" s="411"/>
      <c r="C360" s="423"/>
      <c r="D360" s="411"/>
      <c r="E360" s="419"/>
      <c r="F360" s="419"/>
      <c r="G360" s="420"/>
      <c r="H360" s="411"/>
      <c r="I360" s="411"/>
      <c r="J360" s="411"/>
      <c r="K360" s="411"/>
      <c r="L360" s="411"/>
      <c r="M360" s="411"/>
      <c r="N360" s="411"/>
      <c r="O360" s="411"/>
      <c r="P360" s="411"/>
      <c r="Q360" s="411"/>
      <c r="R360" s="411"/>
      <c r="S360" s="411"/>
      <c r="T360" s="411"/>
      <c r="U360" s="411"/>
    </row>
    <row r="361" spans="1:21" ht="15.75" customHeight="1" x14ac:dyDescent="0.2">
      <c r="A361" s="411"/>
      <c r="B361" s="411"/>
      <c r="C361" s="423"/>
      <c r="D361" s="411"/>
      <c r="E361" s="419"/>
      <c r="F361" s="419"/>
      <c r="G361" s="420"/>
      <c r="H361" s="411"/>
      <c r="I361" s="411"/>
      <c r="J361" s="411"/>
      <c r="K361" s="411"/>
      <c r="L361" s="411"/>
      <c r="M361" s="411"/>
      <c r="N361" s="411"/>
      <c r="O361" s="411"/>
      <c r="P361" s="411"/>
      <c r="Q361" s="411"/>
      <c r="R361" s="411"/>
      <c r="S361" s="411"/>
      <c r="T361" s="411"/>
      <c r="U361" s="411"/>
    </row>
    <row r="362" spans="1:21" ht="15.75" customHeight="1" x14ac:dyDescent="0.2">
      <c r="A362" s="411"/>
      <c r="B362" s="411"/>
      <c r="C362" s="423"/>
      <c r="D362" s="411"/>
      <c r="E362" s="419"/>
      <c r="F362" s="419"/>
      <c r="G362" s="420"/>
      <c r="H362" s="411"/>
      <c r="I362" s="411"/>
      <c r="J362" s="411"/>
      <c r="K362" s="411"/>
      <c r="L362" s="411"/>
      <c r="M362" s="411"/>
      <c r="N362" s="411"/>
      <c r="O362" s="411"/>
      <c r="P362" s="411"/>
      <c r="Q362" s="411"/>
      <c r="R362" s="411"/>
      <c r="S362" s="411"/>
      <c r="T362" s="411"/>
      <c r="U362" s="411"/>
    </row>
    <row r="363" spans="1:21" ht="15.75" customHeight="1" x14ac:dyDescent="0.2">
      <c r="A363" s="411"/>
      <c r="B363" s="411"/>
      <c r="C363" s="423"/>
      <c r="D363" s="411"/>
      <c r="E363" s="419"/>
      <c r="F363" s="419"/>
      <c r="G363" s="420"/>
      <c r="H363" s="411"/>
      <c r="I363" s="411"/>
      <c r="J363" s="411"/>
      <c r="K363" s="411"/>
      <c r="L363" s="411"/>
      <c r="M363" s="411"/>
      <c r="N363" s="411"/>
      <c r="O363" s="411"/>
      <c r="P363" s="411"/>
      <c r="Q363" s="411"/>
      <c r="R363" s="411"/>
      <c r="S363" s="411"/>
      <c r="T363" s="411"/>
      <c r="U363" s="411"/>
    </row>
    <row r="364" spans="1:21" ht="15.75" customHeight="1" x14ac:dyDescent="0.2">
      <c r="A364" s="411"/>
      <c r="B364" s="411"/>
      <c r="C364" s="423"/>
      <c r="D364" s="411"/>
      <c r="E364" s="419"/>
      <c r="F364" s="419"/>
      <c r="G364" s="420"/>
      <c r="H364" s="411"/>
      <c r="I364" s="411"/>
      <c r="J364" s="411"/>
      <c r="K364" s="411"/>
      <c r="L364" s="411"/>
      <c r="M364" s="411"/>
      <c r="N364" s="411"/>
      <c r="O364" s="411"/>
      <c r="P364" s="411"/>
      <c r="Q364" s="411"/>
      <c r="R364" s="411"/>
      <c r="S364" s="411"/>
      <c r="T364" s="411"/>
      <c r="U364" s="411"/>
    </row>
    <row r="365" spans="1:21" ht="15.75" customHeight="1" x14ac:dyDescent="0.2">
      <c r="A365" s="411"/>
      <c r="B365" s="411"/>
      <c r="C365" s="423"/>
      <c r="D365" s="411"/>
      <c r="E365" s="419"/>
      <c r="F365" s="419"/>
      <c r="G365" s="420"/>
      <c r="H365" s="411"/>
      <c r="I365" s="411"/>
      <c r="J365" s="411"/>
      <c r="K365" s="411"/>
      <c r="L365" s="411"/>
      <c r="M365" s="411"/>
      <c r="N365" s="411"/>
      <c r="O365" s="411"/>
      <c r="P365" s="411"/>
      <c r="Q365" s="411"/>
      <c r="R365" s="411"/>
      <c r="S365" s="411"/>
      <c r="T365" s="411"/>
      <c r="U365" s="411"/>
    </row>
    <row r="366" spans="1:21" ht="15.75" customHeight="1" x14ac:dyDescent="0.2">
      <c r="A366" s="411"/>
      <c r="B366" s="411"/>
      <c r="C366" s="423"/>
      <c r="D366" s="411"/>
      <c r="E366" s="419"/>
      <c r="F366" s="419"/>
      <c r="G366" s="420"/>
      <c r="H366" s="411"/>
      <c r="I366" s="411"/>
      <c r="J366" s="411"/>
      <c r="K366" s="411"/>
      <c r="L366" s="411"/>
      <c r="M366" s="411"/>
      <c r="N366" s="411"/>
      <c r="O366" s="411"/>
      <c r="P366" s="411"/>
      <c r="Q366" s="411"/>
      <c r="R366" s="411"/>
      <c r="S366" s="411"/>
      <c r="T366" s="411"/>
      <c r="U366" s="411"/>
    </row>
    <row r="367" spans="1:21" ht="15.75" customHeight="1" x14ac:dyDescent="0.2">
      <c r="A367" s="411"/>
      <c r="B367" s="411"/>
      <c r="C367" s="423"/>
      <c r="D367" s="411"/>
      <c r="E367" s="419"/>
      <c r="F367" s="419"/>
      <c r="G367" s="420"/>
      <c r="H367" s="411"/>
      <c r="I367" s="411"/>
      <c r="J367" s="411"/>
      <c r="K367" s="411"/>
      <c r="L367" s="411"/>
      <c r="M367" s="411"/>
      <c r="N367" s="411"/>
      <c r="O367" s="411"/>
      <c r="P367" s="411"/>
      <c r="Q367" s="411"/>
      <c r="R367" s="411"/>
      <c r="S367" s="411"/>
      <c r="T367" s="411"/>
      <c r="U367" s="411"/>
    </row>
    <row r="368" spans="1:21" ht="15.75" customHeight="1" x14ac:dyDescent="0.2">
      <c r="A368" s="411"/>
      <c r="B368" s="411"/>
      <c r="C368" s="423"/>
      <c r="D368" s="411"/>
      <c r="E368" s="419"/>
      <c r="F368" s="419"/>
      <c r="G368" s="420"/>
      <c r="H368" s="411"/>
      <c r="I368" s="411"/>
      <c r="J368" s="411"/>
      <c r="K368" s="411"/>
      <c r="L368" s="411"/>
      <c r="M368" s="411"/>
      <c r="N368" s="411"/>
      <c r="O368" s="411"/>
      <c r="P368" s="411"/>
      <c r="Q368" s="411"/>
      <c r="R368" s="411"/>
      <c r="S368" s="411"/>
      <c r="T368" s="411"/>
      <c r="U368" s="411"/>
    </row>
    <row r="369" spans="1:21" ht="15.75" customHeight="1" x14ac:dyDescent="0.2">
      <c r="A369" s="411"/>
      <c r="B369" s="411"/>
      <c r="C369" s="423"/>
      <c r="D369" s="411"/>
      <c r="E369" s="419"/>
      <c r="F369" s="419"/>
      <c r="G369" s="420"/>
      <c r="H369" s="411"/>
      <c r="I369" s="411"/>
      <c r="J369" s="411"/>
      <c r="K369" s="411"/>
      <c r="L369" s="411"/>
      <c r="M369" s="411"/>
      <c r="N369" s="411"/>
      <c r="O369" s="411"/>
      <c r="P369" s="411"/>
      <c r="Q369" s="411"/>
      <c r="R369" s="411"/>
      <c r="S369" s="411"/>
      <c r="T369" s="411"/>
      <c r="U369" s="411"/>
    </row>
    <row r="370" spans="1:21" ht="15.75" customHeight="1" x14ac:dyDescent="0.2">
      <c r="A370" s="411"/>
      <c r="B370" s="411"/>
      <c r="C370" s="423"/>
      <c r="D370" s="411"/>
      <c r="E370" s="419"/>
      <c r="F370" s="419"/>
      <c r="G370" s="420"/>
      <c r="H370" s="411"/>
      <c r="I370" s="411"/>
      <c r="J370" s="411"/>
      <c r="K370" s="411"/>
      <c r="L370" s="411"/>
      <c r="M370" s="411"/>
      <c r="N370" s="411"/>
      <c r="O370" s="411"/>
      <c r="P370" s="411"/>
      <c r="Q370" s="411"/>
      <c r="R370" s="411"/>
      <c r="S370" s="411"/>
      <c r="T370" s="411"/>
      <c r="U370" s="411"/>
    </row>
    <row r="371" spans="1:21" ht="15.75" customHeight="1" x14ac:dyDescent="0.2">
      <c r="A371" s="411"/>
      <c r="B371" s="411"/>
      <c r="C371" s="423"/>
      <c r="D371" s="411"/>
      <c r="E371" s="419"/>
      <c r="F371" s="419"/>
      <c r="G371" s="420"/>
      <c r="H371" s="411"/>
      <c r="I371" s="411"/>
      <c r="J371" s="411"/>
      <c r="K371" s="411"/>
      <c r="L371" s="411"/>
      <c r="M371" s="411"/>
      <c r="N371" s="411"/>
      <c r="O371" s="411"/>
      <c r="P371" s="411"/>
      <c r="Q371" s="411"/>
      <c r="R371" s="411"/>
      <c r="S371" s="411"/>
      <c r="T371" s="411"/>
      <c r="U371" s="411"/>
    </row>
    <row r="372" spans="1:21" ht="15.75" customHeight="1" x14ac:dyDescent="0.2">
      <c r="A372" s="411"/>
      <c r="B372" s="411"/>
      <c r="C372" s="423"/>
      <c r="D372" s="411"/>
      <c r="E372" s="419"/>
      <c r="F372" s="419"/>
      <c r="G372" s="420"/>
      <c r="H372" s="411"/>
      <c r="I372" s="411"/>
      <c r="J372" s="411"/>
      <c r="K372" s="411"/>
      <c r="L372" s="411"/>
      <c r="M372" s="411"/>
      <c r="N372" s="411"/>
      <c r="O372" s="411"/>
      <c r="P372" s="411"/>
      <c r="Q372" s="411"/>
      <c r="R372" s="411"/>
      <c r="S372" s="411"/>
      <c r="T372" s="411"/>
      <c r="U372" s="411"/>
    </row>
    <row r="373" spans="1:21" ht="15.75" customHeight="1" x14ac:dyDescent="0.2">
      <c r="A373" s="411"/>
      <c r="B373" s="411"/>
      <c r="C373" s="423"/>
      <c r="D373" s="411"/>
      <c r="E373" s="419"/>
      <c r="F373" s="419"/>
      <c r="G373" s="420"/>
      <c r="H373" s="411"/>
      <c r="I373" s="411"/>
      <c r="J373" s="411"/>
      <c r="K373" s="411"/>
      <c r="L373" s="411"/>
      <c r="M373" s="411"/>
      <c r="N373" s="411"/>
      <c r="O373" s="411"/>
      <c r="P373" s="411"/>
      <c r="Q373" s="411"/>
      <c r="R373" s="411"/>
      <c r="S373" s="411"/>
      <c r="T373" s="411"/>
      <c r="U373" s="411"/>
    </row>
    <row r="374" spans="1:21" ht="15.75" customHeight="1" x14ac:dyDescent="0.2">
      <c r="A374" s="411"/>
      <c r="B374" s="411"/>
      <c r="C374" s="423"/>
      <c r="D374" s="411"/>
      <c r="E374" s="419"/>
      <c r="F374" s="419"/>
      <c r="G374" s="420"/>
      <c r="H374" s="411"/>
      <c r="I374" s="411"/>
      <c r="J374" s="411"/>
      <c r="K374" s="411"/>
      <c r="L374" s="411"/>
      <c r="M374" s="411"/>
      <c r="N374" s="411"/>
      <c r="O374" s="411"/>
      <c r="P374" s="411"/>
      <c r="Q374" s="411"/>
      <c r="R374" s="411"/>
      <c r="S374" s="411"/>
      <c r="T374" s="411"/>
      <c r="U374" s="411"/>
    </row>
    <row r="375" spans="1:21" ht="15.75" customHeight="1" x14ac:dyDescent="0.2">
      <c r="A375" s="411"/>
      <c r="B375" s="411"/>
      <c r="C375" s="423"/>
      <c r="D375" s="411"/>
      <c r="E375" s="419"/>
      <c r="F375" s="419"/>
      <c r="G375" s="420"/>
      <c r="H375" s="411"/>
      <c r="I375" s="411"/>
      <c r="J375" s="411"/>
      <c r="K375" s="411"/>
      <c r="L375" s="411"/>
      <c r="M375" s="411"/>
      <c r="N375" s="411"/>
      <c r="O375" s="411"/>
      <c r="P375" s="411"/>
      <c r="Q375" s="411"/>
      <c r="R375" s="411"/>
      <c r="S375" s="411"/>
      <c r="T375" s="411"/>
      <c r="U375" s="411"/>
    </row>
    <row r="376" spans="1:21" ht="15.75" customHeight="1" x14ac:dyDescent="0.2">
      <c r="A376" s="411"/>
      <c r="B376" s="411"/>
      <c r="C376" s="423"/>
      <c r="D376" s="411"/>
      <c r="E376" s="419"/>
      <c r="F376" s="419"/>
      <c r="G376" s="420"/>
      <c r="H376" s="411"/>
      <c r="I376" s="411"/>
      <c r="J376" s="411"/>
      <c r="K376" s="411"/>
      <c r="L376" s="411"/>
      <c r="M376" s="411"/>
      <c r="N376" s="411"/>
      <c r="O376" s="411"/>
      <c r="P376" s="411"/>
      <c r="Q376" s="411"/>
      <c r="R376" s="411"/>
      <c r="S376" s="411"/>
      <c r="T376" s="411"/>
      <c r="U376" s="411"/>
    </row>
    <row r="377" spans="1:21" ht="15.75" customHeight="1" x14ac:dyDescent="0.2">
      <c r="A377" s="411"/>
      <c r="B377" s="411"/>
      <c r="C377" s="423"/>
      <c r="D377" s="411"/>
      <c r="E377" s="419"/>
      <c r="F377" s="419"/>
      <c r="G377" s="420"/>
      <c r="H377" s="411"/>
      <c r="I377" s="411"/>
      <c r="J377" s="411"/>
      <c r="K377" s="411"/>
      <c r="L377" s="411"/>
      <c r="M377" s="411"/>
      <c r="N377" s="411"/>
      <c r="O377" s="411"/>
      <c r="P377" s="411"/>
      <c r="Q377" s="411"/>
      <c r="R377" s="411"/>
      <c r="S377" s="411"/>
      <c r="T377" s="411"/>
      <c r="U377" s="411"/>
    </row>
    <row r="378" spans="1:21" ht="15.75" customHeight="1" x14ac:dyDescent="0.2">
      <c r="A378" s="411"/>
      <c r="B378" s="411"/>
      <c r="C378" s="423"/>
      <c r="D378" s="411"/>
      <c r="E378" s="419"/>
      <c r="F378" s="419"/>
      <c r="G378" s="420"/>
      <c r="H378" s="411"/>
      <c r="I378" s="411"/>
      <c r="J378" s="411"/>
      <c r="K378" s="411"/>
      <c r="L378" s="411"/>
      <c r="M378" s="411"/>
      <c r="N378" s="411"/>
      <c r="O378" s="411"/>
      <c r="P378" s="411"/>
      <c r="Q378" s="411"/>
      <c r="R378" s="411"/>
      <c r="S378" s="411"/>
      <c r="T378" s="411"/>
      <c r="U378" s="411"/>
    </row>
    <row r="379" spans="1:21" ht="15.75" customHeight="1" x14ac:dyDescent="0.2">
      <c r="A379" s="411"/>
      <c r="B379" s="411"/>
      <c r="C379" s="423"/>
      <c r="D379" s="411"/>
      <c r="E379" s="419"/>
      <c r="F379" s="419"/>
      <c r="G379" s="420"/>
      <c r="H379" s="411"/>
      <c r="I379" s="411"/>
      <c r="J379" s="411"/>
      <c r="K379" s="411"/>
      <c r="L379" s="411"/>
      <c r="M379" s="411"/>
      <c r="N379" s="411"/>
      <c r="O379" s="411"/>
      <c r="P379" s="411"/>
      <c r="Q379" s="411"/>
      <c r="R379" s="411"/>
      <c r="S379" s="411"/>
      <c r="T379" s="411"/>
      <c r="U379" s="411"/>
    </row>
    <row r="380" spans="1:21" ht="15.75" customHeight="1" x14ac:dyDescent="0.2">
      <c r="A380" s="411"/>
      <c r="B380" s="411"/>
      <c r="C380" s="423"/>
      <c r="D380" s="411"/>
      <c r="E380" s="419"/>
      <c r="F380" s="419"/>
      <c r="G380" s="420"/>
      <c r="H380" s="411"/>
      <c r="I380" s="411"/>
      <c r="J380" s="411"/>
      <c r="K380" s="411"/>
      <c r="L380" s="411"/>
      <c r="M380" s="411"/>
      <c r="N380" s="411"/>
      <c r="O380" s="411"/>
      <c r="P380" s="411"/>
      <c r="Q380" s="411"/>
      <c r="R380" s="411"/>
      <c r="S380" s="411"/>
      <c r="T380" s="411"/>
      <c r="U380" s="411"/>
    </row>
    <row r="381" spans="1:21" ht="15.75" customHeight="1" x14ac:dyDescent="0.2">
      <c r="A381" s="411"/>
      <c r="B381" s="411"/>
      <c r="C381" s="423"/>
      <c r="D381" s="411"/>
      <c r="E381" s="419"/>
      <c r="F381" s="419"/>
      <c r="G381" s="420"/>
      <c r="H381" s="411"/>
      <c r="I381" s="411"/>
      <c r="J381" s="411"/>
      <c r="K381" s="411"/>
      <c r="L381" s="411"/>
      <c r="M381" s="411"/>
      <c r="N381" s="411"/>
      <c r="O381" s="411"/>
      <c r="P381" s="411"/>
      <c r="Q381" s="411"/>
      <c r="R381" s="411"/>
      <c r="S381" s="411"/>
      <c r="T381" s="411"/>
      <c r="U381" s="411"/>
    </row>
    <row r="382" spans="1:21" ht="15.75" customHeight="1" x14ac:dyDescent="0.2">
      <c r="A382" s="411"/>
      <c r="B382" s="411"/>
      <c r="C382" s="423"/>
      <c r="D382" s="411"/>
      <c r="E382" s="419"/>
      <c r="F382" s="419"/>
      <c r="G382" s="420"/>
      <c r="H382" s="411"/>
      <c r="I382" s="411"/>
      <c r="J382" s="411"/>
      <c r="K382" s="411"/>
      <c r="L382" s="411"/>
      <c r="M382" s="411"/>
      <c r="N382" s="411"/>
      <c r="O382" s="411"/>
      <c r="P382" s="411"/>
      <c r="Q382" s="411"/>
      <c r="R382" s="411"/>
      <c r="S382" s="411"/>
      <c r="T382" s="411"/>
      <c r="U382" s="411"/>
    </row>
    <row r="383" spans="1:21" ht="15.75" customHeight="1" x14ac:dyDescent="0.2">
      <c r="A383" s="411"/>
      <c r="B383" s="411"/>
      <c r="C383" s="423"/>
      <c r="D383" s="411"/>
      <c r="E383" s="419"/>
      <c r="F383" s="419"/>
      <c r="G383" s="420"/>
      <c r="H383" s="411"/>
      <c r="I383" s="411"/>
      <c r="J383" s="411"/>
      <c r="K383" s="411"/>
      <c r="L383" s="411"/>
      <c r="M383" s="411"/>
      <c r="N383" s="411"/>
      <c r="O383" s="411"/>
      <c r="P383" s="411"/>
      <c r="Q383" s="411"/>
      <c r="R383" s="411"/>
      <c r="S383" s="411"/>
      <c r="T383" s="411"/>
      <c r="U383" s="411"/>
    </row>
    <row r="384" spans="1:21" ht="15.75" customHeight="1" x14ac:dyDescent="0.2">
      <c r="A384" s="411"/>
      <c r="B384" s="411"/>
      <c r="C384" s="423"/>
      <c r="D384" s="411"/>
      <c r="E384" s="419"/>
      <c r="F384" s="419"/>
      <c r="G384" s="420"/>
      <c r="H384" s="411"/>
      <c r="I384" s="411"/>
      <c r="J384" s="411"/>
      <c r="K384" s="411"/>
      <c r="L384" s="411"/>
      <c r="M384" s="411"/>
      <c r="N384" s="411"/>
      <c r="O384" s="411"/>
      <c r="P384" s="411"/>
      <c r="Q384" s="411"/>
      <c r="R384" s="411"/>
      <c r="S384" s="411"/>
      <c r="T384" s="411"/>
      <c r="U384" s="411"/>
    </row>
    <row r="385" spans="1:21" ht="15.75" customHeight="1" x14ac:dyDescent="0.2">
      <c r="A385" s="411"/>
      <c r="B385" s="411"/>
      <c r="C385" s="423"/>
      <c r="D385" s="411"/>
      <c r="E385" s="419"/>
      <c r="F385" s="419"/>
      <c r="G385" s="420"/>
      <c r="H385" s="411"/>
      <c r="I385" s="411"/>
      <c r="J385" s="411"/>
      <c r="K385" s="411"/>
      <c r="L385" s="411"/>
      <c r="M385" s="411"/>
      <c r="N385" s="411"/>
      <c r="O385" s="411"/>
      <c r="P385" s="411"/>
      <c r="Q385" s="411"/>
      <c r="R385" s="411"/>
      <c r="S385" s="411"/>
      <c r="T385" s="411"/>
      <c r="U385" s="411"/>
    </row>
    <row r="386" spans="1:21" ht="15.75" customHeight="1" x14ac:dyDescent="0.2">
      <c r="A386" s="411"/>
      <c r="B386" s="411"/>
      <c r="C386" s="423"/>
      <c r="D386" s="411"/>
      <c r="E386" s="419"/>
      <c r="F386" s="419"/>
      <c r="G386" s="420"/>
      <c r="H386" s="411"/>
      <c r="I386" s="411"/>
      <c r="J386" s="411"/>
      <c r="K386" s="411"/>
      <c r="L386" s="411"/>
      <c r="M386" s="411"/>
      <c r="N386" s="411"/>
      <c r="O386" s="411"/>
      <c r="P386" s="411"/>
      <c r="Q386" s="411"/>
      <c r="R386" s="411"/>
      <c r="S386" s="411"/>
      <c r="T386" s="411"/>
      <c r="U386" s="411"/>
    </row>
    <row r="387" spans="1:21" ht="15.75" customHeight="1" x14ac:dyDescent="0.2">
      <c r="A387" s="411"/>
      <c r="B387" s="411"/>
      <c r="C387" s="423"/>
      <c r="D387" s="411"/>
      <c r="E387" s="419"/>
      <c r="F387" s="419"/>
      <c r="G387" s="420"/>
      <c r="H387" s="411"/>
      <c r="I387" s="411"/>
      <c r="J387" s="411"/>
      <c r="K387" s="411"/>
      <c r="L387" s="411"/>
      <c r="M387" s="411"/>
      <c r="N387" s="411"/>
      <c r="O387" s="411"/>
      <c r="P387" s="411"/>
      <c r="Q387" s="411"/>
      <c r="R387" s="411"/>
      <c r="S387" s="411"/>
      <c r="T387" s="411"/>
      <c r="U387" s="411"/>
    </row>
    <row r="388" spans="1:21" ht="15.75" customHeight="1" x14ac:dyDescent="0.2">
      <c r="A388" s="411"/>
      <c r="B388" s="411"/>
      <c r="C388" s="423"/>
      <c r="D388" s="411"/>
      <c r="E388" s="419"/>
      <c r="F388" s="419"/>
      <c r="G388" s="420"/>
      <c r="H388" s="411"/>
      <c r="I388" s="411"/>
      <c r="J388" s="411"/>
      <c r="K388" s="411"/>
      <c r="L388" s="411"/>
      <c r="M388" s="411"/>
      <c r="N388" s="411"/>
      <c r="O388" s="411"/>
      <c r="P388" s="411"/>
      <c r="Q388" s="411"/>
      <c r="R388" s="411"/>
      <c r="S388" s="411"/>
      <c r="T388" s="411"/>
      <c r="U388" s="411"/>
    </row>
    <row r="389" spans="1:21" ht="15.75" customHeight="1" x14ac:dyDescent="0.2">
      <c r="A389" s="411"/>
      <c r="B389" s="411"/>
      <c r="C389" s="423"/>
      <c r="D389" s="411"/>
      <c r="E389" s="419"/>
      <c r="F389" s="419"/>
      <c r="G389" s="420"/>
      <c r="H389" s="411"/>
      <c r="I389" s="411"/>
      <c r="J389" s="411"/>
      <c r="K389" s="411"/>
      <c r="L389" s="411"/>
      <c r="M389" s="411"/>
      <c r="N389" s="411"/>
      <c r="O389" s="411"/>
      <c r="P389" s="411"/>
      <c r="Q389" s="411"/>
      <c r="R389" s="411"/>
      <c r="S389" s="411"/>
      <c r="T389" s="411"/>
      <c r="U389" s="411"/>
    </row>
    <row r="390" spans="1:21" ht="15.75" customHeight="1" x14ac:dyDescent="0.2">
      <c r="A390" s="411"/>
      <c r="B390" s="411"/>
      <c r="C390" s="423"/>
      <c r="D390" s="411"/>
      <c r="E390" s="419"/>
      <c r="F390" s="419"/>
      <c r="G390" s="420"/>
      <c r="H390" s="411"/>
      <c r="I390" s="411"/>
      <c r="J390" s="411"/>
      <c r="K390" s="411"/>
      <c r="L390" s="411"/>
      <c r="M390" s="411"/>
      <c r="N390" s="411"/>
      <c r="O390" s="411"/>
      <c r="P390" s="411"/>
      <c r="Q390" s="411"/>
      <c r="R390" s="411"/>
      <c r="S390" s="411"/>
      <c r="T390" s="411"/>
      <c r="U390" s="411"/>
    </row>
    <row r="391" spans="1:21" ht="15.75" customHeight="1" x14ac:dyDescent="0.2">
      <c r="A391" s="411"/>
      <c r="B391" s="411"/>
      <c r="C391" s="423"/>
      <c r="D391" s="411"/>
      <c r="E391" s="419"/>
      <c r="F391" s="419"/>
      <c r="G391" s="420"/>
      <c r="H391" s="411"/>
      <c r="I391" s="411"/>
      <c r="J391" s="411"/>
      <c r="K391" s="411"/>
      <c r="L391" s="411"/>
      <c r="M391" s="411"/>
      <c r="N391" s="411"/>
      <c r="O391" s="411"/>
      <c r="P391" s="411"/>
      <c r="Q391" s="411"/>
      <c r="R391" s="411"/>
      <c r="S391" s="411"/>
      <c r="T391" s="411"/>
      <c r="U391" s="411"/>
    </row>
    <row r="392" spans="1:21" ht="15.75" customHeight="1" x14ac:dyDescent="0.2">
      <c r="A392" s="411"/>
      <c r="B392" s="411"/>
      <c r="C392" s="423"/>
      <c r="D392" s="411"/>
      <c r="E392" s="419"/>
      <c r="F392" s="419"/>
      <c r="G392" s="420"/>
      <c r="H392" s="411"/>
      <c r="I392" s="411"/>
      <c r="J392" s="411"/>
      <c r="K392" s="411"/>
      <c r="L392" s="411"/>
      <c r="M392" s="411"/>
      <c r="N392" s="411"/>
      <c r="O392" s="411"/>
      <c r="P392" s="411"/>
      <c r="Q392" s="411"/>
      <c r="R392" s="411"/>
      <c r="S392" s="411"/>
      <c r="T392" s="411"/>
      <c r="U392" s="411"/>
    </row>
    <row r="393" spans="1:21" ht="15.75" customHeight="1" x14ac:dyDescent="0.2">
      <c r="A393" s="411"/>
      <c r="B393" s="411"/>
      <c r="C393" s="423"/>
      <c r="D393" s="411"/>
      <c r="E393" s="419"/>
      <c r="F393" s="419"/>
      <c r="G393" s="420"/>
      <c r="H393" s="411"/>
      <c r="I393" s="411"/>
      <c r="J393" s="411"/>
      <c r="K393" s="411"/>
      <c r="L393" s="411"/>
      <c r="M393" s="411"/>
      <c r="N393" s="411"/>
      <c r="O393" s="411"/>
      <c r="P393" s="411"/>
      <c r="Q393" s="411"/>
      <c r="R393" s="411"/>
      <c r="S393" s="411"/>
      <c r="T393" s="411"/>
      <c r="U393" s="411"/>
    </row>
    <row r="394" spans="1:21" ht="15.75" customHeight="1" x14ac:dyDescent="0.2">
      <c r="A394" s="411"/>
      <c r="B394" s="411"/>
      <c r="C394" s="423"/>
      <c r="D394" s="411"/>
      <c r="E394" s="419"/>
      <c r="F394" s="419"/>
      <c r="G394" s="420"/>
      <c r="H394" s="411"/>
      <c r="I394" s="411"/>
      <c r="J394" s="411"/>
      <c r="K394" s="411"/>
      <c r="L394" s="411"/>
      <c r="M394" s="411"/>
      <c r="N394" s="411"/>
      <c r="O394" s="411"/>
      <c r="P394" s="411"/>
      <c r="Q394" s="411"/>
      <c r="R394" s="411"/>
      <c r="S394" s="411"/>
      <c r="T394" s="411"/>
      <c r="U394" s="411"/>
    </row>
    <row r="395" spans="1:21" ht="15.75" customHeight="1" x14ac:dyDescent="0.2">
      <c r="A395" s="411"/>
      <c r="B395" s="411"/>
      <c r="C395" s="423"/>
      <c r="D395" s="411"/>
      <c r="E395" s="419"/>
      <c r="F395" s="419"/>
      <c r="G395" s="420"/>
      <c r="H395" s="411"/>
      <c r="I395" s="411"/>
      <c r="J395" s="411"/>
      <c r="K395" s="411"/>
      <c r="L395" s="411"/>
      <c r="M395" s="411"/>
      <c r="N395" s="411"/>
      <c r="O395" s="411"/>
      <c r="P395" s="411"/>
      <c r="Q395" s="411"/>
      <c r="R395" s="411"/>
      <c r="S395" s="411"/>
      <c r="T395" s="411"/>
      <c r="U395" s="411"/>
    </row>
    <row r="396" spans="1:21" ht="15.75" customHeight="1" x14ac:dyDescent="0.2">
      <c r="A396" s="411"/>
      <c r="B396" s="411"/>
      <c r="C396" s="423"/>
      <c r="D396" s="411"/>
      <c r="E396" s="419"/>
      <c r="F396" s="419"/>
      <c r="G396" s="420"/>
      <c r="H396" s="411"/>
      <c r="I396" s="411"/>
      <c r="J396" s="411"/>
      <c r="K396" s="411"/>
      <c r="L396" s="411"/>
      <c r="M396" s="411"/>
      <c r="N396" s="411"/>
      <c r="O396" s="411"/>
      <c r="P396" s="411"/>
      <c r="Q396" s="411"/>
      <c r="R396" s="411"/>
      <c r="S396" s="411"/>
      <c r="T396" s="411"/>
      <c r="U396" s="411"/>
    </row>
    <row r="397" spans="1:21" ht="15.75" customHeight="1" x14ac:dyDescent="0.2">
      <c r="A397" s="411"/>
      <c r="B397" s="411"/>
      <c r="C397" s="423"/>
      <c r="D397" s="411"/>
      <c r="E397" s="419"/>
      <c r="F397" s="419"/>
      <c r="G397" s="420"/>
      <c r="H397" s="411"/>
      <c r="I397" s="411"/>
      <c r="J397" s="411"/>
      <c r="K397" s="411"/>
      <c r="L397" s="411"/>
      <c r="M397" s="411"/>
      <c r="N397" s="411"/>
      <c r="O397" s="411"/>
      <c r="P397" s="411"/>
      <c r="Q397" s="411"/>
      <c r="R397" s="411"/>
      <c r="S397" s="411"/>
      <c r="T397" s="411"/>
      <c r="U397" s="411"/>
    </row>
    <row r="398" spans="1:21" ht="15.75" customHeight="1" x14ac:dyDescent="0.2">
      <c r="A398" s="411"/>
      <c r="B398" s="411"/>
      <c r="C398" s="423"/>
      <c r="D398" s="411"/>
      <c r="E398" s="419"/>
      <c r="F398" s="419"/>
      <c r="G398" s="420"/>
      <c r="H398" s="411"/>
      <c r="I398" s="411"/>
      <c r="J398" s="411"/>
      <c r="K398" s="411"/>
      <c r="L398" s="411"/>
      <c r="M398" s="411"/>
      <c r="N398" s="411"/>
      <c r="O398" s="411"/>
      <c r="P398" s="411"/>
      <c r="Q398" s="411"/>
      <c r="R398" s="411"/>
      <c r="S398" s="411"/>
      <c r="T398" s="411"/>
      <c r="U398" s="411"/>
    </row>
    <row r="399" spans="1:21" ht="15.75" customHeight="1" x14ac:dyDescent="0.2">
      <c r="A399" s="411"/>
      <c r="B399" s="411"/>
      <c r="C399" s="423"/>
      <c r="D399" s="411"/>
      <c r="E399" s="419"/>
      <c r="F399" s="419"/>
      <c r="G399" s="420"/>
      <c r="H399" s="411"/>
      <c r="I399" s="411"/>
      <c r="J399" s="411"/>
      <c r="K399" s="411"/>
      <c r="L399" s="411"/>
      <c r="M399" s="411"/>
      <c r="N399" s="411"/>
      <c r="O399" s="411"/>
      <c r="P399" s="411"/>
      <c r="Q399" s="411"/>
      <c r="R399" s="411"/>
      <c r="S399" s="411"/>
      <c r="T399" s="411"/>
      <c r="U399" s="411"/>
    </row>
    <row r="400" spans="1:21" ht="15.75" customHeight="1" x14ac:dyDescent="0.2">
      <c r="A400" s="411"/>
      <c r="B400" s="411"/>
      <c r="C400" s="423"/>
      <c r="D400" s="411"/>
      <c r="E400" s="419"/>
      <c r="F400" s="419"/>
      <c r="G400" s="420"/>
      <c r="H400" s="411"/>
      <c r="I400" s="411"/>
      <c r="J400" s="411"/>
      <c r="K400" s="411"/>
      <c r="L400" s="411"/>
      <c r="M400" s="411"/>
      <c r="N400" s="411"/>
      <c r="O400" s="411"/>
      <c r="P400" s="411"/>
      <c r="Q400" s="411"/>
      <c r="R400" s="411"/>
      <c r="S400" s="411"/>
      <c r="T400" s="411"/>
      <c r="U400" s="411"/>
    </row>
    <row r="401" spans="1:21" ht="15.75" customHeight="1" x14ac:dyDescent="0.2">
      <c r="A401" s="411"/>
      <c r="B401" s="411"/>
      <c r="C401" s="423"/>
      <c r="D401" s="411"/>
      <c r="E401" s="419"/>
      <c r="F401" s="419"/>
      <c r="G401" s="420"/>
      <c r="H401" s="411"/>
      <c r="I401" s="411"/>
      <c r="J401" s="411"/>
      <c r="K401" s="411"/>
      <c r="L401" s="411"/>
      <c r="M401" s="411"/>
      <c r="N401" s="411"/>
      <c r="O401" s="411"/>
      <c r="P401" s="411"/>
      <c r="Q401" s="411"/>
      <c r="R401" s="411"/>
      <c r="S401" s="411"/>
      <c r="T401" s="411"/>
      <c r="U401" s="411"/>
    </row>
    <row r="402" spans="1:21" ht="15.75" customHeight="1" x14ac:dyDescent="0.2">
      <c r="A402" s="411"/>
      <c r="B402" s="411"/>
      <c r="C402" s="423"/>
      <c r="D402" s="411"/>
      <c r="E402" s="419"/>
      <c r="F402" s="419"/>
      <c r="G402" s="420"/>
      <c r="H402" s="411"/>
      <c r="I402" s="411"/>
      <c r="J402" s="411"/>
      <c r="K402" s="411"/>
      <c r="L402" s="411"/>
      <c r="M402" s="411"/>
      <c r="N402" s="411"/>
      <c r="O402" s="411"/>
      <c r="P402" s="411"/>
      <c r="Q402" s="411"/>
      <c r="R402" s="411"/>
      <c r="S402" s="411"/>
      <c r="T402" s="411"/>
      <c r="U402" s="411"/>
    </row>
    <row r="403" spans="1:21" ht="15.75" customHeight="1" x14ac:dyDescent="0.2">
      <c r="A403" s="411"/>
      <c r="B403" s="411"/>
      <c r="C403" s="423"/>
      <c r="D403" s="411"/>
      <c r="E403" s="419"/>
      <c r="F403" s="419"/>
      <c r="G403" s="420"/>
      <c r="H403" s="411"/>
      <c r="I403" s="411"/>
      <c r="J403" s="411"/>
      <c r="K403" s="411"/>
      <c r="L403" s="411"/>
      <c r="M403" s="411"/>
      <c r="N403" s="411"/>
      <c r="O403" s="411"/>
      <c r="P403" s="411"/>
      <c r="Q403" s="411"/>
      <c r="R403" s="411"/>
      <c r="S403" s="411"/>
      <c r="T403" s="411"/>
      <c r="U403" s="411"/>
    </row>
    <row r="404" spans="1:21" ht="15.75" customHeight="1" x14ac:dyDescent="0.2">
      <c r="A404" s="411"/>
      <c r="B404" s="411"/>
      <c r="C404" s="423"/>
      <c r="D404" s="411"/>
      <c r="E404" s="419"/>
      <c r="F404" s="419"/>
      <c r="G404" s="420"/>
      <c r="H404" s="411"/>
      <c r="I404" s="411"/>
      <c r="J404" s="411"/>
      <c r="K404" s="411"/>
      <c r="L404" s="411"/>
      <c r="M404" s="411"/>
      <c r="N404" s="411"/>
      <c r="O404" s="411"/>
      <c r="P404" s="411"/>
      <c r="Q404" s="411"/>
      <c r="R404" s="411"/>
      <c r="S404" s="411"/>
      <c r="T404" s="411"/>
      <c r="U404" s="411"/>
    </row>
    <row r="405" spans="1:21" ht="15.75" customHeight="1" x14ac:dyDescent="0.2">
      <c r="A405" s="411"/>
      <c r="B405" s="411"/>
      <c r="C405" s="423"/>
      <c r="D405" s="411"/>
      <c r="E405" s="419"/>
      <c r="F405" s="419"/>
      <c r="G405" s="420"/>
      <c r="H405" s="411"/>
      <c r="I405" s="411"/>
      <c r="J405" s="411"/>
      <c r="K405" s="411"/>
      <c r="L405" s="411"/>
      <c r="M405" s="411"/>
      <c r="N405" s="411"/>
      <c r="O405" s="411"/>
      <c r="P405" s="411"/>
      <c r="Q405" s="411"/>
      <c r="R405" s="411"/>
      <c r="S405" s="411"/>
      <c r="T405" s="411"/>
      <c r="U405" s="411"/>
    </row>
    <row r="406" spans="1:21" ht="15.75" customHeight="1" x14ac:dyDescent="0.2">
      <c r="A406" s="411"/>
      <c r="B406" s="411"/>
      <c r="C406" s="423"/>
      <c r="D406" s="411"/>
      <c r="E406" s="419"/>
      <c r="F406" s="419"/>
      <c r="G406" s="420"/>
      <c r="H406" s="411"/>
      <c r="I406" s="411"/>
      <c r="J406" s="411"/>
      <c r="K406" s="411"/>
      <c r="L406" s="411"/>
      <c r="M406" s="411"/>
      <c r="N406" s="411"/>
      <c r="O406" s="411"/>
      <c r="P406" s="411"/>
      <c r="Q406" s="411"/>
      <c r="R406" s="411"/>
      <c r="S406" s="411"/>
      <c r="T406" s="411"/>
      <c r="U406" s="411"/>
    </row>
    <row r="407" spans="1:21" ht="15.75" customHeight="1" x14ac:dyDescent="0.2">
      <c r="A407" s="411"/>
      <c r="B407" s="411"/>
      <c r="C407" s="423"/>
      <c r="D407" s="411"/>
      <c r="E407" s="419"/>
      <c r="F407" s="419"/>
      <c r="G407" s="420"/>
      <c r="H407" s="411"/>
      <c r="I407" s="411"/>
      <c r="J407" s="411"/>
      <c r="K407" s="411"/>
      <c r="L407" s="411"/>
      <c r="M407" s="411"/>
      <c r="N407" s="411"/>
      <c r="O407" s="411"/>
      <c r="P407" s="411"/>
      <c r="Q407" s="411"/>
      <c r="R407" s="411"/>
      <c r="S407" s="411"/>
      <c r="T407" s="411"/>
      <c r="U407" s="411"/>
    </row>
    <row r="408" spans="1:21" ht="15.75" customHeight="1" x14ac:dyDescent="0.2">
      <c r="A408" s="411"/>
      <c r="B408" s="411"/>
      <c r="C408" s="423"/>
      <c r="D408" s="411"/>
      <c r="E408" s="419"/>
      <c r="F408" s="419"/>
      <c r="G408" s="420"/>
      <c r="H408" s="411"/>
      <c r="I408" s="411"/>
      <c r="J408" s="411"/>
      <c r="K408" s="411"/>
      <c r="L408" s="411"/>
      <c r="M408" s="411"/>
      <c r="N408" s="411"/>
      <c r="O408" s="411"/>
      <c r="P408" s="411"/>
      <c r="Q408" s="411"/>
      <c r="R408" s="411"/>
      <c r="S408" s="411"/>
      <c r="T408" s="411"/>
      <c r="U408" s="411"/>
    </row>
    <row r="409" spans="1:21" ht="15.75" customHeight="1" x14ac:dyDescent="0.2">
      <c r="A409" s="411"/>
      <c r="B409" s="411"/>
      <c r="C409" s="423"/>
      <c r="D409" s="411"/>
      <c r="E409" s="419"/>
      <c r="F409" s="419"/>
      <c r="G409" s="420"/>
      <c r="H409" s="411"/>
      <c r="I409" s="411"/>
      <c r="J409" s="411"/>
      <c r="K409" s="411"/>
      <c r="L409" s="411"/>
      <c r="M409" s="411"/>
      <c r="N409" s="411"/>
      <c r="O409" s="411"/>
      <c r="P409" s="411"/>
      <c r="Q409" s="411"/>
      <c r="R409" s="411"/>
      <c r="S409" s="411"/>
      <c r="T409" s="411"/>
      <c r="U409" s="411"/>
    </row>
    <row r="410" spans="1:21" ht="15.75" customHeight="1" x14ac:dyDescent="0.2">
      <c r="A410" s="411"/>
      <c r="B410" s="411"/>
      <c r="C410" s="423"/>
      <c r="D410" s="411"/>
      <c r="E410" s="419"/>
      <c r="F410" s="419"/>
      <c r="G410" s="420"/>
      <c r="H410" s="411"/>
      <c r="I410" s="411"/>
      <c r="J410" s="411"/>
      <c r="K410" s="411"/>
      <c r="L410" s="411"/>
      <c r="M410" s="411"/>
      <c r="N410" s="411"/>
      <c r="O410" s="411"/>
      <c r="P410" s="411"/>
      <c r="Q410" s="411"/>
      <c r="R410" s="411"/>
      <c r="S410" s="411"/>
      <c r="T410" s="411"/>
      <c r="U410" s="411"/>
    </row>
    <row r="411" spans="1:21" ht="15.75" customHeight="1" x14ac:dyDescent="0.2">
      <c r="A411" s="411"/>
      <c r="B411" s="411"/>
      <c r="C411" s="423"/>
      <c r="D411" s="411"/>
      <c r="E411" s="419"/>
      <c r="F411" s="419"/>
      <c r="G411" s="420"/>
      <c r="H411" s="411"/>
      <c r="I411" s="411"/>
      <c r="J411" s="411"/>
      <c r="K411" s="411"/>
      <c r="L411" s="411"/>
      <c r="M411" s="411"/>
      <c r="N411" s="411"/>
      <c r="O411" s="411"/>
      <c r="P411" s="411"/>
      <c r="Q411" s="411"/>
      <c r="R411" s="411"/>
      <c r="S411" s="411"/>
      <c r="T411" s="411"/>
      <c r="U411" s="411"/>
    </row>
    <row r="412" spans="1:21" ht="15.75" customHeight="1" x14ac:dyDescent="0.2">
      <c r="A412" s="411"/>
      <c r="B412" s="411"/>
      <c r="C412" s="423"/>
      <c r="D412" s="411"/>
      <c r="E412" s="419"/>
      <c r="F412" s="419"/>
      <c r="G412" s="420"/>
      <c r="H412" s="411"/>
      <c r="I412" s="411"/>
      <c r="J412" s="411"/>
      <c r="K412" s="411"/>
      <c r="L412" s="411"/>
      <c r="M412" s="411"/>
      <c r="N412" s="411"/>
      <c r="O412" s="411"/>
      <c r="P412" s="411"/>
      <c r="Q412" s="411"/>
      <c r="R412" s="411"/>
      <c r="S412" s="411"/>
      <c r="T412" s="411"/>
      <c r="U412" s="411"/>
    </row>
    <row r="413" spans="1:21" ht="15.75" customHeight="1" x14ac:dyDescent="0.2">
      <c r="A413" s="411"/>
      <c r="B413" s="411"/>
      <c r="C413" s="423"/>
      <c r="D413" s="411"/>
      <c r="E413" s="419"/>
      <c r="F413" s="419"/>
      <c r="G413" s="420"/>
      <c r="H413" s="411"/>
      <c r="I413" s="411"/>
      <c r="J413" s="411"/>
      <c r="K413" s="411"/>
      <c r="L413" s="411"/>
      <c r="M413" s="411"/>
      <c r="N413" s="411"/>
      <c r="O413" s="411"/>
      <c r="P413" s="411"/>
      <c r="Q413" s="411"/>
      <c r="R413" s="411"/>
      <c r="S413" s="411"/>
      <c r="T413" s="411"/>
      <c r="U413" s="411"/>
    </row>
    <row r="414" spans="1:21" ht="15.75" customHeight="1" x14ac:dyDescent="0.2">
      <c r="A414" s="411"/>
      <c r="B414" s="411"/>
      <c r="C414" s="423"/>
      <c r="D414" s="411"/>
      <c r="E414" s="419"/>
      <c r="F414" s="419"/>
      <c r="G414" s="420"/>
      <c r="H414" s="411"/>
      <c r="I414" s="411"/>
      <c r="J414" s="411"/>
      <c r="K414" s="411"/>
      <c r="L414" s="411"/>
      <c r="M414" s="411"/>
      <c r="N414" s="411"/>
      <c r="O414" s="411"/>
      <c r="P414" s="411"/>
      <c r="Q414" s="411"/>
      <c r="R414" s="411"/>
      <c r="S414" s="411"/>
      <c r="T414" s="411"/>
      <c r="U414" s="411"/>
    </row>
    <row r="415" spans="1:21" ht="15.75" customHeight="1" x14ac:dyDescent="0.2">
      <c r="A415" s="411"/>
      <c r="B415" s="411"/>
      <c r="C415" s="423"/>
      <c r="D415" s="411"/>
      <c r="E415" s="419"/>
      <c r="F415" s="419"/>
      <c r="G415" s="420"/>
      <c r="H415" s="411"/>
      <c r="I415" s="411"/>
      <c r="J415" s="411"/>
      <c r="K415" s="411"/>
      <c r="L415" s="411"/>
      <c r="M415" s="411"/>
      <c r="N415" s="411"/>
      <c r="O415" s="411"/>
      <c r="P415" s="411"/>
      <c r="Q415" s="411"/>
      <c r="R415" s="411"/>
      <c r="S415" s="411"/>
      <c r="T415" s="411"/>
      <c r="U415" s="411"/>
    </row>
    <row r="416" spans="1:21" ht="15.75" customHeight="1" x14ac:dyDescent="0.2">
      <c r="A416" s="411"/>
      <c r="B416" s="411"/>
      <c r="C416" s="423"/>
      <c r="D416" s="411"/>
      <c r="E416" s="419"/>
      <c r="F416" s="419"/>
      <c r="G416" s="420"/>
      <c r="H416" s="411"/>
      <c r="I416" s="411"/>
      <c r="J416" s="411"/>
      <c r="K416" s="411"/>
      <c r="L416" s="411"/>
      <c r="M416" s="411"/>
      <c r="N416" s="411"/>
      <c r="O416" s="411"/>
      <c r="P416" s="411"/>
      <c r="Q416" s="411"/>
      <c r="R416" s="411"/>
      <c r="S416" s="411"/>
      <c r="T416" s="411"/>
      <c r="U416" s="411"/>
    </row>
    <row r="417" spans="1:21" ht="15.75" customHeight="1" x14ac:dyDescent="0.2">
      <c r="A417" s="411"/>
      <c r="B417" s="411"/>
      <c r="C417" s="423"/>
      <c r="D417" s="411"/>
      <c r="E417" s="419"/>
      <c r="F417" s="419"/>
      <c r="G417" s="420"/>
      <c r="H417" s="411"/>
      <c r="I417" s="411"/>
      <c r="J417" s="411"/>
      <c r="K417" s="411"/>
      <c r="L417" s="411"/>
      <c r="M417" s="411"/>
      <c r="N417" s="411"/>
      <c r="O417" s="411"/>
      <c r="P417" s="411"/>
      <c r="Q417" s="411"/>
      <c r="R417" s="411"/>
      <c r="S417" s="411"/>
      <c r="T417" s="411"/>
      <c r="U417" s="411"/>
    </row>
    <row r="418" spans="1:21" ht="15.75" customHeight="1" x14ac:dyDescent="0.2">
      <c r="A418" s="411"/>
      <c r="B418" s="411"/>
      <c r="C418" s="423"/>
      <c r="D418" s="411"/>
      <c r="E418" s="419"/>
      <c r="F418" s="419"/>
      <c r="G418" s="420"/>
      <c r="H418" s="411"/>
      <c r="I418" s="411"/>
      <c r="J418" s="411"/>
      <c r="K418" s="411"/>
      <c r="L418" s="411"/>
      <c r="M418" s="411"/>
      <c r="N418" s="411"/>
      <c r="O418" s="411"/>
      <c r="P418" s="411"/>
      <c r="Q418" s="411"/>
      <c r="R418" s="411"/>
      <c r="S418" s="411"/>
      <c r="T418" s="411"/>
      <c r="U418" s="411"/>
    </row>
    <row r="419" spans="1:21" ht="15.75" customHeight="1" x14ac:dyDescent="0.2">
      <c r="A419" s="411"/>
      <c r="B419" s="411"/>
      <c r="C419" s="423"/>
      <c r="D419" s="411"/>
      <c r="E419" s="419"/>
      <c r="F419" s="419"/>
      <c r="G419" s="420"/>
      <c r="H419" s="411"/>
      <c r="I419" s="411"/>
      <c r="J419" s="411"/>
      <c r="K419" s="411"/>
      <c r="L419" s="411"/>
      <c r="M419" s="411"/>
      <c r="N419" s="411"/>
      <c r="O419" s="411"/>
      <c r="P419" s="411"/>
      <c r="Q419" s="411"/>
      <c r="R419" s="411"/>
      <c r="S419" s="411"/>
      <c r="T419" s="411"/>
      <c r="U419" s="411"/>
    </row>
    <row r="420" spans="1:21" ht="15.75" customHeight="1" x14ac:dyDescent="0.2">
      <c r="A420" s="411"/>
      <c r="B420" s="411"/>
      <c r="C420" s="423"/>
      <c r="D420" s="411"/>
      <c r="E420" s="419"/>
      <c r="F420" s="419"/>
      <c r="G420" s="420"/>
      <c r="H420" s="411"/>
      <c r="I420" s="411"/>
      <c r="J420" s="411"/>
      <c r="K420" s="411"/>
      <c r="L420" s="411"/>
      <c r="M420" s="411"/>
      <c r="N420" s="411"/>
      <c r="O420" s="411"/>
      <c r="P420" s="411"/>
      <c r="Q420" s="411"/>
      <c r="R420" s="411"/>
      <c r="S420" s="411"/>
      <c r="T420" s="411"/>
      <c r="U420" s="411"/>
    </row>
    <row r="421" spans="1:21" ht="15.75" customHeight="1" x14ac:dyDescent="0.2">
      <c r="A421" s="411"/>
      <c r="B421" s="411"/>
      <c r="C421" s="423"/>
      <c r="D421" s="411"/>
      <c r="E421" s="419"/>
      <c r="F421" s="419"/>
      <c r="G421" s="420"/>
      <c r="H421" s="411"/>
      <c r="I421" s="411"/>
      <c r="J421" s="411"/>
      <c r="K421" s="411"/>
      <c r="L421" s="411"/>
      <c r="M421" s="411"/>
      <c r="N421" s="411"/>
      <c r="O421" s="411"/>
      <c r="P421" s="411"/>
      <c r="Q421" s="411"/>
      <c r="R421" s="411"/>
      <c r="S421" s="411"/>
      <c r="T421" s="411"/>
      <c r="U421" s="411"/>
    </row>
    <row r="422" spans="1:21" ht="15.75" customHeight="1" x14ac:dyDescent="0.2">
      <c r="A422" s="411"/>
      <c r="B422" s="411"/>
      <c r="C422" s="423"/>
      <c r="D422" s="411"/>
      <c r="E422" s="419"/>
      <c r="F422" s="419"/>
      <c r="G422" s="420"/>
      <c r="H422" s="411"/>
      <c r="I422" s="411"/>
      <c r="J422" s="411"/>
      <c r="K422" s="411"/>
      <c r="L422" s="411"/>
      <c r="M422" s="411"/>
      <c r="N422" s="411"/>
      <c r="O422" s="411"/>
      <c r="P422" s="411"/>
      <c r="Q422" s="411"/>
      <c r="R422" s="411"/>
      <c r="S422" s="411"/>
      <c r="T422" s="411"/>
      <c r="U422" s="411"/>
    </row>
    <row r="423" spans="1:21" ht="15.75" customHeight="1" x14ac:dyDescent="0.2">
      <c r="A423" s="411"/>
      <c r="B423" s="411"/>
      <c r="C423" s="423"/>
      <c r="D423" s="411"/>
      <c r="E423" s="419"/>
      <c r="F423" s="419"/>
      <c r="G423" s="420"/>
      <c r="H423" s="411"/>
      <c r="I423" s="411"/>
      <c r="J423" s="411"/>
      <c r="K423" s="411"/>
      <c r="L423" s="411"/>
      <c r="M423" s="411"/>
      <c r="N423" s="411"/>
      <c r="O423" s="411"/>
      <c r="P423" s="411"/>
      <c r="Q423" s="411"/>
      <c r="R423" s="411"/>
      <c r="S423" s="411"/>
      <c r="T423" s="411"/>
      <c r="U423" s="411"/>
    </row>
    <row r="424" spans="1:21" ht="15.75" customHeight="1" x14ac:dyDescent="0.2">
      <c r="A424" s="411"/>
      <c r="B424" s="411"/>
      <c r="C424" s="423"/>
      <c r="D424" s="411"/>
      <c r="E424" s="419"/>
      <c r="F424" s="419"/>
      <c r="G424" s="420"/>
      <c r="H424" s="411"/>
      <c r="I424" s="411"/>
      <c r="J424" s="411"/>
      <c r="K424" s="411"/>
      <c r="L424" s="411"/>
      <c r="M424" s="411"/>
      <c r="N424" s="411"/>
      <c r="O424" s="411"/>
      <c r="P424" s="411"/>
      <c r="Q424" s="411"/>
      <c r="R424" s="411"/>
      <c r="S424" s="411"/>
      <c r="T424" s="411"/>
      <c r="U424" s="411"/>
    </row>
    <row r="425" spans="1:21" ht="15.75" customHeight="1" x14ac:dyDescent="0.2">
      <c r="A425" s="411"/>
      <c r="B425" s="411"/>
      <c r="C425" s="423"/>
      <c r="D425" s="411"/>
      <c r="E425" s="419"/>
      <c r="F425" s="419"/>
      <c r="G425" s="420"/>
      <c r="H425" s="411"/>
      <c r="I425" s="411"/>
      <c r="J425" s="411"/>
      <c r="K425" s="411"/>
      <c r="L425" s="411"/>
      <c r="M425" s="411"/>
      <c r="N425" s="411"/>
      <c r="O425" s="411"/>
      <c r="P425" s="411"/>
      <c r="Q425" s="411"/>
      <c r="R425" s="411"/>
      <c r="S425" s="411"/>
      <c r="T425" s="411"/>
      <c r="U425" s="411"/>
    </row>
    <row r="426" spans="1:21" ht="15.75" customHeight="1" x14ac:dyDescent="0.2">
      <c r="A426" s="411"/>
      <c r="B426" s="411"/>
      <c r="C426" s="423"/>
      <c r="D426" s="411"/>
      <c r="E426" s="419"/>
      <c r="F426" s="419"/>
      <c r="G426" s="420"/>
      <c r="H426" s="411"/>
      <c r="I426" s="411"/>
      <c r="J426" s="411"/>
      <c r="K426" s="411"/>
      <c r="L426" s="411"/>
      <c r="M426" s="411"/>
      <c r="N426" s="411"/>
      <c r="O426" s="411"/>
      <c r="P426" s="411"/>
      <c r="Q426" s="411"/>
      <c r="R426" s="411"/>
      <c r="S426" s="411"/>
      <c r="T426" s="411"/>
      <c r="U426" s="411"/>
    </row>
    <row r="427" spans="1:21" ht="15.75" customHeight="1" x14ac:dyDescent="0.2">
      <c r="A427" s="411"/>
      <c r="B427" s="411"/>
      <c r="C427" s="423"/>
      <c r="D427" s="411"/>
      <c r="E427" s="419"/>
      <c r="F427" s="419"/>
      <c r="G427" s="420"/>
      <c r="H427" s="411"/>
      <c r="I427" s="411"/>
      <c r="J427" s="411"/>
      <c r="K427" s="411"/>
      <c r="L427" s="411"/>
      <c r="M427" s="411"/>
      <c r="N427" s="411"/>
      <c r="O427" s="411"/>
      <c r="P427" s="411"/>
      <c r="Q427" s="411"/>
      <c r="R427" s="411"/>
      <c r="S427" s="411"/>
      <c r="T427" s="411"/>
      <c r="U427" s="411"/>
    </row>
    <row r="428" spans="1:21" ht="15.75" customHeight="1" x14ac:dyDescent="0.2">
      <c r="A428" s="411"/>
      <c r="B428" s="411"/>
      <c r="C428" s="423"/>
      <c r="D428" s="411"/>
      <c r="E428" s="419"/>
      <c r="F428" s="419"/>
      <c r="G428" s="420"/>
      <c r="H428" s="411"/>
      <c r="I428" s="411"/>
      <c r="J428" s="411"/>
      <c r="K428" s="411"/>
      <c r="L428" s="411"/>
      <c r="M428" s="411"/>
      <c r="N428" s="411"/>
      <c r="O428" s="411"/>
      <c r="P428" s="411"/>
      <c r="Q428" s="411"/>
      <c r="R428" s="411"/>
      <c r="S428" s="411"/>
      <c r="T428" s="411"/>
      <c r="U428" s="411"/>
    </row>
    <row r="429" spans="1:21" ht="15.75" customHeight="1" x14ac:dyDescent="0.2">
      <c r="A429" s="411"/>
      <c r="B429" s="411"/>
      <c r="C429" s="423"/>
      <c r="D429" s="411"/>
      <c r="E429" s="419"/>
      <c r="F429" s="419"/>
      <c r="G429" s="420"/>
      <c r="H429" s="411"/>
      <c r="I429" s="411"/>
      <c r="J429" s="411"/>
      <c r="K429" s="411"/>
      <c r="L429" s="411"/>
      <c r="M429" s="411"/>
      <c r="N429" s="411"/>
      <c r="O429" s="411"/>
      <c r="P429" s="411"/>
      <c r="Q429" s="411"/>
      <c r="R429" s="411"/>
      <c r="S429" s="411"/>
      <c r="T429" s="411"/>
      <c r="U429" s="411"/>
    </row>
    <row r="430" spans="1:21" ht="15.75" customHeight="1" x14ac:dyDescent="0.2">
      <c r="A430" s="411"/>
      <c r="B430" s="411"/>
      <c r="C430" s="423"/>
      <c r="D430" s="411"/>
      <c r="E430" s="419"/>
      <c r="F430" s="419"/>
      <c r="G430" s="420"/>
      <c r="H430" s="411"/>
      <c r="I430" s="411"/>
      <c r="J430" s="411"/>
      <c r="K430" s="411"/>
      <c r="L430" s="411"/>
      <c r="M430" s="411"/>
      <c r="N430" s="411"/>
      <c r="O430" s="411"/>
      <c r="P430" s="411"/>
      <c r="Q430" s="411"/>
      <c r="R430" s="411"/>
      <c r="S430" s="411"/>
      <c r="T430" s="411"/>
      <c r="U430" s="411"/>
    </row>
    <row r="431" spans="1:21" ht="15.75" customHeight="1" x14ac:dyDescent="0.2">
      <c r="A431" s="411"/>
      <c r="B431" s="411"/>
      <c r="C431" s="423"/>
      <c r="D431" s="411"/>
      <c r="E431" s="419"/>
      <c r="F431" s="419"/>
      <c r="G431" s="420"/>
      <c r="H431" s="411"/>
      <c r="I431" s="411"/>
      <c r="J431" s="411"/>
      <c r="K431" s="411"/>
      <c r="L431" s="411"/>
      <c r="M431" s="411"/>
      <c r="N431" s="411"/>
      <c r="O431" s="411"/>
      <c r="P431" s="411"/>
      <c r="Q431" s="411"/>
      <c r="R431" s="411"/>
      <c r="S431" s="411"/>
      <c r="T431" s="411"/>
      <c r="U431" s="411"/>
    </row>
    <row r="432" spans="1:21" ht="15.75" customHeight="1" x14ac:dyDescent="0.2">
      <c r="A432" s="411"/>
      <c r="B432" s="411"/>
      <c r="C432" s="423"/>
      <c r="D432" s="411"/>
      <c r="E432" s="419"/>
      <c r="F432" s="419"/>
      <c r="G432" s="420"/>
      <c r="H432" s="411"/>
      <c r="I432" s="411"/>
      <c r="J432" s="411"/>
      <c r="K432" s="411"/>
      <c r="L432" s="411"/>
      <c r="M432" s="411"/>
      <c r="N432" s="411"/>
      <c r="O432" s="411"/>
      <c r="P432" s="411"/>
      <c r="Q432" s="411"/>
      <c r="R432" s="411"/>
      <c r="S432" s="411"/>
      <c r="T432" s="411"/>
      <c r="U432" s="411"/>
    </row>
    <row r="433" spans="1:21" ht="15.75" customHeight="1" x14ac:dyDescent="0.2">
      <c r="A433" s="411"/>
      <c r="B433" s="411"/>
      <c r="C433" s="423"/>
      <c r="D433" s="411"/>
      <c r="E433" s="419"/>
      <c r="F433" s="419"/>
      <c r="G433" s="420"/>
      <c r="H433" s="411"/>
      <c r="I433" s="411"/>
      <c r="J433" s="411"/>
      <c r="K433" s="411"/>
      <c r="L433" s="411"/>
      <c r="M433" s="411"/>
      <c r="N433" s="411"/>
      <c r="O433" s="411"/>
      <c r="P433" s="411"/>
      <c r="Q433" s="411"/>
      <c r="R433" s="411"/>
      <c r="S433" s="411"/>
      <c r="T433" s="411"/>
      <c r="U433" s="411"/>
    </row>
    <row r="434" spans="1:21" ht="15.75" customHeight="1" x14ac:dyDescent="0.2">
      <c r="A434" s="411"/>
      <c r="B434" s="411"/>
      <c r="C434" s="423"/>
      <c r="D434" s="411"/>
      <c r="E434" s="419"/>
      <c r="F434" s="419"/>
      <c r="G434" s="420"/>
      <c r="H434" s="411"/>
      <c r="I434" s="411"/>
      <c r="J434" s="411"/>
      <c r="K434" s="411"/>
      <c r="L434" s="411"/>
      <c r="M434" s="411"/>
      <c r="N434" s="411"/>
      <c r="O434" s="411"/>
      <c r="P434" s="411"/>
      <c r="Q434" s="411"/>
      <c r="R434" s="411"/>
      <c r="S434" s="411"/>
      <c r="T434" s="411"/>
      <c r="U434" s="411"/>
    </row>
    <row r="435" spans="1:21" ht="15.75" customHeight="1" x14ac:dyDescent="0.2">
      <c r="A435" s="411"/>
      <c r="B435" s="411"/>
      <c r="C435" s="423"/>
      <c r="D435" s="411"/>
      <c r="E435" s="419"/>
      <c r="F435" s="419"/>
      <c r="G435" s="420"/>
      <c r="H435" s="411"/>
      <c r="I435" s="411"/>
      <c r="J435" s="411"/>
      <c r="K435" s="411"/>
      <c r="L435" s="411"/>
      <c r="M435" s="411"/>
      <c r="N435" s="411"/>
      <c r="O435" s="411"/>
      <c r="P435" s="411"/>
      <c r="Q435" s="411"/>
      <c r="R435" s="411"/>
      <c r="S435" s="411"/>
      <c r="T435" s="411"/>
      <c r="U435" s="411"/>
    </row>
    <row r="436" spans="1:21" ht="15.75" customHeight="1" x14ac:dyDescent="0.2">
      <c r="A436" s="411"/>
      <c r="B436" s="411"/>
      <c r="C436" s="423"/>
      <c r="D436" s="411"/>
      <c r="E436" s="419"/>
      <c r="F436" s="419"/>
      <c r="G436" s="420"/>
      <c r="H436" s="411"/>
      <c r="I436" s="411"/>
      <c r="J436" s="411"/>
      <c r="K436" s="411"/>
      <c r="L436" s="411"/>
      <c r="M436" s="411"/>
      <c r="N436" s="411"/>
      <c r="O436" s="411"/>
      <c r="P436" s="411"/>
      <c r="Q436" s="411"/>
      <c r="R436" s="411"/>
      <c r="S436" s="411"/>
      <c r="T436" s="411"/>
      <c r="U436" s="411"/>
    </row>
    <row r="437" spans="1:21" ht="15.75" customHeight="1" x14ac:dyDescent="0.2">
      <c r="A437" s="411"/>
      <c r="B437" s="411"/>
      <c r="C437" s="423"/>
      <c r="D437" s="411"/>
      <c r="E437" s="419"/>
      <c r="F437" s="419"/>
      <c r="G437" s="420"/>
      <c r="H437" s="411"/>
      <c r="I437" s="411"/>
      <c r="J437" s="411"/>
      <c r="K437" s="411"/>
      <c r="L437" s="411"/>
      <c r="M437" s="411"/>
      <c r="N437" s="411"/>
      <c r="O437" s="411"/>
      <c r="P437" s="411"/>
      <c r="Q437" s="411"/>
      <c r="R437" s="411"/>
      <c r="S437" s="411"/>
      <c r="T437" s="411"/>
      <c r="U437" s="411"/>
    </row>
    <row r="438" spans="1:21" ht="15.75" customHeight="1" x14ac:dyDescent="0.2">
      <c r="A438" s="411"/>
      <c r="B438" s="411"/>
      <c r="C438" s="423"/>
      <c r="D438" s="411"/>
      <c r="E438" s="419"/>
      <c r="F438" s="419"/>
      <c r="G438" s="420"/>
      <c r="H438" s="411"/>
      <c r="I438" s="411"/>
      <c r="J438" s="411"/>
      <c r="K438" s="411"/>
      <c r="L438" s="411"/>
      <c r="M438" s="411"/>
      <c r="N438" s="411"/>
      <c r="O438" s="411"/>
      <c r="P438" s="411"/>
      <c r="Q438" s="411"/>
      <c r="R438" s="411"/>
      <c r="S438" s="411"/>
      <c r="T438" s="411"/>
      <c r="U438" s="411"/>
    </row>
    <row r="439" spans="1:21" ht="15.75" customHeight="1" x14ac:dyDescent="0.2">
      <c r="A439" s="411"/>
      <c r="B439" s="411"/>
      <c r="C439" s="423"/>
      <c r="D439" s="411"/>
      <c r="E439" s="419"/>
      <c r="F439" s="419"/>
      <c r="G439" s="420"/>
      <c r="H439" s="411"/>
      <c r="I439" s="411"/>
      <c r="J439" s="411"/>
      <c r="K439" s="411"/>
      <c r="L439" s="411"/>
      <c r="M439" s="411"/>
      <c r="N439" s="411"/>
      <c r="O439" s="411"/>
      <c r="P439" s="411"/>
      <c r="Q439" s="411"/>
      <c r="R439" s="411"/>
      <c r="S439" s="411"/>
      <c r="T439" s="411"/>
      <c r="U439" s="411"/>
    </row>
    <row r="440" spans="1:21" ht="15.75" customHeight="1" x14ac:dyDescent="0.2">
      <c r="A440" s="411"/>
      <c r="B440" s="411"/>
      <c r="C440" s="423"/>
      <c r="D440" s="411"/>
      <c r="E440" s="419"/>
      <c r="F440" s="419"/>
      <c r="G440" s="420"/>
      <c r="H440" s="411"/>
      <c r="I440" s="411"/>
      <c r="J440" s="411"/>
      <c r="K440" s="411"/>
      <c r="L440" s="411"/>
      <c r="M440" s="411"/>
      <c r="N440" s="411"/>
      <c r="O440" s="411"/>
      <c r="P440" s="411"/>
      <c r="Q440" s="411"/>
      <c r="R440" s="411"/>
      <c r="S440" s="411"/>
      <c r="T440" s="411"/>
      <c r="U440" s="411"/>
    </row>
    <row r="441" spans="1:21" ht="15.75" customHeight="1" x14ac:dyDescent="0.2">
      <c r="A441" s="411"/>
      <c r="B441" s="411"/>
      <c r="C441" s="423"/>
      <c r="D441" s="411"/>
      <c r="E441" s="419"/>
      <c r="F441" s="419"/>
      <c r="G441" s="420"/>
      <c r="H441" s="411"/>
      <c r="I441" s="411"/>
      <c r="J441" s="411"/>
      <c r="K441" s="411"/>
      <c r="L441" s="411"/>
      <c r="M441" s="411"/>
      <c r="N441" s="411"/>
      <c r="O441" s="411"/>
      <c r="P441" s="411"/>
      <c r="Q441" s="411"/>
      <c r="R441" s="411"/>
      <c r="S441" s="411"/>
      <c r="T441" s="411"/>
      <c r="U441" s="411"/>
    </row>
    <row r="442" spans="1:21" ht="15.75" customHeight="1" x14ac:dyDescent="0.2">
      <c r="A442" s="411"/>
      <c r="B442" s="411"/>
      <c r="C442" s="423"/>
      <c r="D442" s="411"/>
      <c r="E442" s="419"/>
      <c r="F442" s="419"/>
      <c r="G442" s="420"/>
      <c r="H442" s="411"/>
      <c r="I442" s="411"/>
      <c r="J442" s="411"/>
      <c r="K442" s="411"/>
      <c r="L442" s="411"/>
      <c r="M442" s="411"/>
      <c r="N442" s="411"/>
      <c r="O442" s="411"/>
      <c r="P442" s="411"/>
      <c r="Q442" s="411"/>
      <c r="R442" s="411"/>
      <c r="S442" s="411"/>
      <c r="T442" s="411"/>
      <c r="U442" s="411"/>
    </row>
    <row r="443" spans="1:21" ht="15.75" customHeight="1" x14ac:dyDescent="0.2">
      <c r="A443" s="411"/>
      <c r="B443" s="411"/>
      <c r="C443" s="423"/>
      <c r="D443" s="411"/>
      <c r="E443" s="419"/>
      <c r="F443" s="419"/>
      <c r="G443" s="420"/>
      <c r="H443" s="411"/>
      <c r="I443" s="411"/>
      <c r="J443" s="411"/>
      <c r="K443" s="411"/>
      <c r="L443" s="411"/>
      <c r="M443" s="411"/>
      <c r="N443" s="411"/>
      <c r="O443" s="411"/>
      <c r="P443" s="411"/>
      <c r="Q443" s="411"/>
      <c r="R443" s="411"/>
      <c r="S443" s="411"/>
      <c r="T443" s="411"/>
      <c r="U443" s="411"/>
    </row>
    <row r="444" spans="1:21" ht="15.75" customHeight="1" x14ac:dyDescent="0.2">
      <c r="A444" s="411"/>
      <c r="B444" s="411"/>
      <c r="C444" s="423"/>
      <c r="D444" s="411"/>
      <c r="E444" s="419"/>
      <c r="F444" s="419"/>
      <c r="G444" s="420"/>
      <c r="H444" s="411"/>
      <c r="I444" s="411"/>
      <c r="J444" s="411"/>
      <c r="K444" s="411"/>
      <c r="L444" s="411"/>
      <c r="M444" s="411"/>
      <c r="N444" s="411"/>
      <c r="O444" s="411"/>
      <c r="P444" s="411"/>
      <c r="Q444" s="411"/>
      <c r="R444" s="411"/>
      <c r="S444" s="411"/>
      <c r="T444" s="411"/>
      <c r="U444" s="411"/>
    </row>
    <row r="445" spans="1:21" ht="15.75" customHeight="1" x14ac:dyDescent="0.2">
      <c r="A445" s="411"/>
      <c r="B445" s="411"/>
      <c r="C445" s="423"/>
      <c r="D445" s="411"/>
      <c r="E445" s="419"/>
      <c r="F445" s="419"/>
      <c r="G445" s="420"/>
      <c r="H445" s="411"/>
      <c r="I445" s="411"/>
      <c r="J445" s="411"/>
      <c r="K445" s="411"/>
      <c r="L445" s="411"/>
      <c r="M445" s="411"/>
      <c r="N445" s="411"/>
      <c r="O445" s="411"/>
      <c r="P445" s="411"/>
      <c r="Q445" s="411"/>
      <c r="R445" s="411"/>
      <c r="S445" s="411"/>
      <c r="T445" s="411"/>
      <c r="U445" s="411"/>
    </row>
    <row r="446" spans="1:21" ht="15.75" customHeight="1" x14ac:dyDescent="0.2">
      <c r="A446" s="411"/>
      <c r="B446" s="411"/>
      <c r="C446" s="423"/>
      <c r="D446" s="411"/>
      <c r="E446" s="419"/>
      <c r="F446" s="419"/>
      <c r="G446" s="420"/>
      <c r="H446" s="411"/>
      <c r="I446" s="411"/>
      <c r="J446" s="411"/>
      <c r="K446" s="411"/>
      <c r="L446" s="411"/>
      <c r="M446" s="411"/>
      <c r="N446" s="411"/>
      <c r="O446" s="411"/>
      <c r="P446" s="411"/>
      <c r="Q446" s="411"/>
      <c r="R446" s="411"/>
      <c r="S446" s="411"/>
      <c r="T446" s="411"/>
      <c r="U446" s="411"/>
    </row>
    <row r="447" spans="1:21" ht="15.75" customHeight="1" x14ac:dyDescent="0.2">
      <c r="A447" s="411"/>
      <c r="B447" s="411"/>
      <c r="C447" s="423"/>
      <c r="D447" s="411"/>
      <c r="E447" s="419"/>
      <c r="F447" s="419"/>
      <c r="G447" s="420"/>
      <c r="H447" s="411"/>
      <c r="I447" s="411"/>
      <c r="J447" s="411"/>
      <c r="K447" s="411"/>
      <c r="L447" s="411"/>
      <c r="M447" s="411"/>
      <c r="N447" s="411"/>
      <c r="O447" s="411"/>
      <c r="P447" s="411"/>
      <c r="Q447" s="411"/>
      <c r="R447" s="411"/>
      <c r="S447" s="411"/>
      <c r="T447" s="411"/>
      <c r="U447" s="411"/>
    </row>
    <row r="448" spans="1:21" ht="15.75" customHeight="1" x14ac:dyDescent="0.2">
      <c r="A448" s="411"/>
      <c r="B448" s="411"/>
      <c r="C448" s="423"/>
      <c r="D448" s="411"/>
      <c r="E448" s="419"/>
      <c r="F448" s="419"/>
      <c r="G448" s="420"/>
      <c r="H448" s="411"/>
      <c r="I448" s="411"/>
      <c r="J448" s="411"/>
      <c r="K448" s="411"/>
      <c r="L448" s="411"/>
      <c r="M448" s="411"/>
      <c r="N448" s="411"/>
      <c r="O448" s="411"/>
      <c r="P448" s="411"/>
      <c r="Q448" s="411"/>
      <c r="R448" s="411"/>
      <c r="S448" s="411"/>
      <c r="T448" s="411"/>
      <c r="U448" s="411"/>
    </row>
    <row r="449" spans="1:21" ht="15.75" customHeight="1" x14ac:dyDescent="0.2">
      <c r="A449" s="411"/>
      <c r="B449" s="411"/>
      <c r="C449" s="423"/>
      <c r="D449" s="411"/>
      <c r="E449" s="419"/>
      <c r="F449" s="419"/>
      <c r="G449" s="420"/>
      <c r="H449" s="411"/>
      <c r="I449" s="411"/>
      <c r="J449" s="411"/>
      <c r="K449" s="411"/>
      <c r="L449" s="411"/>
      <c r="M449" s="411"/>
      <c r="N449" s="411"/>
      <c r="O449" s="411"/>
      <c r="P449" s="411"/>
      <c r="Q449" s="411"/>
      <c r="R449" s="411"/>
      <c r="S449" s="411"/>
      <c r="T449" s="411"/>
      <c r="U449" s="411"/>
    </row>
    <row r="450" spans="1:21" ht="15.75" customHeight="1" x14ac:dyDescent="0.2">
      <c r="A450" s="411"/>
      <c r="B450" s="411"/>
      <c r="C450" s="423"/>
      <c r="D450" s="411"/>
      <c r="E450" s="419"/>
      <c r="F450" s="419"/>
      <c r="G450" s="420"/>
      <c r="H450" s="411"/>
      <c r="I450" s="411"/>
      <c r="J450" s="411"/>
      <c r="K450" s="411"/>
      <c r="L450" s="411"/>
      <c r="M450" s="411"/>
      <c r="N450" s="411"/>
      <c r="O450" s="411"/>
      <c r="P450" s="411"/>
      <c r="Q450" s="411"/>
      <c r="R450" s="411"/>
      <c r="S450" s="411"/>
      <c r="T450" s="411"/>
      <c r="U450" s="411"/>
    </row>
    <row r="451" spans="1:21" ht="15.75" customHeight="1" x14ac:dyDescent="0.2">
      <c r="A451" s="411"/>
      <c r="B451" s="411"/>
      <c r="C451" s="423"/>
      <c r="D451" s="411"/>
      <c r="E451" s="419"/>
      <c r="F451" s="419"/>
      <c r="G451" s="420"/>
      <c r="H451" s="411"/>
      <c r="I451" s="411"/>
      <c r="J451" s="411"/>
      <c r="K451" s="411"/>
      <c r="L451" s="411"/>
      <c r="M451" s="411"/>
      <c r="N451" s="411"/>
      <c r="O451" s="411"/>
      <c r="P451" s="411"/>
      <c r="Q451" s="411"/>
      <c r="R451" s="411"/>
      <c r="S451" s="411"/>
      <c r="T451" s="411"/>
      <c r="U451" s="411"/>
    </row>
    <row r="452" spans="1:21" ht="15.75" customHeight="1" x14ac:dyDescent="0.2">
      <c r="A452" s="411"/>
      <c r="B452" s="411"/>
      <c r="C452" s="423"/>
      <c r="D452" s="411"/>
      <c r="E452" s="419"/>
      <c r="F452" s="419"/>
      <c r="G452" s="420"/>
      <c r="H452" s="411"/>
      <c r="I452" s="411"/>
      <c r="J452" s="411"/>
      <c r="K452" s="411"/>
      <c r="L452" s="411"/>
      <c r="M452" s="411"/>
      <c r="N452" s="411"/>
      <c r="O452" s="411"/>
      <c r="P452" s="411"/>
      <c r="Q452" s="411"/>
      <c r="R452" s="411"/>
      <c r="S452" s="411"/>
      <c r="T452" s="411"/>
      <c r="U452" s="411"/>
    </row>
    <row r="453" spans="1:21" ht="15.75" customHeight="1" x14ac:dyDescent="0.2">
      <c r="A453" s="411"/>
      <c r="B453" s="411"/>
      <c r="C453" s="423"/>
      <c r="D453" s="411"/>
      <c r="E453" s="419"/>
      <c r="F453" s="419"/>
      <c r="G453" s="420"/>
      <c r="H453" s="411"/>
      <c r="I453" s="411"/>
      <c r="J453" s="411"/>
      <c r="K453" s="411"/>
      <c r="L453" s="411"/>
      <c r="M453" s="411"/>
      <c r="N453" s="411"/>
      <c r="O453" s="411"/>
      <c r="P453" s="411"/>
      <c r="Q453" s="411"/>
      <c r="R453" s="411"/>
      <c r="S453" s="411"/>
      <c r="T453" s="411"/>
      <c r="U453" s="411"/>
    </row>
    <row r="454" spans="1:21" ht="15.75" customHeight="1" x14ac:dyDescent="0.2">
      <c r="A454" s="411"/>
      <c r="B454" s="411"/>
      <c r="C454" s="423"/>
      <c r="D454" s="411"/>
      <c r="E454" s="419"/>
      <c r="F454" s="419"/>
      <c r="G454" s="420"/>
      <c r="H454" s="411"/>
      <c r="I454" s="411"/>
      <c r="J454" s="411"/>
      <c r="K454" s="411"/>
      <c r="L454" s="411"/>
      <c r="M454" s="411"/>
      <c r="N454" s="411"/>
      <c r="O454" s="411"/>
      <c r="P454" s="411"/>
      <c r="Q454" s="411"/>
      <c r="R454" s="411"/>
      <c r="S454" s="411"/>
      <c r="T454" s="411"/>
      <c r="U454" s="411"/>
    </row>
    <row r="455" spans="1:21" ht="15.75" customHeight="1" x14ac:dyDescent="0.2">
      <c r="A455" s="411"/>
      <c r="B455" s="411"/>
      <c r="C455" s="423"/>
      <c r="D455" s="411"/>
      <c r="E455" s="419"/>
      <c r="F455" s="419"/>
      <c r="G455" s="420"/>
      <c r="H455" s="411"/>
      <c r="I455" s="411"/>
      <c r="J455" s="411"/>
      <c r="K455" s="411"/>
      <c r="L455" s="411"/>
      <c r="M455" s="411"/>
      <c r="N455" s="411"/>
      <c r="O455" s="411"/>
      <c r="P455" s="411"/>
      <c r="Q455" s="411"/>
      <c r="R455" s="411"/>
      <c r="S455" s="411"/>
      <c r="T455" s="411"/>
      <c r="U455" s="411"/>
    </row>
    <row r="456" spans="1:21" ht="15.75" customHeight="1" x14ac:dyDescent="0.2">
      <c r="A456" s="411"/>
      <c r="B456" s="411"/>
      <c r="C456" s="423"/>
      <c r="D456" s="411"/>
      <c r="E456" s="419"/>
      <c r="F456" s="419"/>
      <c r="G456" s="420"/>
      <c r="H456" s="411"/>
      <c r="I456" s="411"/>
      <c r="J456" s="411"/>
      <c r="K456" s="411"/>
      <c r="L456" s="411"/>
      <c r="M456" s="411"/>
      <c r="N456" s="411"/>
      <c r="O456" s="411"/>
      <c r="P456" s="411"/>
      <c r="Q456" s="411"/>
      <c r="R456" s="411"/>
      <c r="S456" s="411"/>
      <c r="T456" s="411"/>
      <c r="U456" s="411"/>
    </row>
    <row r="457" spans="1:21" ht="15.75" customHeight="1" x14ac:dyDescent="0.2">
      <c r="A457" s="411"/>
      <c r="B457" s="411"/>
      <c r="C457" s="423"/>
      <c r="D457" s="411"/>
      <c r="E457" s="419"/>
      <c r="F457" s="419"/>
      <c r="G457" s="420"/>
      <c r="H457" s="411"/>
      <c r="I457" s="411"/>
      <c r="J457" s="411"/>
      <c r="K457" s="411"/>
      <c r="L457" s="411"/>
      <c r="M457" s="411"/>
      <c r="N457" s="411"/>
      <c r="O457" s="411"/>
      <c r="P457" s="411"/>
      <c r="Q457" s="411"/>
      <c r="R457" s="411"/>
      <c r="S457" s="411"/>
      <c r="T457" s="411"/>
      <c r="U457" s="411"/>
    </row>
    <row r="458" spans="1:21" ht="15.75" customHeight="1" x14ac:dyDescent="0.2">
      <c r="A458" s="411"/>
      <c r="B458" s="411"/>
      <c r="C458" s="423"/>
      <c r="D458" s="411"/>
      <c r="E458" s="419"/>
      <c r="F458" s="419"/>
      <c r="G458" s="420"/>
      <c r="H458" s="411"/>
      <c r="I458" s="411"/>
      <c r="J458" s="411"/>
      <c r="K458" s="411"/>
      <c r="L458" s="411"/>
      <c r="M458" s="411"/>
      <c r="N458" s="411"/>
      <c r="O458" s="411"/>
      <c r="P458" s="411"/>
      <c r="Q458" s="411"/>
      <c r="R458" s="411"/>
      <c r="S458" s="411"/>
      <c r="T458" s="411"/>
      <c r="U458" s="411"/>
    </row>
    <row r="459" spans="1:21" ht="15.75" customHeight="1" x14ac:dyDescent="0.2">
      <c r="A459" s="411"/>
      <c r="B459" s="411"/>
      <c r="C459" s="423"/>
      <c r="D459" s="411"/>
      <c r="E459" s="419"/>
      <c r="F459" s="419"/>
      <c r="G459" s="420"/>
      <c r="H459" s="411"/>
      <c r="I459" s="411"/>
      <c r="J459" s="411"/>
      <c r="K459" s="411"/>
      <c r="L459" s="411"/>
      <c r="M459" s="411"/>
      <c r="N459" s="411"/>
      <c r="O459" s="411"/>
      <c r="P459" s="411"/>
      <c r="Q459" s="411"/>
      <c r="R459" s="411"/>
      <c r="S459" s="411"/>
      <c r="T459" s="411"/>
      <c r="U459" s="411"/>
    </row>
    <row r="460" spans="1:21" ht="15.75" customHeight="1" x14ac:dyDescent="0.2">
      <c r="A460" s="411"/>
      <c r="B460" s="411"/>
      <c r="C460" s="423"/>
      <c r="D460" s="411"/>
      <c r="E460" s="419"/>
      <c r="F460" s="419"/>
      <c r="G460" s="420"/>
      <c r="H460" s="411"/>
      <c r="I460" s="411"/>
      <c r="J460" s="411"/>
      <c r="K460" s="411"/>
      <c r="L460" s="411"/>
      <c r="M460" s="411"/>
      <c r="N460" s="411"/>
      <c r="O460" s="411"/>
      <c r="P460" s="411"/>
      <c r="Q460" s="411"/>
      <c r="R460" s="411"/>
      <c r="S460" s="411"/>
      <c r="T460" s="411"/>
      <c r="U460" s="411"/>
    </row>
    <row r="461" spans="1:21" ht="15.75" customHeight="1" x14ac:dyDescent="0.2">
      <c r="A461" s="411"/>
      <c r="B461" s="411"/>
      <c r="C461" s="423"/>
      <c r="D461" s="411"/>
      <c r="E461" s="419"/>
      <c r="F461" s="419"/>
      <c r="G461" s="420"/>
      <c r="H461" s="411"/>
      <c r="I461" s="411"/>
      <c r="J461" s="411"/>
      <c r="K461" s="411"/>
      <c r="L461" s="411"/>
      <c r="M461" s="411"/>
      <c r="N461" s="411"/>
      <c r="O461" s="411"/>
      <c r="P461" s="411"/>
      <c r="Q461" s="411"/>
      <c r="R461" s="411"/>
      <c r="S461" s="411"/>
      <c r="T461" s="411"/>
      <c r="U461" s="411"/>
    </row>
    <row r="462" spans="1:21" ht="15.75" customHeight="1" x14ac:dyDescent="0.2">
      <c r="A462" s="411"/>
      <c r="B462" s="411"/>
      <c r="C462" s="423"/>
      <c r="D462" s="411"/>
      <c r="E462" s="419"/>
      <c r="F462" s="419"/>
      <c r="G462" s="420"/>
      <c r="H462" s="411"/>
      <c r="I462" s="411"/>
      <c r="J462" s="411"/>
      <c r="K462" s="411"/>
      <c r="L462" s="411"/>
      <c r="M462" s="411"/>
      <c r="N462" s="411"/>
      <c r="O462" s="411"/>
      <c r="P462" s="411"/>
      <c r="Q462" s="411"/>
      <c r="R462" s="411"/>
      <c r="S462" s="411"/>
      <c r="T462" s="411"/>
      <c r="U462" s="411"/>
    </row>
    <row r="463" spans="1:21" ht="15.75" customHeight="1" x14ac:dyDescent="0.2">
      <c r="A463" s="411"/>
      <c r="B463" s="411"/>
      <c r="C463" s="423"/>
      <c r="D463" s="411"/>
      <c r="E463" s="419"/>
      <c r="F463" s="419"/>
      <c r="G463" s="420"/>
      <c r="H463" s="411"/>
      <c r="I463" s="411"/>
      <c r="J463" s="411"/>
      <c r="K463" s="411"/>
      <c r="L463" s="411"/>
      <c r="M463" s="411"/>
      <c r="N463" s="411"/>
      <c r="O463" s="411"/>
      <c r="P463" s="411"/>
      <c r="Q463" s="411"/>
      <c r="R463" s="411"/>
      <c r="S463" s="411"/>
      <c r="T463" s="411"/>
      <c r="U463" s="411"/>
    </row>
    <row r="464" spans="1:21" ht="15.75" customHeight="1" x14ac:dyDescent="0.2">
      <c r="A464" s="411"/>
      <c r="B464" s="411"/>
      <c r="C464" s="423"/>
      <c r="D464" s="411"/>
      <c r="E464" s="419"/>
      <c r="F464" s="419"/>
      <c r="G464" s="420"/>
      <c r="H464" s="411"/>
      <c r="I464" s="411"/>
      <c r="J464" s="411"/>
      <c r="K464" s="411"/>
      <c r="L464" s="411"/>
      <c r="M464" s="411"/>
      <c r="N464" s="411"/>
      <c r="O464" s="411"/>
      <c r="P464" s="411"/>
      <c r="Q464" s="411"/>
      <c r="R464" s="411"/>
      <c r="S464" s="411"/>
      <c r="T464" s="411"/>
      <c r="U464" s="411"/>
    </row>
    <row r="465" spans="1:21" ht="15.75" customHeight="1" x14ac:dyDescent="0.2">
      <c r="A465" s="411"/>
      <c r="B465" s="411"/>
      <c r="C465" s="423"/>
      <c r="D465" s="411"/>
      <c r="E465" s="419"/>
      <c r="F465" s="419"/>
      <c r="G465" s="420"/>
      <c r="H465" s="411"/>
      <c r="I465" s="411"/>
      <c r="J465" s="411"/>
      <c r="K465" s="411"/>
      <c r="L465" s="411"/>
      <c r="M465" s="411"/>
      <c r="N465" s="411"/>
      <c r="O465" s="411"/>
      <c r="P465" s="411"/>
      <c r="Q465" s="411"/>
      <c r="R465" s="411"/>
      <c r="S465" s="411"/>
      <c r="T465" s="411"/>
      <c r="U465" s="411"/>
    </row>
    <row r="466" spans="1:21" ht="15.75" customHeight="1" x14ac:dyDescent="0.2">
      <c r="A466" s="411"/>
      <c r="B466" s="411"/>
      <c r="C466" s="423"/>
      <c r="D466" s="411"/>
      <c r="E466" s="419"/>
      <c r="F466" s="419"/>
      <c r="G466" s="420"/>
      <c r="H466" s="411"/>
      <c r="I466" s="411"/>
      <c r="J466" s="411"/>
      <c r="K466" s="411"/>
      <c r="L466" s="411"/>
      <c r="M466" s="411"/>
      <c r="N466" s="411"/>
      <c r="O466" s="411"/>
      <c r="P466" s="411"/>
      <c r="Q466" s="411"/>
      <c r="R466" s="411"/>
      <c r="S466" s="411"/>
      <c r="T466" s="411"/>
      <c r="U466" s="411"/>
    </row>
    <row r="467" spans="1:21" ht="15.75" customHeight="1" x14ac:dyDescent="0.2">
      <c r="A467" s="411"/>
      <c r="B467" s="411"/>
      <c r="C467" s="423"/>
      <c r="D467" s="411"/>
      <c r="E467" s="419"/>
      <c r="F467" s="419"/>
      <c r="G467" s="420"/>
      <c r="H467" s="411"/>
      <c r="I467" s="411"/>
      <c r="J467" s="411"/>
      <c r="K467" s="411"/>
      <c r="L467" s="411"/>
      <c r="M467" s="411"/>
      <c r="N467" s="411"/>
      <c r="O467" s="411"/>
      <c r="P467" s="411"/>
      <c r="Q467" s="411"/>
      <c r="R467" s="411"/>
      <c r="S467" s="411"/>
      <c r="T467" s="411"/>
      <c r="U467" s="411"/>
    </row>
    <row r="468" spans="1:21" ht="15.75" customHeight="1" x14ac:dyDescent="0.2">
      <c r="A468" s="411"/>
      <c r="B468" s="411"/>
      <c r="C468" s="423"/>
      <c r="D468" s="411"/>
      <c r="E468" s="419"/>
      <c r="F468" s="419"/>
      <c r="G468" s="420"/>
      <c r="H468" s="411"/>
      <c r="I468" s="411"/>
      <c r="J468" s="411"/>
      <c r="K468" s="411"/>
      <c r="L468" s="411"/>
      <c r="M468" s="411"/>
      <c r="N468" s="411"/>
      <c r="O468" s="411"/>
      <c r="P468" s="411"/>
      <c r="Q468" s="411"/>
      <c r="R468" s="411"/>
      <c r="S468" s="411"/>
      <c r="T468" s="411"/>
      <c r="U468" s="411"/>
    </row>
    <row r="469" spans="1:21" ht="15.75" customHeight="1" x14ac:dyDescent="0.2">
      <c r="A469" s="411"/>
      <c r="B469" s="411"/>
      <c r="C469" s="423"/>
      <c r="D469" s="411"/>
      <c r="E469" s="419"/>
      <c r="F469" s="419"/>
      <c r="G469" s="420"/>
      <c r="H469" s="411"/>
      <c r="I469" s="411"/>
      <c r="J469" s="411"/>
      <c r="K469" s="411"/>
      <c r="L469" s="411"/>
      <c r="M469" s="411"/>
      <c r="N469" s="411"/>
      <c r="O469" s="411"/>
      <c r="P469" s="411"/>
      <c r="Q469" s="411"/>
      <c r="R469" s="411"/>
      <c r="S469" s="411"/>
      <c r="T469" s="411"/>
      <c r="U469" s="411"/>
    </row>
    <row r="470" spans="1:21" ht="15.75" customHeight="1" x14ac:dyDescent="0.2">
      <c r="A470" s="411"/>
      <c r="B470" s="411"/>
      <c r="C470" s="423"/>
      <c r="D470" s="411"/>
      <c r="E470" s="419"/>
      <c r="F470" s="419"/>
      <c r="G470" s="420"/>
      <c r="H470" s="411"/>
      <c r="I470" s="411"/>
      <c r="J470" s="411"/>
      <c r="K470" s="411"/>
      <c r="L470" s="411"/>
      <c r="M470" s="411"/>
      <c r="N470" s="411"/>
      <c r="O470" s="411"/>
      <c r="P470" s="411"/>
      <c r="Q470" s="411"/>
      <c r="R470" s="411"/>
      <c r="S470" s="411"/>
      <c r="T470" s="411"/>
      <c r="U470" s="411"/>
    </row>
    <row r="471" spans="1:21" ht="15.75" customHeight="1" x14ac:dyDescent="0.2">
      <c r="A471" s="411"/>
      <c r="B471" s="411"/>
      <c r="C471" s="423"/>
      <c r="D471" s="411"/>
      <c r="E471" s="419"/>
      <c r="F471" s="419"/>
      <c r="G471" s="420"/>
      <c r="H471" s="411"/>
      <c r="I471" s="411"/>
      <c r="J471" s="411"/>
      <c r="K471" s="411"/>
      <c r="L471" s="411"/>
      <c r="M471" s="411"/>
      <c r="N471" s="411"/>
      <c r="O471" s="411"/>
      <c r="P471" s="411"/>
      <c r="Q471" s="411"/>
      <c r="R471" s="411"/>
      <c r="S471" s="411"/>
      <c r="T471" s="411"/>
      <c r="U471" s="411"/>
    </row>
    <row r="472" spans="1:21" ht="15.75" customHeight="1" x14ac:dyDescent="0.2">
      <c r="A472" s="411"/>
      <c r="B472" s="411"/>
      <c r="C472" s="423"/>
      <c r="D472" s="411"/>
      <c r="E472" s="419"/>
      <c r="F472" s="419"/>
      <c r="G472" s="420"/>
      <c r="H472" s="411"/>
      <c r="I472" s="411"/>
      <c r="J472" s="411"/>
      <c r="K472" s="411"/>
      <c r="L472" s="411"/>
      <c r="M472" s="411"/>
      <c r="N472" s="411"/>
      <c r="O472" s="411"/>
      <c r="P472" s="411"/>
      <c r="Q472" s="411"/>
      <c r="R472" s="411"/>
      <c r="S472" s="411"/>
      <c r="T472" s="411"/>
      <c r="U472" s="411"/>
    </row>
    <row r="473" spans="1:21" ht="15.75" customHeight="1" x14ac:dyDescent="0.2">
      <c r="A473" s="411"/>
      <c r="B473" s="411"/>
      <c r="C473" s="423"/>
      <c r="D473" s="411"/>
      <c r="E473" s="419"/>
      <c r="F473" s="419"/>
      <c r="G473" s="420"/>
      <c r="H473" s="411"/>
      <c r="I473" s="411"/>
      <c r="J473" s="411"/>
      <c r="K473" s="411"/>
      <c r="L473" s="411"/>
      <c r="M473" s="411"/>
      <c r="N473" s="411"/>
      <c r="O473" s="411"/>
      <c r="P473" s="411"/>
      <c r="Q473" s="411"/>
      <c r="R473" s="411"/>
      <c r="S473" s="411"/>
      <c r="T473" s="411"/>
      <c r="U473" s="411"/>
    </row>
    <row r="474" spans="1:21" ht="15.75" customHeight="1" x14ac:dyDescent="0.2">
      <c r="A474" s="411"/>
      <c r="B474" s="411"/>
      <c r="C474" s="423"/>
      <c r="D474" s="411"/>
      <c r="E474" s="419"/>
      <c r="F474" s="419"/>
      <c r="G474" s="420"/>
      <c r="H474" s="411"/>
      <c r="I474" s="411"/>
      <c r="J474" s="411"/>
      <c r="K474" s="411"/>
      <c r="L474" s="411"/>
      <c r="M474" s="411"/>
      <c r="N474" s="411"/>
      <c r="O474" s="411"/>
      <c r="P474" s="411"/>
      <c r="Q474" s="411"/>
      <c r="R474" s="411"/>
      <c r="S474" s="411"/>
      <c r="T474" s="411"/>
      <c r="U474" s="411"/>
    </row>
    <row r="475" spans="1:21" ht="15.75" customHeight="1" x14ac:dyDescent="0.2">
      <c r="A475" s="411"/>
      <c r="B475" s="411"/>
      <c r="C475" s="423"/>
      <c r="D475" s="411"/>
      <c r="E475" s="419"/>
      <c r="F475" s="419"/>
      <c r="G475" s="420"/>
      <c r="H475" s="411"/>
      <c r="I475" s="411"/>
      <c r="J475" s="411"/>
      <c r="K475" s="411"/>
      <c r="L475" s="411"/>
      <c r="M475" s="411"/>
      <c r="N475" s="411"/>
      <c r="O475" s="411"/>
      <c r="P475" s="411"/>
      <c r="Q475" s="411"/>
      <c r="R475" s="411"/>
      <c r="S475" s="411"/>
      <c r="T475" s="411"/>
      <c r="U475" s="411"/>
    </row>
    <row r="476" spans="1:21" ht="15.75" customHeight="1" x14ac:dyDescent="0.2">
      <c r="A476" s="411"/>
      <c r="B476" s="411"/>
      <c r="C476" s="423"/>
      <c r="D476" s="411"/>
      <c r="E476" s="419"/>
      <c r="F476" s="419"/>
      <c r="G476" s="420"/>
      <c r="H476" s="411"/>
      <c r="I476" s="411"/>
      <c r="J476" s="411"/>
      <c r="K476" s="411"/>
      <c r="L476" s="411"/>
      <c r="M476" s="411"/>
      <c r="N476" s="411"/>
      <c r="O476" s="411"/>
      <c r="P476" s="411"/>
      <c r="Q476" s="411"/>
      <c r="R476" s="411"/>
      <c r="S476" s="411"/>
      <c r="T476" s="411"/>
      <c r="U476" s="411"/>
    </row>
    <row r="477" spans="1:21" ht="15.75" customHeight="1" x14ac:dyDescent="0.2">
      <c r="A477" s="411"/>
      <c r="B477" s="411"/>
      <c r="C477" s="423"/>
      <c r="D477" s="411"/>
      <c r="E477" s="419"/>
      <c r="F477" s="419"/>
      <c r="G477" s="420"/>
      <c r="H477" s="411"/>
      <c r="I477" s="411"/>
      <c r="J477" s="411"/>
      <c r="K477" s="411"/>
      <c r="L477" s="411"/>
      <c r="M477" s="411"/>
      <c r="N477" s="411"/>
      <c r="O477" s="411"/>
      <c r="P477" s="411"/>
      <c r="Q477" s="411"/>
      <c r="R477" s="411"/>
      <c r="S477" s="411"/>
      <c r="T477" s="411"/>
      <c r="U477" s="411"/>
    </row>
    <row r="478" spans="1:21" ht="15.75" customHeight="1" x14ac:dyDescent="0.2">
      <c r="A478" s="411"/>
      <c r="B478" s="411"/>
      <c r="C478" s="423"/>
      <c r="D478" s="411"/>
      <c r="E478" s="419"/>
      <c r="F478" s="419"/>
      <c r="G478" s="420"/>
      <c r="H478" s="411"/>
      <c r="I478" s="411"/>
      <c r="J478" s="411"/>
      <c r="K478" s="411"/>
      <c r="L478" s="411"/>
      <c r="M478" s="411"/>
      <c r="N478" s="411"/>
      <c r="O478" s="411"/>
      <c r="P478" s="411"/>
      <c r="Q478" s="411"/>
      <c r="R478" s="411"/>
      <c r="S478" s="411"/>
      <c r="T478" s="411"/>
      <c r="U478" s="411"/>
    </row>
    <row r="479" spans="1:21" ht="15.75" customHeight="1" x14ac:dyDescent="0.2">
      <c r="A479" s="411"/>
      <c r="B479" s="411"/>
      <c r="C479" s="423"/>
      <c r="D479" s="411"/>
      <c r="E479" s="419"/>
      <c r="F479" s="419"/>
      <c r="G479" s="420"/>
      <c r="H479" s="411"/>
      <c r="I479" s="411"/>
      <c r="J479" s="411"/>
      <c r="K479" s="411"/>
      <c r="L479" s="411"/>
      <c r="M479" s="411"/>
      <c r="N479" s="411"/>
      <c r="O479" s="411"/>
      <c r="P479" s="411"/>
      <c r="Q479" s="411"/>
      <c r="R479" s="411"/>
      <c r="S479" s="411"/>
      <c r="T479" s="411"/>
      <c r="U479" s="411"/>
    </row>
    <row r="480" spans="1:21" ht="15.75" customHeight="1" x14ac:dyDescent="0.2">
      <c r="A480" s="411"/>
      <c r="B480" s="411"/>
      <c r="C480" s="423"/>
      <c r="D480" s="411"/>
      <c r="E480" s="419"/>
      <c r="F480" s="419"/>
      <c r="G480" s="420"/>
      <c r="H480" s="411"/>
      <c r="I480" s="411"/>
      <c r="J480" s="411"/>
      <c r="K480" s="411"/>
      <c r="L480" s="411"/>
      <c r="M480" s="411"/>
      <c r="N480" s="411"/>
      <c r="O480" s="411"/>
      <c r="P480" s="411"/>
      <c r="Q480" s="411"/>
      <c r="R480" s="411"/>
      <c r="S480" s="411"/>
      <c r="T480" s="411"/>
      <c r="U480" s="411"/>
    </row>
    <row r="481" spans="1:21" ht="15.75" customHeight="1" x14ac:dyDescent="0.2">
      <c r="A481" s="411"/>
      <c r="B481" s="411"/>
      <c r="C481" s="423"/>
      <c r="D481" s="411"/>
      <c r="E481" s="419"/>
      <c r="F481" s="419"/>
      <c r="G481" s="420"/>
      <c r="H481" s="411"/>
      <c r="I481" s="411"/>
      <c r="J481" s="411"/>
      <c r="K481" s="411"/>
      <c r="L481" s="411"/>
      <c r="M481" s="411"/>
      <c r="N481" s="411"/>
      <c r="O481" s="411"/>
      <c r="P481" s="411"/>
      <c r="Q481" s="411"/>
      <c r="R481" s="411"/>
      <c r="S481" s="411"/>
      <c r="T481" s="411"/>
      <c r="U481" s="411"/>
    </row>
    <row r="482" spans="1:21" ht="15.75" customHeight="1" x14ac:dyDescent="0.2">
      <c r="A482" s="411"/>
      <c r="B482" s="411"/>
      <c r="C482" s="423"/>
      <c r="D482" s="411"/>
      <c r="E482" s="419"/>
      <c r="F482" s="419"/>
      <c r="G482" s="420"/>
      <c r="H482" s="411"/>
      <c r="I482" s="411"/>
      <c r="J482" s="411"/>
      <c r="K482" s="411"/>
      <c r="L482" s="411"/>
      <c r="M482" s="411"/>
      <c r="N482" s="411"/>
      <c r="O482" s="411"/>
      <c r="P482" s="411"/>
      <c r="Q482" s="411"/>
      <c r="R482" s="411"/>
      <c r="S482" s="411"/>
      <c r="T482" s="411"/>
      <c r="U482" s="411"/>
    </row>
    <row r="483" spans="1:21" ht="15.75" customHeight="1" x14ac:dyDescent="0.2">
      <c r="A483" s="411"/>
      <c r="B483" s="411"/>
      <c r="C483" s="423"/>
      <c r="D483" s="411"/>
      <c r="E483" s="419"/>
      <c r="F483" s="419"/>
      <c r="G483" s="420"/>
      <c r="H483" s="411"/>
      <c r="I483" s="411"/>
      <c r="J483" s="411"/>
      <c r="K483" s="411"/>
      <c r="L483" s="411"/>
      <c r="M483" s="411"/>
      <c r="N483" s="411"/>
      <c r="O483" s="411"/>
      <c r="P483" s="411"/>
      <c r="Q483" s="411"/>
      <c r="R483" s="411"/>
      <c r="S483" s="411"/>
      <c r="T483" s="411"/>
      <c r="U483" s="411"/>
    </row>
    <row r="484" spans="1:21" ht="15.75" customHeight="1" x14ac:dyDescent="0.2">
      <c r="A484" s="411"/>
      <c r="B484" s="411"/>
      <c r="C484" s="423"/>
      <c r="D484" s="411"/>
      <c r="E484" s="419"/>
      <c r="F484" s="419"/>
      <c r="G484" s="420"/>
      <c r="H484" s="411"/>
      <c r="I484" s="411"/>
      <c r="J484" s="411"/>
      <c r="K484" s="411"/>
      <c r="L484" s="411"/>
      <c r="M484" s="411"/>
      <c r="N484" s="411"/>
      <c r="O484" s="411"/>
      <c r="P484" s="411"/>
      <c r="Q484" s="411"/>
      <c r="R484" s="411"/>
      <c r="S484" s="411"/>
      <c r="T484" s="411"/>
      <c r="U484" s="411"/>
    </row>
    <row r="485" spans="1:21" ht="15.75" customHeight="1" x14ac:dyDescent="0.2">
      <c r="A485" s="411"/>
      <c r="B485" s="411"/>
      <c r="C485" s="423"/>
      <c r="D485" s="411"/>
      <c r="E485" s="419"/>
      <c r="F485" s="419"/>
      <c r="G485" s="420"/>
      <c r="H485" s="411"/>
      <c r="I485" s="411"/>
      <c r="J485" s="411"/>
      <c r="K485" s="411"/>
      <c r="L485" s="411"/>
      <c r="M485" s="411"/>
      <c r="N485" s="411"/>
      <c r="O485" s="411"/>
      <c r="P485" s="411"/>
      <c r="Q485" s="411"/>
      <c r="R485" s="411"/>
      <c r="S485" s="411"/>
      <c r="T485" s="411"/>
      <c r="U485" s="411"/>
    </row>
    <row r="486" spans="1:21" ht="15.75" customHeight="1" x14ac:dyDescent="0.2">
      <c r="A486" s="411"/>
      <c r="B486" s="411"/>
      <c r="C486" s="423"/>
      <c r="D486" s="411"/>
      <c r="E486" s="419"/>
      <c r="F486" s="419"/>
      <c r="G486" s="420"/>
      <c r="H486" s="411"/>
      <c r="I486" s="411"/>
      <c r="J486" s="411"/>
      <c r="K486" s="411"/>
      <c r="L486" s="411"/>
      <c r="M486" s="411"/>
      <c r="N486" s="411"/>
      <c r="O486" s="411"/>
      <c r="P486" s="411"/>
      <c r="Q486" s="411"/>
      <c r="R486" s="411"/>
      <c r="S486" s="411"/>
      <c r="T486" s="411"/>
      <c r="U486" s="411"/>
    </row>
    <row r="487" spans="1:21" ht="15.75" customHeight="1" x14ac:dyDescent="0.2">
      <c r="A487" s="411"/>
      <c r="B487" s="411"/>
      <c r="C487" s="423"/>
      <c r="D487" s="411"/>
      <c r="E487" s="419"/>
      <c r="F487" s="419"/>
      <c r="G487" s="420"/>
      <c r="H487" s="411"/>
      <c r="I487" s="411"/>
      <c r="J487" s="411"/>
      <c r="K487" s="411"/>
      <c r="L487" s="411"/>
      <c r="M487" s="411"/>
      <c r="N487" s="411"/>
      <c r="O487" s="411"/>
      <c r="P487" s="411"/>
      <c r="Q487" s="411"/>
      <c r="R487" s="411"/>
      <c r="S487" s="411"/>
      <c r="T487" s="411"/>
      <c r="U487" s="411"/>
    </row>
    <row r="488" spans="1:21" ht="15.75" customHeight="1" x14ac:dyDescent="0.2">
      <c r="A488" s="411"/>
      <c r="B488" s="411"/>
      <c r="C488" s="423"/>
      <c r="D488" s="411"/>
      <c r="E488" s="419"/>
      <c r="F488" s="419"/>
      <c r="G488" s="420"/>
      <c r="H488" s="411"/>
      <c r="I488" s="411"/>
      <c r="J488" s="411"/>
      <c r="K488" s="411"/>
      <c r="L488" s="411"/>
      <c r="M488" s="411"/>
      <c r="N488" s="411"/>
      <c r="O488" s="411"/>
      <c r="P488" s="411"/>
      <c r="Q488" s="411"/>
      <c r="R488" s="411"/>
      <c r="S488" s="411"/>
      <c r="T488" s="411"/>
      <c r="U488" s="411"/>
    </row>
    <row r="489" spans="1:21" ht="15.75" customHeight="1" x14ac:dyDescent="0.2">
      <c r="A489" s="411"/>
      <c r="B489" s="411"/>
      <c r="C489" s="423"/>
      <c r="D489" s="411"/>
      <c r="E489" s="419"/>
      <c r="F489" s="419"/>
      <c r="G489" s="420"/>
      <c r="H489" s="411"/>
      <c r="I489" s="411"/>
      <c r="J489" s="411"/>
      <c r="K489" s="411"/>
      <c r="L489" s="411"/>
      <c r="M489" s="411"/>
      <c r="N489" s="411"/>
      <c r="O489" s="411"/>
      <c r="P489" s="411"/>
      <c r="Q489" s="411"/>
      <c r="R489" s="411"/>
      <c r="S489" s="411"/>
      <c r="T489" s="411"/>
      <c r="U489" s="411"/>
    </row>
    <row r="490" spans="1:21" ht="15.75" customHeight="1" x14ac:dyDescent="0.2">
      <c r="A490" s="411"/>
      <c r="B490" s="411"/>
      <c r="C490" s="423"/>
      <c r="D490" s="411"/>
      <c r="E490" s="419"/>
      <c r="F490" s="419"/>
      <c r="G490" s="420"/>
      <c r="H490" s="411"/>
      <c r="I490" s="411"/>
      <c r="J490" s="411"/>
      <c r="K490" s="411"/>
      <c r="L490" s="411"/>
      <c r="M490" s="411"/>
      <c r="N490" s="411"/>
      <c r="O490" s="411"/>
      <c r="P490" s="411"/>
      <c r="Q490" s="411"/>
      <c r="R490" s="411"/>
      <c r="S490" s="411"/>
      <c r="T490" s="411"/>
      <c r="U490" s="411"/>
    </row>
    <row r="491" spans="1:21" ht="15.75" customHeight="1" x14ac:dyDescent="0.2">
      <c r="A491" s="411"/>
      <c r="B491" s="411"/>
      <c r="C491" s="423"/>
      <c r="D491" s="411"/>
      <c r="E491" s="419"/>
      <c r="F491" s="419"/>
      <c r="G491" s="420"/>
      <c r="H491" s="411"/>
      <c r="I491" s="411"/>
      <c r="J491" s="411"/>
      <c r="K491" s="411"/>
      <c r="L491" s="411"/>
      <c r="M491" s="411"/>
      <c r="N491" s="411"/>
      <c r="O491" s="411"/>
      <c r="P491" s="411"/>
      <c r="Q491" s="411"/>
      <c r="R491" s="411"/>
      <c r="S491" s="411"/>
      <c r="T491" s="411"/>
      <c r="U491" s="411"/>
    </row>
    <row r="492" spans="1:21" ht="15.75" customHeight="1" x14ac:dyDescent="0.2">
      <c r="A492" s="411"/>
      <c r="B492" s="411"/>
      <c r="C492" s="423"/>
      <c r="D492" s="411"/>
      <c r="E492" s="419"/>
      <c r="F492" s="419"/>
      <c r="G492" s="420"/>
      <c r="H492" s="411"/>
      <c r="I492" s="411"/>
      <c r="J492" s="411"/>
      <c r="K492" s="411"/>
      <c r="L492" s="411"/>
      <c r="M492" s="411"/>
      <c r="N492" s="411"/>
      <c r="O492" s="411"/>
      <c r="P492" s="411"/>
      <c r="Q492" s="411"/>
      <c r="R492" s="411"/>
      <c r="S492" s="411"/>
      <c r="T492" s="411"/>
      <c r="U492" s="411"/>
    </row>
    <row r="493" spans="1:21" ht="15.75" customHeight="1" x14ac:dyDescent="0.2">
      <c r="A493" s="411"/>
      <c r="B493" s="411"/>
      <c r="C493" s="423"/>
      <c r="D493" s="411"/>
      <c r="E493" s="419"/>
      <c r="F493" s="419"/>
      <c r="G493" s="420"/>
      <c r="H493" s="411"/>
      <c r="I493" s="411"/>
      <c r="J493" s="411"/>
      <c r="K493" s="411"/>
      <c r="L493" s="411"/>
      <c r="M493" s="411"/>
      <c r="N493" s="411"/>
      <c r="O493" s="411"/>
      <c r="P493" s="411"/>
      <c r="Q493" s="411"/>
      <c r="R493" s="411"/>
      <c r="S493" s="411"/>
      <c r="T493" s="411"/>
      <c r="U493" s="411"/>
    </row>
    <row r="494" spans="1:21" ht="15.75" customHeight="1" x14ac:dyDescent="0.2">
      <c r="A494" s="411"/>
      <c r="B494" s="411"/>
      <c r="C494" s="423"/>
      <c r="D494" s="411"/>
      <c r="E494" s="419"/>
      <c r="F494" s="419"/>
      <c r="G494" s="420"/>
      <c r="H494" s="411"/>
      <c r="I494" s="411"/>
      <c r="J494" s="411"/>
      <c r="K494" s="411"/>
      <c r="L494" s="411"/>
      <c r="M494" s="411"/>
      <c r="N494" s="411"/>
      <c r="O494" s="411"/>
      <c r="P494" s="411"/>
      <c r="Q494" s="411"/>
      <c r="R494" s="411"/>
      <c r="S494" s="411"/>
      <c r="T494" s="411"/>
      <c r="U494" s="411"/>
    </row>
    <row r="495" spans="1:21" ht="15.75" customHeight="1" x14ac:dyDescent="0.2">
      <c r="A495" s="411"/>
      <c r="B495" s="411"/>
      <c r="C495" s="423"/>
      <c r="D495" s="411"/>
      <c r="E495" s="419"/>
      <c r="F495" s="419"/>
      <c r="G495" s="420"/>
      <c r="H495" s="411"/>
      <c r="I495" s="411"/>
      <c r="J495" s="411"/>
      <c r="K495" s="411"/>
      <c r="L495" s="411"/>
      <c r="M495" s="411"/>
      <c r="N495" s="411"/>
      <c r="O495" s="411"/>
      <c r="P495" s="411"/>
      <c r="Q495" s="411"/>
      <c r="R495" s="411"/>
      <c r="S495" s="411"/>
      <c r="T495" s="411"/>
      <c r="U495" s="411"/>
    </row>
    <row r="496" spans="1:21" ht="15.75" customHeight="1" x14ac:dyDescent="0.2">
      <c r="A496" s="411"/>
      <c r="B496" s="411"/>
      <c r="C496" s="423"/>
      <c r="D496" s="411"/>
      <c r="E496" s="419"/>
      <c r="F496" s="419"/>
      <c r="G496" s="420"/>
      <c r="H496" s="411"/>
      <c r="I496" s="411"/>
      <c r="J496" s="411"/>
      <c r="K496" s="411"/>
      <c r="L496" s="411"/>
      <c r="M496" s="411"/>
      <c r="N496" s="411"/>
      <c r="O496" s="411"/>
      <c r="P496" s="411"/>
      <c r="Q496" s="411"/>
      <c r="R496" s="411"/>
      <c r="S496" s="411"/>
      <c r="T496" s="411"/>
      <c r="U496" s="411"/>
    </row>
    <row r="497" spans="1:21" ht="15.75" customHeight="1" x14ac:dyDescent="0.2">
      <c r="A497" s="411"/>
      <c r="B497" s="411"/>
      <c r="C497" s="423"/>
      <c r="D497" s="411"/>
      <c r="E497" s="419"/>
      <c r="F497" s="419"/>
      <c r="G497" s="420"/>
      <c r="H497" s="411"/>
      <c r="I497" s="411"/>
      <c r="J497" s="411"/>
      <c r="K497" s="411"/>
      <c r="L497" s="411"/>
      <c r="M497" s="411"/>
      <c r="N497" s="411"/>
      <c r="O497" s="411"/>
      <c r="P497" s="411"/>
      <c r="Q497" s="411"/>
      <c r="R497" s="411"/>
      <c r="S497" s="411"/>
      <c r="T497" s="411"/>
      <c r="U497" s="411"/>
    </row>
    <row r="498" spans="1:21" ht="15.75" customHeight="1" x14ac:dyDescent="0.2">
      <c r="A498" s="411"/>
      <c r="B498" s="411"/>
      <c r="C498" s="423"/>
      <c r="D498" s="411"/>
      <c r="E498" s="419"/>
      <c r="F498" s="419"/>
      <c r="G498" s="420"/>
      <c r="H498" s="411"/>
      <c r="I498" s="411"/>
      <c r="J498" s="411"/>
      <c r="K498" s="411"/>
      <c r="L498" s="411"/>
      <c r="M498" s="411"/>
      <c r="N498" s="411"/>
      <c r="O498" s="411"/>
      <c r="P498" s="411"/>
      <c r="Q498" s="411"/>
      <c r="R498" s="411"/>
      <c r="S498" s="411"/>
      <c r="T498" s="411"/>
      <c r="U498" s="411"/>
    </row>
    <row r="499" spans="1:21" ht="15.75" customHeight="1" x14ac:dyDescent="0.2">
      <c r="A499" s="411"/>
      <c r="B499" s="411"/>
      <c r="C499" s="423"/>
      <c r="D499" s="411"/>
      <c r="E499" s="419"/>
      <c r="F499" s="419"/>
      <c r="G499" s="420"/>
      <c r="H499" s="411"/>
      <c r="I499" s="411"/>
      <c r="J499" s="411"/>
      <c r="K499" s="411"/>
      <c r="L499" s="411"/>
      <c r="M499" s="411"/>
      <c r="N499" s="411"/>
      <c r="O499" s="411"/>
      <c r="P499" s="411"/>
      <c r="Q499" s="411"/>
      <c r="R499" s="411"/>
      <c r="S499" s="411"/>
      <c r="T499" s="411"/>
      <c r="U499" s="411"/>
    </row>
    <row r="500" spans="1:21" ht="15.75" customHeight="1" x14ac:dyDescent="0.2">
      <c r="A500" s="411"/>
      <c r="B500" s="411"/>
      <c r="C500" s="423"/>
      <c r="D500" s="411"/>
      <c r="E500" s="419"/>
      <c r="F500" s="419"/>
      <c r="G500" s="420"/>
      <c r="H500" s="411"/>
      <c r="I500" s="411"/>
      <c r="J500" s="411"/>
      <c r="K500" s="411"/>
      <c r="L500" s="411"/>
      <c r="M500" s="411"/>
      <c r="N500" s="411"/>
      <c r="O500" s="411"/>
      <c r="P500" s="411"/>
      <c r="Q500" s="411"/>
      <c r="R500" s="411"/>
      <c r="S500" s="411"/>
      <c r="T500" s="411"/>
      <c r="U500" s="411"/>
    </row>
    <row r="501" spans="1:21" ht="15.75" customHeight="1" x14ac:dyDescent="0.2">
      <c r="A501" s="411"/>
      <c r="B501" s="411"/>
      <c r="C501" s="423"/>
      <c r="D501" s="411"/>
      <c r="E501" s="419"/>
      <c r="F501" s="419"/>
      <c r="G501" s="420"/>
      <c r="H501" s="411"/>
      <c r="I501" s="411"/>
      <c r="J501" s="411"/>
      <c r="K501" s="411"/>
      <c r="L501" s="411"/>
      <c r="M501" s="411"/>
      <c r="N501" s="411"/>
      <c r="O501" s="411"/>
      <c r="P501" s="411"/>
      <c r="Q501" s="411"/>
      <c r="R501" s="411"/>
      <c r="S501" s="411"/>
      <c r="T501" s="411"/>
      <c r="U501" s="411"/>
    </row>
    <row r="502" spans="1:21" ht="15.75" customHeight="1" x14ac:dyDescent="0.2">
      <c r="A502" s="411"/>
      <c r="B502" s="411"/>
      <c r="C502" s="423"/>
      <c r="D502" s="411"/>
      <c r="E502" s="419"/>
      <c r="F502" s="419"/>
      <c r="G502" s="420"/>
      <c r="H502" s="411"/>
      <c r="I502" s="411"/>
      <c r="J502" s="411"/>
      <c r="K502" s="411"/>
      <c r="L502" s="411"/>
      <c r="M502" s="411"/>
      <c r="N502" s="411"/>
      <c r="O502" s="411"/>
      <c r="P502" s="411"/>
      <c r="Q502" s="411"/>
      <c r="R502" s="411"/>
      <c r="S502" s="411"/>
      <c r="T502" s="411"/>
      <c r="U502" s="411"/>
    </row>
    <row r="503" spans="1:21" ht="15.75" customHeight="1" x14ac:dyDescent="0.2">
      <c r="A503" s="411"/>
      <c r="B503" s="411"/>
      <c r="C503" s="423"/>
      <c r="D503" s="411"/>
      <c r="E503" s="419"/>
      <c r="F503" s="419"/>
      <c r="G503" s="420"/>
      <c r="H503" s="411"/>
      <c r="I503" s="411"/>
      <c r="J503" s="411"/>
      <c r="K503" s="411"/>
      <c r="L503" s="411"/>
      <c r="M503" s="411"/>
      <c r="N503" s="411"/>
      <c r="O503" s="411"/>
      <c r="P503" s="411"/>
      <c r="Q503" s="411"/>
      <c r="R503" s="411"/>
      <c r="S503" s="411"/>
      <c r="T503" s="411"/>
      <c r="U503" s="411"/>
    </row>
    <row r="504" spans="1:21" ht="15.75" customHeight="1" x14ac:dyDescent="0.2">
      <c r="A504" s="411"/>
      <c r="B504" s="411"/>
      <c r="C504" s="423"/>
      <c r="D504" s="411"/>
      <c r="E504" s="419"/>
      <c r="F504" s="419"/>
      <c r="G504" s="420"/>
      <c r="H504" s="411"/>
      <c r="I504" s="411"/>
      <c r="J504" s="411"/>
      <c r="K504" s="411"/>
      <c r="L504" s="411"/>
      <c r="M504" s="411"/>
      <c r="N504" s="411"/>
      <c r="O504" s="411"/>
      <c r="P504" s="411"/>
      <c r="Q504" s="411"/>
      <c r="R504" s="411"/>
      <c r="S504" s="411"/>
      <c r="T504" s="411"/>
      <c r="U504" s="411"/>
    </row>
    <row r="505" spans="1:21" ht="15.75" customHeight="1" x14ac:dyDescent="0.2">
      <c r="A505" s="411"/>
      <c r="B505" s="411"/>
      <c r="C505" s="423"/>
      <c r="D505" s="411"/>
      <c r="E505" s="419"/>
      <c r="F505" s="419"/>
      <c r="G505" s="420"/>
      <c r="H505" s="411"/>
      <c r="I505" s="411"/>
      <c r="J505" s="411"/>
      <c r="K505" s="411"/>
      <c r="L505" s="411"/>
      <c r="M505" s="411"/>
      <c r="N505" s="411"/>
      <c r="O505" s="411"/>
      <c r="P505" s="411"/>
      <c r="Q505" s="411"/>
      <c r="R505" s="411"/>
      <c r="S505" s="411"/>
      <c r="T505" s="411"/>
      <c r="U505" s="411"/>
    </row>
    <row r="506" spans="1:21" ht="15.75" customHeight="1" x14ac:dyDescent="0.2">
      <c r="A506" s="411"/>
      <c r="B506" s="411"/>
      <c r="C506" s="423"/>
      <c r="D506" s="411"/>
      <c r="E506" s="419"/>
      <c r="F506" s="419"/>
      <c r="G506" s="420"/>
      <c r="H506" s="411"/>
      <c r="I506" s="411"/>
      <c r="J506" s="411"/>
      <c r="K506" s="411"/>
      <c r="L506" s="411"/>
      <c r="M506" s="411"/>
      <c r="N506" s="411"/>
      <c r="O506" s="411"/>
      <c r="P506" s="411"/>
      <c r="Q506" s="411"/>
      <c r="R506" s="411"/>
      <c r="S506" s="411"/>
      <c r="T506" s="411"/>
      <c r="U506" s="411"/>
    </row>
    <row r="507" spans="1:21" ht="15.75" customHeight="1" x14ac:dyDescent="0.2">
      <c r="A507" s="411"/>
      <c r="B507" s="411"/>
      <c r="C507" s="423"/>
      <c r="D507" s="411"/>
      <c r="E507" s="419"/>
      <c r="F507" s="419"/>
      <c r="G507" s="420"/>
      <c r="H507" s="411"/>
      <c r="I507" s="411"/>
      <c r="J507" s="411"/>
      <c r="K507" s="411"/>
      <c r="L507" s="411"/>
      <c r="M507" s="411"/>
      <c r="N507" s="411"/>
      <c r="O507" s="411"/>
      <c r="P507" s="411"/>
      <c r="Q507" s="411"/>
      <c r="R507" s="411"/>
      <c r="S507" s="411"/>
      <c r="T507" s="411"/>
      <c r="U507" s="411"/>
    </row>
    <row r="508" spans="1:21" ht="15.75" customHeight="1" x14ac:dyDescent="0.2">
      <c r="A508" s="411"/>
      <c r="B508" s="411"/>
      <c r="C508" s="423"/>
      <c r="D508" s="411"/>
      <c r="E508" s="419"/>
      <c r="F508" s="419"/>
      <c r="G508" s="420"/>
      <c r="H508" s="411"/>
      <c r="I508" s="411"/>
      <c r="J508" s="411"/>
      <c r="K508" s="411"/>
      <c r="L508" s="411"/>
      <c r="M508" s="411"/>
      <c r="N508" s="411"/>
      <c r="O508" s="411"/>
      <c r="P508" s="411"/>
      <c r="Q508" s="411"/>
      <c r="R508" s="411"/>
      <c r="S508" s="411"/>
      <c r="T508" s="411"/>
      <c r="U508" s="411"/>
    </row>
    <row r="509" spans="1:21" ht="15.75" customHeight="1" x14ac:dyDescent="0.2">
      <c r="A509" s="411"/>
      <c r="B509" s="411"/>
      <c r="C509" s="423"/>
      <c r="D509" s="411"/>
      <c r="E509" s="419"/>
      <c r="F509" s="419"/>
      <c r="G509" s="420"/>
      <c r="H509" s="411"/>
      <c r="I509" s="411"/>
      <c r="J509" s="411"/>
      <c r="K509" s="411"/>
      <c r="L509" s="411"/>
      <c r="M509" s="411"/>
      <c r="N509" s="411"/>
      <c r="O509" s="411"/>
      <c r="P509" s="411"/>
      <c r="Q509" s="411"/>
      <c r="R509" s="411"/>
      <c r="S509" s="411"/>
      <c r="T509" s="411"/>
      <c r="U509" s="411"/>
    </row>
    <row r="510" spans="1:21" ht="15.75" customHeight="1" x14ac:dyDescent="0.2">
      <c r="A510" s="411"/>
      <c r="B510" s="411"/>
      <c r="C510" s="423"/>
      <c r="D510" s="411"/>
      <c r="E510" s="419"/>
      <c r="F510" s="419"/>
      <c r="G510" s="420"/>
      <c r="H510" s="411"/>
      <c r="I510" s="411"/>
      <c r="J510" s="411"/>
      <c r="K510" s="411"/>
      <c r="L510" s="411"/>
      <c r="M510" s="411"/>
      <c r="N510" s="411"/>
      <c r="O510" s="411"/>
      <c r="P510" s="411"/>
      <c r="Q510" s="411"/>
      <c r="R510" s="411"/>
      <c r="S510" s="411"/>
      <c r="T510" s="411"/>
      <c r="U510" s="411"/>
    </row>
    <row r="511" spans="1:21" ht="15.75" customHeight="1" x14ac:dyDescent="0.2">
      <c r="A511" s="411"/>
      <c r="B511" s="411"/>
      <c r="C511" s="423"/>
      <c r="D511" s="411"/>
      <c r="E511" s="419"/>
      <c r="F511" s="419"/>
      <c r="G511" s="420"/>
      <c r="H511" s="411"/>
      <c r="I511" s="411"/>
      <c r="J511" s="411"/>
      <c r="K511" s="411"/>
      <c r="L511" s="411"/>
      <c r="M511" s="411"/>
      <c r="N511" s="411"/>
      <c r="O511" s="411"/>
      <c r="P511" s="411"/>
      <c r="Q511" s="411"/>
      <c r="R511" s="411"/>
      <c r="S511" s="411"/>
      <c r="T511" s="411"/>
      <c r="U511" s="411"/>
    </row>
    <row r="512" spans="1:21" ht="15.75" customHeight="1" x14ac:dyDescent="0.2">
      <c r="A512" s="411"/>
      <c r="B512" s="411"/>
      <c r="C512" s="423"/>
      <c r="D512" s="411"/>
      <c r="E512" s="419"/>
      <c r="F512" s="419"/>
      <c r="G512" s="420"/>
      <c r="H512" s="411"/>
      <c r="I512" s="411"/>
      <c r="J512" s="411"/>
      <c r="K512" s="411"/>
      <c r="L512" s="411"/>
      <c r="M512" s="411"/>
      <c r="N512" s="411"/>
      <c r="O512" s="411"/>
      <c r="P512" s="411"/>
      <c r="Q512" s="411"/>
      <c r="R512" s="411"/>
      <c r="S512" s="411"/>
      <c r="T512" s="411"/>
      <c r="U512" s="411"/>
    </row>
    <row r="513" spans="1:21" ht="15.75" customHeight="1" x14ac:dyDescent="0.2">
      <c r="A513" s="411"/>
      <c r="B513" s="411"/>
      <c r="C513" s="423"/>
      <c r="D513" s="411"/>
      <c r="E513" s="419"/>
      <c r="F513" s="419"/>
      <c r="G513" s="420"/>
      <c r="H513" s="411"/>
      <c r="I513" s="411"/>
      <c r="J513" s="411"/>
      <c r="K513" s="411"/>
      <c r="L513" s="411"/>
      <c r="M513" s="411"/>
      <c r="N513" s="411"/>
      <c r="O513" s="411"/>
      <c r="P513" s="411"/>
      <c r="Q513" s="411"/>
      <c r="R513" s="411"/>
      <c r="S513" s="411"/>
      <c r="T513" s="411"/>
      <c r="U513" s="411"/>
    </row>
    <row r="514" spans="1:21" ht="15.75" customHeight="1" x14ac:dyDescent="0.2">
      <c r="A514" s="411"/>
      <c r="B514" s="411"/>
      <c r="C514" s="423"/>
      <c r="D514" s="411"/>
      <c r="E514" s="419"/>
      <c r="F514" s="419"/>
      <c r="G514" s="420"/>
      <c r="H514" s="411"/>
      <c r="I514" s="411"/>
      <c r="J514" s="411"/>
      <c r="K514" s="411"/>
      <c r="L514" s="411"/>
      <c r="M514" s="411"/>
      <c r="N514" s="411"/>
      <c r="O514" s="411"/>
      <c r="P514" s="411"/>
      <c r="Q514" s="411"/>
      <c r="R514" s="411"/>
      <c r="S514" s="411"/>
      <c r="T514" s="411"/>
      <c r="U514" s="411"/>
    </row>
    <row r="515" spans="1:21" ht="15.75" customHeight="1" x14ac:dyDescent="0.2">
      <c r="A515" s="411"/>
      <c r="B515" s="411"/>
      <c r="C515" s="423"/>
      <c r="D515" s="411"/>
      <c r="E515" s="419"/>
      <c r="F515" s="419"/>
      <c r="G515" s="420"/>
      <c r="H515" s="411"/>
      <c r="I515" s="411"/>
      <c r="J515" s="411"/>
      <c r="K515" s="411"/>
      <c r="L515" s="411"/>
      <c r="M515" s="411"/>
      <c r="N515" s="411"/>
      <c r="O515" s="411"/>
      <c r="P515" s="411"/>
      <c r="Q515" s="411"/>
      <c r="R515" s="411"/>
      <c r="S515" s="411"/>
      <c r="T515" s="411"/>
      <c r="U515" s="411"/>
    </row>
    <row r="516" spans="1:21" ht="15.75" customHeight="1" x14ac:dyDescent="0.2">
      <c r="A516" s="411"/>
      <c r="B516" s="411"/>
      <c r="C516" s="423"/>
      <c r="D516" s="411"/>
      <c r="E516" s="419"/>
      <c r="F516" s="419"/>
      <c r="G516" s="420"/>
      <c r="H516" s="411"/>
      <c r="I516" s="411"/>
      <c r="J516" s="411"/>
      <c r="K516" s="411"/>
      <c r="L516" s="411"/>
      <c r="M516" s="411"/>
      <c r="N516" s="411"/>
      <c r="O516" s="411"/>
      <c r="P516" s="411"/>
      <c r="Q516" s="411"/>
      <c r="R516" s="411"/>
      <c r="S516" s="411"/>
      <c r="T516" s="411"/>
      <c r="U516" s="411"/>
    </row>
    <row r="517" spans="1:21" ht="15.75" customHeight="1" x14ac:dyDescent="0.2">
      <c r="A517" s="411"/>
      <c r="B517" s="411"/>
      <c r="C517" s="423"/>
      <c r="D517" s="411"/>
      <c r="E517" s="419"/>
      <c r="F517" s="419"/>
      <c r="G517" s="420"/>
      <c r="H517" s="411"/>
      <c r="I517" s="411"/>
      <c r="J517" s="411"/>
      <c r="K517" s="411"/>
      <c r="L517" s="411"/>
      <c r="M517" s="411"/>
      <c r="N517" s="411"/>
      <c r="O517" s="411"/>
      <c r="P517" s="411"/>
      <c r="Q517" s="411"/>
      <c r="R517" s="411"/>
      <c r="S517" s="411"/>
      <c r="T517" s="411"/>
      <c r="U517" s="411"/>
    </row>
    <row r="518" spans="1:21" ht="15.75" customHeight="1" x14ac:dyDescent="0.2">
      <c r="A518" s="411"/>
      <c r="B518" s="411"/>
      <c r="C518" s="423"/>
      <c r="D518" s="411"/>
      <c r="E518" s="419"/>
      <c r="F518" s="419"/>
      <c r="G518" s="420"/>
      <c r="H518" s="411"/>
      <c r="I518" s="411"/>
      <c r="J518" s="411"/>
      <c r="K518" s="411"/>
      <c r="L518" s="411"/>
      <c r="M518" s="411"/>
      <c r="N518" s="411"/>
      <c r="O518" s="411"/>
      <c r="P518" s="411"/>
      <c r="Q518" s="411"/>
      <c r="R518" s="411"/>
      <c r="S518" s="411"/>
      <c r="T518" s="411"/>
      <c r="U518" s="411"/>
    </row>
    <row r="519" spans="1:21" ht="15.75" customHeight="1" x14ac:dyDescent="0.2">
      <c r="A519" s="411"/>
      <c r="B519" s="411"/>
      <c r="C519" s="423"/>
      <c r="D519" s="411"/>
      <c r="E519" s="419"/>
      <c r="F519" s="419"/>
      <c r="G519" s="420"/>
      <c r="H519" s="411"/>
      <c r="I519" s="411"/>
      <c r="J519" s="411"/>
      <c r="K519" s="411"/>
      <c r="L519" s="411"/>
      <c r="M519" s="411"/>
      <c r="N519" s="411"/>
      <c r="O519" s="411"/>
      <c r="P519" s="411"/>
      <c r="Q519" s="411"/>
      <c r="R519" s="411"/>
      <c r="S519" s="411"/>
      <c r="T519" s="411"/>
      <c r="U519" s="411"/>
    </row>
    <row r="520" spans="1:21" ht="15.75" customHeight="1" x14ac:dyDescent="0.2">
      <c r="A520" s="411"/>
      <c r="B520" s="411"/>
      <c r="C520" s="423"/>
      <c r="D520" s="411"/>
      <c r="E520" s="419"/>
      <c r="F520" s="419"/>
      <c r="G520" s="420"/>
      <c r="H520" s="411"/>
      <c r="I520" s="411"/>
      <c r="J520" s="411"/>
      <c r="K520" s="411"/>
      <c r="L520" s="411"/>
      <c r="M520" s="411"/>
      <c r="N520" s="411"/>
      <c r="O520" s="411"/>
      <c r="P520" s="411"/>
      <c r="Q520" s="411"/>
      <c r="R520" s="411"/>
      <c r="S520" s="411"/>
      <c r="T520" s="411"/>
      <c r="U520" s="411"/>
    </row>
    <row r="521" spans="1:21" ht="15.75" customHeight="1" x14ac:dyDescent="0.2">
      <c r="A521" s="411"/>
      <c r="B521" s="411"/>
      <c r="C521" s="423"/>
      <c r="D521" s="411"/>
      <c r="E521" s="419"/>
      <c r="F521" s="419"/>
      <c r="G521" s="420"/>
      <c r="H521" s="411"/>
      <c r="I521" s="411"/>
      <c r="J521" s="411"/>
      <c r="K521" s="411"/>
      <c r="L521" s="411"/>
      <c r="M521" s="411"/>
      <c r="N521" s="411"/>
      <c r="O521" s="411"/>
      <c r="P521" s="411"/>
      <c r="Q521" s="411"/>
      <c r="R521" s="411"/>
      <c r="S521" s="411"/>
      <c r="T521" s="411"/>
      <c r="U521" s="411"/>
    </row>
    <row r="522" spans="1:21" ht="15.75" customHeight="1" x14ac:dyDescent="0.2">
      <c r="A522" s="411"/>
      <c r="B522" s="411"/>
      <c r="C522" s="423"/>
      <c r="D522" s="411"/>
      <c r="E522" s="419"/>
      <c r="F522" s="419"/>
      <c r="G522" s="420"/>
      <c r="H522" s="411"/>
      <c r="I522" s="411"/>
      <c r="J522" s="411"/>
      <c r="K522" s="411"/>
      <c r="L522" s="411"/>
      <c r="M522" s="411"/>
      <c r="N522" s="411"/>
      <c r="O522" s="411"/>
      <c r="P522" s="411"/>
      <c r="Q522" s="411"/>
      <c r="R522" s="411"/>
      <c r="S522" s="411"/>
      <c r="T522" s="411"/>
      <c r="U522" s="411"/>
    </row>
    <row r="523" spans="1:21" ht="15.75" customHeight="1" x14ac:dyDescent="0.2">
      <c r="A523" s="411"/>
      <c r="B523" s="411"/>
      <c r="C523" s="423"/>
      <c r="D523" s="411"/>
      <c r="E523" s="419"/>
      <c r="F523" s="419"/>
      <c r="G523" s="420"/>
      <c r="H523" s="411"/>
      <c r="I523" s="411"/>
      <c r="J523" s="411"/>
      <c r="K523" s="411"/>
      <c r="L523" s="411"/>
      <c r="M523" s="411"/>
      <c r="N523" s="411"/>
      <c r="O523" s="411"/>
      <c r="P523" s="411"/>
      <c r="Q523" s="411"/>
      <c r="R523" s="411"/>
      <c r="S523" s="411"/>
      <c r="T523" s="411"/>
      <c r="U523" s="411"/>
    </row>
    <row r="524" spans="1:21" ht="15.75" customHeight="1" x14ac:dyDescent="0.2">
      <c r="A524" s="411"/>
      <c r="B524" s="411"/>
      <c r="C524" s="423"/>
      <c r="D524" s="411"/>
      <c r="E524" s="419"/>
      <c r="F524" s="419"/>
      <c r="G524" s="420"/>
      <c r="H524" s="411"/>
      <c r="I524" s="411"/>
      <c r="J524" s="411"/>
      <c r="K524" s="411"/>
      <c r="L524" s="411"/>
      <c r="M524" s="411"/>
      <c r="N524" s="411"/>
      <c r="O524" s="411"/>
      <c r="P524" s="411"/>
      <c r="Q524" s="411"/>
      <c r="R524" s="411"/>
      <c r="S524" s="411"/>
      <c r="T524" s="411"/>
      <c r="U524" s="411"/>
    </row>
    <row r="525" spans="1:21" ht="15.75" customHeight="1" x14ac:dyDescent="0.2">
      <c r="A525" s="411"/>
      <c r="B525" s="411"/>
      <c r="C525" s="423"/>
      <c r="D525" s="411"/>
      <c r="E525" s="419"/>
      <c r="F525" s="419"/>
      <c r="G525" s="420"/>
      <c r="H525" s="411"/>
      <c r="I525" s="411"/>
      <c r="J525" s="411"/>
      <c r="K525" s="411"/>
      <c r="L525" s="411"/>
      <c r="M525" s="411"/>
      <c r="N525" s="411"/>
      <c r="O525" s="411"/>
      <c r="P525" s="411"/>
      <c r="Q525" s="411"/>
      <c r="R525" s="411"/>
      <c r="S525" s="411"/>
      <c r="T525" s="411"/>
      <c r="U525" s="411"/>
    </row>
    <row r="526" spans="1:21" ht="15.75" customHeight="1" x14ac:dyDescent="0.2">
      <c r="A526" s="411"/>
      <c r="B526" s="411"/>
      <c r="C526" s="423"/>
      <c r="D526" s="411"/>
      <c r="E526" s="419"/>
      <c r="F526" s="419"/>
      <c r="G526" s="420"/>
      <c r="H526" s="411"/>
      <c r="I526" s="411"/>
      <c r="J526" s="411"/>
      <c r="K526" s="411"/>
      <c r="L526" s="411"/>
      <c r="M526" s="411"/>
      <c r="N526" s="411"/>
      <c r="O526" s="411"/>
      <c r="P526" s="411"/>
      <c r="Q526" s="411"/>
      <c r="R526" s="411"/>
      <c r="S526" s="411"/>
      <c r="T526" s="411"/>
      <c r="U526" s="411"/>
    </row>
    <row r="527" spans="1:21" ht="15.75" customHeight="1" x14ac:dyDescent="0.2">
      <c r="A527" s="411"/>
      <c r="B527" s="411"/>
      <c r="C527" s="423"/>
      <c r="D527" s="411"/>
      <c r="E527" s="419"/>
      <c r="F527" s="419"/>
      <c r="G527" s="420"/>
      <c r="H527" s="411"/>
      <c r="I527" s="411"/>
      <c r="J527" s="411"/>
      <c r="K527" s="411"/>
      <c r="L527" s="411"/>
      <c r="M527" s="411"/>
      <c r="N527" s="411"/>
      <c r="O527" s="411"/>
      <c r="P527" s="411"/>
      <c r="Q527" s="411"/>
      <c r="R527" s="411"/>
      <c r="S527" s="411"/>
      <c r="T527" s="411"/>
      <c r="U527" s="411"/>
    </row>
    <row r="528" spans="1:21" ht="15.75" customHeight="1" x14ac:dyDescent="0.2">
      <c r="A528" s="411"/>
      <c r="B528" s="411"/>
      <c r="C528" s="423"/>
      <c r="D528" s="411"/>
      <c r="E528" s="419"/>
      <c r="F528" s="419"/>
      <c r="G528" s="420"/>
      <c r="H528" s="411"/>
      <c r="I528" s="411"/>
      <c r="J528" s="411"/>
      <c r="K528" s="411"/>
      <c r="L528" s="411"/>
      <c r="M528" s="411"/>
      <c r="N528" s="411"/>
      <c r="O528" s="411"/>
      <c r="P528" s="411"/>
      <c r="Q528" s="411"/>
      <c r="R528" s="411"/>
      <c r="S528" s="411"/>
      <c r="T528" s="411"/>
      <c r="U528" s="411"/>
    </row>
    <row r="529" spans="1:21" ht="15.75" customHeight="1" x14ac:dyDescent="0.2">
      <c r="A529" s="411"/>
      <c r="B529" s="411"/>
      <c r="C529" s="423"/>
      <c r="D529" s="411"/>
      <c r="E529" s="419"/>
      <c r="F529" s="419"/>
      <c r="G529" s="420"/>
      <c r="H529" s="411"/>
      <c r="I529" s="411"/>
      <c r="J529" s="411"/>
      <c r="K529" s="411"/>
      <c r="L529" s="411"/>
      <c r="M529" s="411"/>
      <c r="N529" s="411"/>
      <c r="O529" s="411"/>
      <c r="P529" s="411"/>
      <c r="Q529" s="411"/>
      <c r="R529" s="411"/>
      <c r="S529" s="411"/>
      <c r="T529" s="411"/>
      <c r="U529" s="411"/>
    </row>
    <row r="530" spans="1:21" ht="15.75" customHeight="1" x14ac:dyDescent="0.2">
      <c r="A530" s="411"/>
      <c r="B530" s="411"/>
      <c r="C530" s="423"/>
      <c r="D530" s="411"/>
      <c r="E530" s="419"/>
      <c r="F530" s="419"/>
      <c r="G530" s="420"/>
      <c r="H530" s="411"/>
      <c r="I530" s="411"/>
      <c r="J530" s="411"/>
      <c r="K530" s="411"/>
      <c r="L530" s="411"/>
      <c r="M530" s="411"/>
      <c r="N530" s="411"/>
      <c r="O530" s="411"/>
      <c r="P530" s="411"/>
      <c r="Q530" s="411"/>
      <c r="R530" s="411"/>
      <c r="S530" s="411"/>
      <c r="T530" s="411"/>
      <c r="U530" s="411"/>
    </row>
    <row r="531" spans="1:21" ht="15.75" customHeight="1" x14ac:dyDescent="0.2">
      <c r="A531" s="411"/>
      <c r="B531" s="411"/>
      <c r="C531" s="423"/>
      <c r="D531" s="411"/>
      <c r="E531" s="419"/>
      <c r="F531" s="419"/>
      <c r="G531" s="420"/>
      <c r="H531" s="411"/>
      <c r="I531" s="411"/>
      <c r="J531" s="411"/>
      <c r="K531" s="411"/>
      <c r="L531" s="411"/>
      <c r="M531" s="411"/>
      <c r="N531" s="411"/>
      <c r="O531" s="411"/>
      <c r="P531" s="411"/>
      <c r="Q531" s="411"/>
      <c r="R531" s="411"/>
      <c r="S531" s="411"/>
      <c r="T531" s="411"/>
      <c r="U531" s="411"/>
    </row>
    <row r="532" spans="1:21" ht="15.75" customHeight="1" x14ac:dyDescent="0.2">
      <c r="A532" s="411"/>
      <c r="B532" s="411"/>
      <c r="C532" s="423"/>
      <c r="D532" s="411"/>
      <c r="E532" s="419"/>
      <c r="F532" s="419"/>
      <c r="G532" s="420"/>
      <c r="H532" s="411"/>
      <c r="I532" s="411"/>
      <c r="J532" s="411"/>
      <c r="K532" s="411"/>
      <c r="L532" s="411"/>
      <c r="M532" s="411"/>
      <c r="N532" s="411"/>
      <c r="O532" s="411"/>
      <c r="P532" s="411"/>
      <c r="Q532" s="411"/>
      <c r="R532" s="411"/>
      <c r="S532" s="411"/>
      <c r="T532" s="411"/>
      <c r="U532" s="411"/>
    </row>
    <row r="533" spans="1:21" ht="15.75" customHeight="1" x14ac:dyDescent="0.2">
      <c r="A533" s="411"/>
      <c r="B533" s="411"/>
      <c r="C533" s="423"/>
      <c r="D533" s="411"/>
      <c r="E533" s="419"/>
      <c r="F533" s="419"/>
      <c r="G533" s="420"/>
      <c r="H533" s="411"/>
      <c r="I533" s="411"/>
      <c r="J533" s="411"/>
      <c r="K533" s="411"/>
      <c r="L533" s="411"/>
      <c r="M533" s="411"/>
      <c r="N533" s="411"/>
      <c r="O533" s="411"/>
      <c r="P533" s="411"/>
      <c r="Q533" s="411"/>
      <c r="R533" s="411"/>
      <c r="S533" s="411"/>
      <c r="T533" s="411"/>
      <c r="U533" s="411"/>
    </row>
    <row r="534" spans="1:21" ht="15.75" customHeight="1" x14ac:dyDescent="0.2">
      <c r="A534" s="411"/>
      <c r="B534" s="411"/>
      <c r="C534" s="423"/>
      <c r="D534" s="411"/>
      <c r="E534" s="419"/>
      <c r="F534" s="419"/>
      <c r="G534" s="420"/>
      <c r="H534" s="411"/>
      <c r="I534" s="411"/>
      <c r="J534" s="411"/>
      <c r="K534" s="411"/>
      <c r="L534" s="411"/>
      <c r="M534" s="411"/>
      <c r="N534" s="411"/>
      <c r="O534" s="411"/>
      <c r="P534" s="411"/>
      <c r="Q534" s="411"/>
      <c r="R534" s="411"/>
      <c r="S534" s="411"/>
      <c r="T534" s="411"/>
      <c r="U534" s="411"/>
    </row>
    <row r="535" spans="1:21" ht="15.75" customHeight="1" x14ac:dyDescent="0.2">
      <c r="A535" s="411"/>
      <c r="B535" s="411"/>
      <c r="C535" s="423"/>
      <c r="D535" s="411"/>
      <c r="E535" s="419"/>
      <c r="F535" s="419"/>
      <c r="G535" s="420"/>
      <c r="H535" s="411"/>
      <c r="I535" s="411"/>
      <c r="J535" s="411"/>
      <c r="K535" s="411"/>
      <c r="L535" s="411"/>
      <c r="M535" s="411"/>
      <c r="N535" s="411"/>
      <c r="O535" s="411"/>
      <c r="P535" s="411"/>
      <c r="Q535" s="411"/>
      <c r="R535" s="411"/>
      <c r="S535" s="411"/>
      <c r="T535" s="411"/>
      <c r="U535" s="411"/>
    </row>
    <row r="536" spans="1:21" ht="15.75" customHeight="1" x14ac:dyDescent="0.2">
      <c r="A536" s="411"/>
      <c r="B536" s="411"/>
      <c r="C536" s="423"/>
      <c r="D536" s="411"/>
      <c r="E536" s="419"/>
      <c r="F536" s="419"/>
      <c r="G536" s="420"/>
      <c r="H536" s="411"/>
      <c r="I536" s="411"/>
      <c r="J536" s="411"/>
      <c r="K536" s="411"/>
      <c r="L536" s="411"/>
      <c r="M536" s="411"/>
      <c r="N536" s="411"/>
      <c r="O536" s="411"/>
      <c r="P536" s="411"/>
      <c r="Q536" s="411"/>
      <c r="R536" s="411"/>
      <c r="S536" s="411"/>
      <c r="T536" s="411"/>
      <c r="U536" s="411"/>
    </row>
    <row r="537" spans="1:21" ht="15.75" customHeight="1" x14ac:dyDescent="0.2">
      <c r="A537" s="411"/>
      <c r="B537" s="411"/>
      <c r="C537" s="423"/>
      <c r="D537" s="411"/>
      <c r="E537" s="419"/>
      <c r="F537" s="419"/>
      <c r="G537" s="420"/>
      <c r="H537" s="411"/>
      <c r="I537" s="411"/>
      <c r="J537" s="411"/>
      <c r="K537" s="411"/>
      <c r="L537" s="411"/>
      <c r="M537" s="411"/>
      <c r="N537" s="411"/>
      <c r="O537" s="411"/>
      <c r="P537" s="411"/>
      <c r="Q537" s="411"/>
      <c r="R537" s="411"/>
      <c r="S537" s="411"/>
      <c r="T537" s="411"/>
      <c r="U537" s="411"/>
    </row>
    <row r="538" spans="1:21" ht="15.75" customHeight="1" x14ac:dyDescent="0.2">
      <c r="A538" s="411"/>
      <c r="B538" s="411"/>
      <c r="C538" s="423"/>
      <c r="D538" s="411"/>
      <c r="E538" s="419"/>
      <c r="F538" s="419"/>
      <c r="G538" s="420"/>
      <c r="H538" s="411"/>
      <c r="I538" s="411"/>
      <c r="J538" s="411"/>
      <c r="K538" s="411"/>
      <c r="L538" s="411"/>
      <c r="M538" s="411"/>
      <c r="N538" s="411"/>
      <c r="O538" s="411"/>
      <c r="P538" s="411"/>
      <c r="Q538" s="411"/>
      <c r="R538" s="411"/>
      <c r="S538" s="411"/>
      <c r="T538" s="411"/>
      <c r="U538" s="411"/>
    </row>
    <row r="539" spans="1:21" ht="15.75" customHeight="1" x14ac:dyDescent="0.2">
      <c r="A539" s="411"/>
      <c r="B539" s="411"/>
      <c r="C539" s="423"/>
      <c r="D539" s="411"/>
      <c r="E539" s="419"/>
      <c r="F539" s="419"/>
      <c r="G539" s="420"/>
      <c r="H539" s="411"/>
      <c r="I539" s="411"/>
      <c r="J539" s="411"/>
      <c r="K539" s="411"/>
      <c r="L539" s="411"/>
      <c r="M539" s="411"/>
      <c r="N539" s="411"/>
      <c r="O539" s="411"/>
      <c r="P539" s="411"/>
      <c r="Q539" s="411"/>
      <c r="R539" s="411"/>
      <c r="S539" s="411"/>
      <c r="T539" s="411"/>
      <c r="U539" s="411"/>
    </row>
    <row r="540" spans="1:21" ht="15.75" customHeight="1" x14ac:dyDescent="0.2">
      <c r="A540" s="411"/>
      <c r="B540" s="411"/>
      <c r="C540" s="423"/>
      <c r="D540" s="411"/>
      <c r="E540" s="419"/>
      <c r="F540" s="419"/>
      <c r="G540" s="420"/>
      <c r="H540" s="411"/>
      <c r="I540" s="411"/>
      <c r="J540" s="411"/>
      <c r="K540" s="411"/>
      <c r="L540" s="411"/>
      <c r="M540" s="411"/>
      <c r="N540" s="411"/>
      <c r="O540" s="411"/>
      <c r="P540" s="411"/>
      <c r="Q540" s="411"/>
      <c r="R540" s="411"/>
      <c r="S540" s="411"/>
      <c r="T540" s="411"/>
      <c r="U540" s="411"/>
    </row>
    <row r="541" spans="1:21" ht="15.75" customHeight="1" x14ac:dyDescent="0.2">
      <c r="A541" s="411"/>
      <c r="B541" s="411"/>
      <c r="C541" s="423"/>
      <c r="D541" s="411"/>
      <c r="E541" s="419"/>
      <c r="F541" s="419"/>
      <c r="G541" s="420"/>
      <c r="H541" s="411"/>
      <c r="I541" s="411"/>
      <c r="J541" s="411"/>
      <c r="K541" s="411"/>
      <c r="L541" s="411"/>
      <c r="M541" s="411"/>
      <c r="N541" s="411"/>
      <c r="O541" s="411"/>
      <c r="P541" s="411"/>
      <c r="Q541" s="411"/>
      <c r="R541" s="411"/>
      <c r="S541" s="411"/>
      <c r="T541" s="411"/>
      <c r="U541" s="411"/>
    </row>
    <row r="542" spans="1:21" ht="15.75" customHeight="1" x14ac:dyDescent="0.2">
      <c r="A542" s="411"/>
      <c r="B542" s="411"/>
      <c r="C542" s="423"/>
      <c r="D542" s="411"/>
      <c r="E542" s="419"/>
      <c r="F542" s="419"/>
      <c r="G542" s="420"/>
      <c r="H542" s="411"/>
      <c r="I542" s="411"/>
      <c r="J542" s="411"/>
      <c r="K542" s="411"/>
      <c r="L542" s="411"/>
      <c r="M542" s="411"/>
      <c r="N542" s="411"/>
      <c r="O542" s="411"/>
      <c r="P542" s="411"/>
      <c r="Q542" s="411"/>
      <c r="R542" s="411"/>
      <c r="S542" s="411"/>
      <c r="T542" s="411"/>
      <c r="U542" s="411"/>
    </row>
    <row r="543" spans="1:21" ht="15.75" customHeight="1" x14ac:dyDescent="0.2">
      <c r="A543" s="411"/>
      <c r="B543" s="411"/>
      <c r="C543" s="423"/>
      <c r="D543" s="411"/>
      <c r="E543" s="419"/>
      <c r="F543" s="419"/>
      <c r="G543" s="420"/>
      <c r="H543" s="411"/>
      <c r="I543" s="411"/>
      <c r="J543" s="411"/>
      <c r="K543" s="411"/>
      <c r="L543" s="411"/>
      <c r="M543" s="411"/>
      <c r="N543" s="411"/>
      <c r="O543" s="411"/>
      <c r="P543" s="411"/>
      <c r="Q543" s="411"/>
      <c r="R543" s="411"/>
      <c r="S543" s="411"/>
      <c r="T543" s="411"/>
      <c r="U543" s="411"/>
    </row>
    <row r="544" spans="1:21" ht="15.75" customHeight="1" x14ac:dyDescent="0.2">
      <c r="A544" s="411"/>
      <c r="B544" s="411"/>
      <c r="C544" s="423"/>
      <c r="D544" s="411"/>
      <c r="E544" s="419"/>
      <c r="F544" s="419"/>
      <c r="G544" s="420"/>
      <c r="H544" s="411"/>
      <c r="I544" s="411"/>
      <c r="J544" s="411"/>
      <c r="K544" s="411"/>
      <c r="L544" s="411"/>
      <c r="M544" s="411"/>
      <c r="N544" s="411"/>
      <c r="O544" s="411"/>
      <c r="P544" s="411"/>
      <c r="Q544" s="411"/>
      <c r="R544" s="411"/>
      <c r="S544" s="411"/>
      <c r="T544" s="411"/>
      <c r="U544" s="411"/>
    </row>
    <row r="545" spans="1:21" ht="15.75" customHeight="1" x14ac:dyDescent="0.2">
      <c r="A545" s="411"/>
      <c r="B545" s="411"/>
      <c r="C545" s="423"/>
      <c r="D545" s="411"/>
      <c r="E545" s="419"/>
      <c r="F545" s="419"/>
      <c r="G545" s="420"/>
      <c r="H545" s="411"/>
      <c r="I545" s="411"/>
      <c r="J545" s="411"/>
      <c r="K545" s="411"/>
      <c r="L545" s="411"/>
      <c r="M545" s="411"/>
      <c r="N545" s="411"/>
      <c r="O545" s="411"/>
      <c r="P545" s="411"/>
      <c r="Q545" s="411"/>
      <c r="R545" s="411"/>
      <c r="S545" s="411"/>
      <c r="T545" s="411"/>
      <c r="U545" s="411"/>
    </row>
    <row r="546" spans="1:21" ht="15.75" customHeight="1" x14ac:dyDescent="0.2">
      <c r="A546" s="411"/>
      <c r="B546" s="411"/>
      <c r="C546" s="423"/>
      <c r="D546" s="411"/>
      <c r="E546" s="419"/>
      <c r="F546" s="419"/>
      <c r="G546" s="420"/>
      <c r="H546" s="411"/>
      <c r="I546" s="411"/>
      <c r="J546" s="411"/>
      <c r="K546" s="411"/>
      <c r="L546" s="411"/>
      <c r="M546" s="411"/>
      <c r="N546" s="411"/>
      <c r="O546" s="411"/>
      <c r="P546" s="411"/>
      <c r="Q546" s="411"/>
      <c r="R546" s="411"/>
      <c r="S546" s="411"/>
      <c r="T546" s="411"/>
      <c r="U546" s="411"/>
    </row>
    <row r="547" spans="1:21" ht="15.75" customHeight="1" x14ac:dyDescent="0.2">
      <c r="A547" s="411"/>
      <c r="B547" s="411"/>
      <c r="C547" s="423"/>
      <c r="D547" s="411"/>
      <c r="E547" s="419"/>
      <c r="F547" s="419"/>
      <c r="G547" s="420"/>
      <c r="H547" s="411"/>
      <c r="I547" s="411"/>
      <c r="J547" s="411"/>
      <c r="K547" s="411"/>
      <c r="L547" s="411"/>
      <c r="M547" s="411"/>
      <c r="N547" s="411"/>
      <c r="O547" s="411"/>
      <c r="P547" s="411"/>
      <c r="Q547" s="411"/>
      <c r="R547" s="411"/>
      <c r="S547" s="411"/>
      <c r="T547" s="411"/>
      <c r="U547" s="411"/>
    </row>
    <row r="548" spans="1:21" ht="15.75" customHeight="1" x14ac:dyDescent="0.2">
      <c r="A548" s="411"/>
      <c r="B548" s="411"/>
      <c r="C548" s="423"/>
      <c r="D548" s="411"/>
      <c r="E548" s="419"/>
      <c r="F548" s="419"/>
      <c r="G548" s="420"/>
      <c r="H548" s="411"/>
      <c r="I548" s="411"/>
      <c r="J548" s="411"/>
      <c r="K548" s="411"/>
      <c r="L548" s="411"/>
      <c r="M548" s="411"/>
      <c r="N548" s="411"/>
      <c r="O548" s="411"/>
      <c r="P548" s="411"/>
      <c r="Q548" s="411"/>
      <c r="R548" s="411"/>
      <c r="S548" s="411"/>
      <c r="T548" s="411"/>
      <c r="U548" s="411"/>
    </row>
    <row r="549" spans="1:21" ht="15.75" customHeight="1" x14ac:dyDescent="0.2">
      <c r="A549" s="411"/>
      <c r="B549" s="411"/>
      <c r="C549" s="423"/>
      <c r="D549" s="411"/>
      <c r="E549" s="419"/>
      <c r="F549" s="419"/>
      <c r="G549" s="420"/>
      <c r="H549" s="411"/>
      <c r="I549" s="411"/>
      <c r="J549" s="411"/>
      <c r="K549" s="411"/>
      <c r="L549" s="411"/>
      <c r="M549" s="411"/>
      <c r="N549" s="411"/>
      <c r="O549" s="411"/>
      <c r="P549" s="411"/>
      <c r="Q549" s="411"/>
      <c r="R549" s="411"/>
      <c r="S549" s="411"/>
      <c r="T549" s="411"/>
      <c r="U549" s="411"/>
    </row>
    <row r="550" spans="1:21" ht="15.75" customHeight="1" x14ac:dyDescent="0.2">
      <c r="A550" s="411"/>
      <c r="B550" s="411"/>
      <c r="C550" s="423"/>
      <c r="D550" s="411"/>
      <c r="E550" s="419"/>
      <c r="F550" s="419"/>
      <c r="G550" s="420"/>
      <c r="H550" s="411"/>
      <c r="I550" s="411"/>
      <c r="J550" s="411"/>
      <c r="K550" s="411"/>
      <c r="L550" s="411"/>
      <c r="M550" s="411"/>
      <c r="N550" s="411"/>
      <c r="O550" s="411"/>
      <c r="P550" s="411"/>
      <c r="Q550" s="411"/>
      <c r="R550" s="411"/>
      <c r="S550" s="411"/>
      <c r="T550" s="411"/>
      <c r="U550" s="411"/>
    </row>
    <row r="551" spans="1:21" ht="15.75" customHeight="1" x14ac:dyDescent="0.2">
      <c r="A551" s="411"/>
      <c r="B551" s="411"/>
      <c r="C551" s="423"/>
      <c r="D551" s="411"/>
      <c r="E551" s="419"/>
      <c r="F551" s="419"/>
      <c r="G551" s="420"/>
      <c r="H551" s="411"/>
      <c r="I551" s="411"/>
      <c r="J551" s="411"/>
      <c r="K551" s="411"/>
      <c r="L551" s="411"/>
      <c r="M551" s="411"/>
      <c r="N551" s="411"/>
      <c r="O551" s="411"/>
      <c r="P551" s="411"/>
      <c r="Q551" s="411"/>
      <c r="R551" s="411"/>
      <c r="S551" s="411"/>
      <c r="T551" s="411"/>
      <c r="U551" s="411"/>
    </row>
    <row r="552" spans="1:21" ht="15.75" customHeight="1" x14ac:dyDescent="0.2">
      <c r="A552" s="411"/>
      <c r="B552" s="411"/>
      <c r="C552" s="423"/>
      <c r="D552" s="411"/>
      <c r="E552" s="419"/>
      <c r="F552" s="419"/>
      <c r="G552" s="420"/>
      <c r="H552" s="411"/>
      <c r="I552" s="411"/>
      <c r="J552" s="411"/>
      <c r="K552" s="411"/>
      <c r="L552" s="411"/>
      <c r="M552" s="411"/>
      <c r="N552" s="411"/>
      <c r="O552" s="411"/>
      <c r="P552" s="411"/>
      <c r="Q552" s="411"/>
      <c r="R552" s="411"/>
      <c r="S552" s="411"/>
      <c r="T552" s="411"/>
      <c r="U552" s="411"/>
    </row>
    <row r="553" spans="1:21" ht="15.75" customHeight="1" x14ac:dyDescent="0.2">
      <c r="A553" s="411"/>
      <c r="B553" s="411"/>
      <c r="C553" s="423"/>
      <c r="D553" s="411"/>
      <c r="E553" s="419"/>
      <c r="F553" s="419"/>
      <c r="G553" s="420"/>
      <c r="H553" s="411"/>
      <c r="I553" s="411"/>
      <c r="J553" s="411"/>
      <c r="K553" s="411"/>
      <c r="L553" s="411"/>
      <c r="M553" s="411"/>
      <c r="N553" s="411"/>
      <c r="O553" s="411"/>
      <c r="P553" s="411"/>
      <c r="Q553" s="411"/>
      <c r="R553" s="411"/>
      <c r="S553" s="411"/>
      <c r="T553" s="411"/>
      <c r="U553" s="411"/>
    </row>
    <row r="554" spans="1:21" ht="15.75" customHeight="1" x14ac:dyDescent="0.2">
      <c r="A554" s="411"/>
      <c r="B554" s="411"/>
      <c r="C554" s="423"/>
      <c r="D554" s="411"/>
      <c r="E554" s="419"/>
      <c r="F554" s="419"/>
      <c r="G554" s="420"/>
      <c r="H554" s="411"/>
      <c r="I554" s="411"/>
      <c r="J554" s="411"/>
      <c r="K554" s="411"/>
      <c r="L554" s="411"/>
      <c r="M554" s="411"/>
      <c r="N554" s="411"/>
      <c r="O554" s="411"/>
      <c r="P554" s="411"/>
      <c r="Q554" s="411"/>
      <c r="R554" s="411"/>
      <c r="S554" s="411"/>
      <c r="T554" s="411"/>
      <c r="U554" s="411"/>
    </row>
    <row r="555" spans="1:21" ht="15.75" customHeight="1" x14ac:dyDescent="0.2">
      <c r="A555" s="411"/>
      <c r="B555" s="411"/>
      <c r="C555" s="423"/>
      <c r="D555" s="411"/>
      <c r="E555" s="419"/>
      <c r="F555" s="419"/>
      <c r="G555" s="420"/>
      <c r="H555" s="411"/>
      <c r="I555" s="411"/>
      <c r="J555" s="411"/>
      <c r="K555" s="411"/>
      <c r="L555" s="411"/>
      <c r="M555" s="411"/>
      <c r="N555" s="411"/>
      <c r="O555" s="411"/>
      <c r="P555" s="411"/>
      <c r="Q555" s="411"/>
      <c r="R555" s="411"/>
      <c r="S555" s="411"/>
      <c r="T555" s="411"/>
      <c r="U555" s="411"/>
    </row>
    <row r="556" spans="1:21" ht="15.75" customHeight="1" x14ac:dyDescent="0.2">
      <c r="A556" s="411"/>
      <c r="B556" s="411"/>
      <c r="C556" s="423"/>
      <c r="D556" s="411"/>
      <c r="E556" s="419"/>
      <c r="F556" s="419"/>
      <c r="G556" s="420"/>
      <c r="H556" s="411"/>
      <c r="I556" s="411"/>
      <c r="J556" s="411"/>
      <c r="K556" s="411"/>
      <c r="L556" s="411"/>
      <c r="M556" s="411"/>
      <c r="N556" s="411"/>
      <c r="O556" s="411"/>
      <c r="P556" s="411"/>
      <c r="Q556" s="411"/>
      <c r="R556" s="411"/>
      <c r="S556" s="411"/>
      <c r="T556" s="411"/>
      <c r="U556" s="411"/>
    </row>
    <row r="557" spans="1:21" ht="15.75" customHeight="1" x14ac:dyDescent="0.2">
      <c r="A557" s="411"/>
      <c r="B557" s="411"/>
      <c r="C557" s="423"/>
      <c r="D557" s="411"/>
      <c r="E557" s="419"/>
      <c r="F557" s="419"/>
      <c r="G557" s="420"/>
      <c r="H557" s="411"/>
      <c r="I557" s="411"/>
      <c r="J557" s="411"/>
      <c r="K557" s="411"/>
      <c r="L557" s="411"/>
      <c r="M557" s="411"/>
      <c r="N557" s="411"/>
      <c r="O557" s="411"/>
      <c r="P557" s="411"/>
      <c r="Q557" s="411"/>
      <c r="R557" s="411"/>
      <c r="S557" s="411"/>
      <c r="T557" s="411"/>
      <c r="U557" s="411"/>
    </row>
    <row r="558" spans="1:21" ht="15.75" customHeight="1" x14ac:dyDescent="0.2">
      <c r="A558" s="411"/>
      <c r="B558" s="411"/>
      <c r="C558" s="423"/>
      <c r="D558" s="411"/>
      <c r="E558" s="419"/>
      <c r="F558" s="419"/>
      <c r="G558" s="420"/>
      <c r="H558" s="411"/>
      <c r="I558" s="411"/>
      <c r="J558" s="411"/>
      <c r="K558" s="411"/>
      <c r="L558" s="411"/>
      <c r="M558" s="411"/>
      <c r="N558" s="411"/>
      <c r="O558" s="411"/>
      <c r="P558" s="411"/>
      <c r="Q558" s="411"/>
      <c r="R558" s="411"/>
      <c r="S558" s="411"/>
      <c r="T558" s="411"/>
      <c r="U558" s="411"/>
    </row>
    <row r="559" spans="1:21" ht="15.75" customHeight="1" x14ac:dyDescent="0.2">
      <c r="A559" s="411"/>
      <c r="B559" s="411"/>
      <c r="C559" s="423"/>
      <c r="D559" s="411"/>
      <c r="E559" s="419"/>
      <c r="F559" s="419"/>
      <c r="G559" s="420"/>
      <c r="H559" s="411"/>
      <c r="I559" s="411"/>
      <c r="J559" s="411"/>
      <c r="K559" s="411"/>
      <c r="L559" s="411"/>
      <c r="M559" s="411"/>
      <c r="N559" s="411"/>
      <c r="O559" s="411"/>
      <c r="P559" s="411"/>
      <c r="Q559" s="411"/>
      <c r="R559" s="411"/>
      <c r="S559" s="411"/>
      <c r="T559" s="411"/>
      <c r="U559" s="411"/>
    </row>
    <row r="560" spans="1:21" ht="15.75" customHeight="1" x14ac:dyDescent="0.2">
      <c r="A560" s="411"/>
      <c r="B560" s="411"/>
      <c r="C560" s="423"/>
      <c r="D560" s="411"/>
      <c r="E560" s="419"/>
      <c r="F560" s="419"/>
      <c r="G560" s="420"/>
      <c r="H560" s="411"/>
      <c r="I560" s="411"/>
      <c r="J560" s="411"/>
      <c r="K560" s="411"/>
      <c r="L560" s="411"/>
      <c r="M560" s="411"/>
      <c r="N560" s="411"/>
      <c r="O560" s="411"/>
      <c r="P560" s="411"/>
      <c r="Q560" s="411"/>
      <c r="R560" s="411"/>
      <c r="S560" s="411"/>
      <c r="T560" s="411"/>
      <c r="U560" s="411"/>
    </row>
    <row r="561" spans="1:21" ht="15.75" customHeight="1" x14ac:dyDescent="0.2">
      <c r="A561" s="411"/>
      <c r="B561" s="411"/>
      <c r="C561" s="423"/>
      <c r="D561" s="411"/>
      <c r="E561" s="419"/>
      <c r="F561" s="419"/>
      <c r="G561" s="420"/>
      <c r="H561" s="411"/>
      <c r="I561" s="411"/>
      <c r="J561" s="411"/>
      <c r="K561" s="411"/>
      <c r="L561" s="411"/>
      <c r="M561" s="411"/>
      <c r="N561" s="411"/>
      <c r="O561" s="411"/>
      <c r="P561" s="411"/>
      <c r="Q561" s="411"/>
      <c r="R561" s="411"/>
      <c r="S561" s="411"/>
      <c r="T561" s="411"/>
      <c r="U561" s="411"/>
    </row>
    <row r="562" spans="1:21" ht="15.75" customHeight="1" x14ac:dyDescent="0.2">
      <c r="A562" s="411"/>
      <c r="B562" s="411"/>
      <c r="C562" s="423"/>
      <c r="D562" s="411"/>
      <c r="E562" s="419"/>
      <c r="F562" s="419"/>
      <c r="G562" s="420"/>
      <c r="H562" s="411"/>
      <c r="I562" s="411"/>
      <c r="J562" s="411"/>
      <c r="K562" s="411"/>
      <c r="L562" s="411"/>
      <c r="M562" s="411"/>
      <c r="N562" s="411"/>
      <c r="O562" s="411"/>
      <c r="P562" s="411"/>
      <c r="Q562" s="411"/>
      <c r="R562" s="411"/>
      <c r="S562" s="411"/>
      <c r="T562" s="411"/>
      <c r="U562" s="411"/>
    </row>
    <row r="563" spans="1:21" ht="15.75" customHeight="1" x14ac:dyDescent="0.2">
      <c r="A563" s="411"/>
      <c r="B563" s="411"/>
      <c r="C563" s="423"/>
      <c r="D563" s="411"/>
      <c r="E563" s="419"/>
      <c r="F563" s="419"/>
      <c r="G563" s="420"/>
      <c r="H563" s="411"/>
      <c r="I563" s="411"/>
      <c r="J563" s="411"/>
      <c r="K563" s="411"/>
      <c r="L563" s="411"/>
      <c r="M563" s="411"/>
      <c r="N563" s="411"/>
      <c r="O563" s="411"/>
      <c r="P563" s="411"/>
      <c r="Q563" s="411"/>
      <c r="R563" s="411"/>
      <c r="S563" s="411"/>
      <c r="T563" s="411"/>
      <c r="U563" s="411"/>
    </row>
    <row r="564" spans="1:21" ht="15.75" customHeight="1" x14ac:dyDescent="0.2">
      <c r="A564" s="411"/>
      <c r="B564" s="411"/>
      <c r="C564" s="423"/>
      <c r="D564" s="411"/>
      <c r="E564" s="419"/>
      <c r="F564" s="419"/>
      <c r="G564" s="420"/>
      <c r="H564" s="411"/>
      <c r="I564" s="411"/>
      <c r="J564" s="411"/>
      <c r="K564" s="411"/>
      <c r="L564" s="411"/>
      <c r="M564" s="411"/>
      <c r="N564" s="411"/>
      <c r="O564" s="411"/>
      <c r="P564" s="411"/>
      <c r="Q564" s="411"/>
      <c r="R564" s="411"/>
      <c r="S564" s="411"/>
      <c r="T564" s="411"/>
      <c r="U564" s="411"/>
    </row>
    <row r="565" spans="1:21" ht="15.75" customHeight="1" x14ac:dyDescent="0.2">
      <c r="A565" s="411"/>
      <c r="B565" s="411"/>
      <c r="C565" s="423"/>
      <c r="D565" s="411"/>
      <c r="E565" s="419"/>
      <c r="F565" s="419"/>
      <c r="G565" s="420"/>
      <c r="H565" s="411"/>
      <c r="I565" s="411"/>
      <c r="J565" s="411"/>
      <c r="K565" s="411"/>
      <c r="L565" s="411"/>
      <c r="M565" s="411"/>
      <c r="N565" s="411"/>
      <c r="O565" s="411"/>
      <c r="P565" s="411"/>
      <c r="Q565" s="411"/>
      <c r="R565" s="411"/>
      <c r="S565" s="411"/>
      <c r="T565" s="411"/>
      <c r="U565" s="411"/>
    </row>
    <row r="566" spans="1:21" ht="15.75" customHeight="1" x14ac:dyDescent="0.2">
      <c r="A566" s="411"/>
      <c r="B566" s="411"/>
      <c r="C566" s="423"/>
      <c r="D566" s="411"/>
      <c r="E566" s="419"/>
      <c r="F566" s="419"/>
      <c r="G566" s="420"/>
      <c r="H566" s="411"/>
      <c r="I566" s="411"/>
      <c r="J566" s="411"/>
      <c r="K566" s="411"/>
      <c r="L566" s="411"/>
      <c r="M566" s="411"/>
      <c r="N566" s="411"/>
      <c r="O566" s="411"/>
      <c r="P566" s="411"/>
      <c r="Q566" s="411"/>
      <c r="R566" s="411"/>
      <c r="S566" s="411"/>
      <c r="T566" s="411"/>
      <c r="U566" s="411"/>
    </row>
    <row r="567" spans="1:21" ht="15.75" customHeight="1" x14ac:dyDescent="0.2">
      <c r="A567" s="411"/>
      <c r="B567" s="411"/>
      <c r="C567" s="423"/>
      <c r="D567" s="411"/>
      <c r="E567" s="419"/>
      <c r="F567" s="419"/>
      <c r="G567" s="420"/>
      <c r="H567" s="411"/>
      <c r="I567" s="411"/>
      <c r="J567" s="411"/>
      <c r="K567" s="411"/>
      <c r="L567" s="411"/>
      <c r="M567" s="411"/>
      <c r="N567" s="411"/>
      <c r="O567" s="411"/>
      <c r="P567" s="411"/>
      <c r="Q567" s="411"/>
      <c r="R567" s="411"/>
      <c r="S567" s="411"/>
      <c r="T567" s="411"/>
      <c r="U567" s="411"/>
    </row>
    <row r="568" spans="1:21" ht="15.75" customHeight="1" x14ac:dyDescent="0.2">
      <c r="A568" s="411"/>
      <c r="B568" s="411"/>
      <c r="C568" s="423"/>
      <c r="D568" s="411"/>
      <c r="E568" s="419"/>
      <c r="F568" s="419"/>
      <c r="G568" s="420"/>
      <c r="H568" s="411"/>
      <c r="I568" s="411"/>
      <c r="J568" s="411"/>
      <c r="K568" s="411"/>
      <c r="L568" s="411"/>
      <c r="M568" s="411"/>
      <c r="N568" s="411"/>
      <c r="O568" s="411"/>
      <c r="P568" s="411"/>
      <c r="Q568" s="411"/>
      <c r="R568" s="411"/>
      <c r="S568" s="411"/>
      <c r="T568" s="411"/>
      <c r="U568" s="411"/>
    </row>
    <row r="569" spans="1:21" ht="15.75" customHeight="1" x14ac:dyDescent="0.2">
      <c r="A569" s="411"/>
      <c r="B569" s="411"/>
      <c r="C569" s="423"/>
      <c r="D569" s="411"/>
      <c r="E569" s="419"/>
      <c r="F569" s="419"/>
      <c r="G569" s="420"/>
      <c r="H569" s="411"/>
      <c r="I569" s="411"/>
      <c r="J569" s="411"/>
      <c r="K569" s="411"/>
      <c r="L569" s="411"/>
      <c r="M569" s="411"/>
      <c r="N569" s="411"/>
      <c r="O569" s="411"/>
      <c r="P569" s="411"/>
      <c r="Q569" s="411"/>
      <c r="R569" s="411"/>
      <c r="S569" s="411"/>
      <c r="T569" s="411"/>
      <c r="U569" s="411"/>
    </row>
    <row r="570" spans="1:21" ht="15.75" customHeight="1" x14ac:dyDescent="0.2">
      <c r="A570" s="411"/>
      <c r="B570" s="411"/>
      <c r="C570" s="423"/>
      <c r="D570" s="411"/>
      <c r="E570" s="419"/>
      <c r="F570" s="419"/>
      <c r="G570" s="420"/>
      <c r="H570" s="411"/>
      <c r="I570" s="411"/>
      <c r="J570" s="411"/>
      <c r="K570" s="411"/>
      <c r="L570" s="411"/>
      <c r="M570" s="411"/>
      <c r="N570" s="411"/>
      <c r="O570" s="411"/>
      <c r="P570" s="411"/>
      <c r="Q570" s="411"/>
      <c r="R570" s="411"/>
      <c r="S570" s="411"/>
      <c r="T570" s="411"/>
      <c r="U570" s="411"/>
    </row>
    <row r="571" spans="1:21" ht="15.75" customHeight="1" x14ac:dyDescent="0.2">
      <c r="A571" s="411"/>
      <c r="B571" s="411"/>
      <c r="C571" s="423"/>
      <c r="D571" s="411"/>
      <c r="E571" s="419"/>
      <c r="F571" s="419"/>
      <c r="G571" s="420"/>
      <c r="H571" s="411"/>
      <c r="I571" s="411"/>
      <c r="J571" s="411"/>
      <c r="K571" s="411"/>
      <c r="L571" s="411"/>
      <c r="M571" s="411"/>
      <c r="N571" s="411"/>
      <c r="O571" s="411"/>
      <c r="P571" s="411"/>
      <c r="Q571" s="411"/>
      <c r="R571" s="411"/>
      <c r="S571" s="411"/>
      <c r="T571" s="411"/>
      <c r="U571" s="411"/>
    </row>
    <row r="572" spans="1:21" ht="15.75" customHeight="1" x14ac:dyDescent="0.2">
      <c r="A572" s="411"/>
      <c r="B572" s="411"/>
      <c r="C572" s="423"/>
      <c r="D572" s="411"/>
      <c r="E572" s="419"/>
      <c r="F572" s="419"/>
      <c r="G572" s="420"/>
      <c r="H572" s="411"/>
      <c r="I572" s="411"/>
      <c r="J572" s="411"/>
      <c r="K572" s="411"/>
      <c r="L572" s="411"/>
      <c r="M572" s="411"/>
      <c r="N572" s="411"/>
      <c r="O572" s="411"/>
      <c r="P572" s="411"/>
      <c r="Q572" s="411"/>
      <c r="R572" s="411"/>
      <c r="S572" s="411"/>
      <c r="T572" s="411"/>
      <c r="U572" s="411"/>
    </row>
    <row r="573" spans="1:21" ht="15.75" customHeight="1" x14ac:dyDescent="0.2">
      <c r="A573" s="411"/>
      <c r="B573" s="411"/>
      <c r="C573" s="423"/>
      <c r="D573" s="411"/>
      <c r="E573" s="419"/>
      <c r="F573" s="419"/>
      <c r="G573" s="420"/>
      <c r="H573" s="411"/>
      <c r="I573" s="411"/>
      <c r="J573" s="411"/>
      <c r="K573" s="411"/>
      <c r="L573" s="411"/>
      <c r="M573" s="411"/>
      <c r="N573" s="411"/>
      <c r="O573" s="411"/>
      <c r="P573" s="411"/>
      <c r="Q573" s="411"/>
      <c r="R573" s="411"/>
      <c r="S573" s="411"/>
      <c r="T573" s="411"/>
      <c r="U573" s="411"/>
    </row>
    <row r="574" spans="1:21" ht="15.75" customHeight="1" x14ac:dyDescent="0.2">
      <c r="A574" s="411"/>
      <c r="B574" s="411"/>
      <c r="C574" s="423"/>
      <c r="D574" s="411"/>
      <c r="E574" s="419"/>
      <c r="F574" s="419"/>
      <c r="G574" s="420"/>
      <c r="H574" s="411"/>
      <c r="I574" s="411"/>
      <c r="J574" s="411"/>
      <c r="K574" s="411"/>
      <c r="L574" s="411"/>
      <c r="M574" s="411"/>
      <c r="N574" s="411"/>
      <c r="O574" s="411"/>
      <c r="P574" s="411"/>
      <c r="Q574" s="411"/>
      <c r="R574" s="411"/>
      <c r="S574" s="411"/>
      <c r="T574" s="411"/>
      <c r="U574" s="411"/>
    </row>
    <row r="575" spans="1:21" ht="15.75" customHeight="1" x14ac:dyDescent="0.2">
      <c r="A575" s="411"/>
      <c r="B575" s="411"/>
      <c r="C575" s="423"/>
      <c r="D575" s="411"/>
      <c r="E575" s="419"/>
      <c r="F575" s="419"/>
      <c r="G575" s="420"/>
      <c r="H575" s="411"/>
      <c r="I575" s="411"/>
      <c r="J575" s="411"/>
      <c r="K575" s="411"/>
      <c r="L575" s="411"/>
      <c r="M575" s="411"/>
      <c r="N575" s="411"/>
      <c r="O575" s="411"/>
      <c r="P575" s="411"/>
      <c r="Q575" s="411"/>
      <c r="R575" s="411"/>
      <c r="S575" s="411"/>
      <c r="T575" s="411"/>
      <c r="U575" s="411"/>
    </row>
    <row r="576" spans="1:21" ht="15.75" customHeight="1" x14ac:dyDescent="0.2">
      <c r="A576" s="411"/>
      <c r="B576" s="411"/>
      <c r="C576" s="423"/>
      <c r="D576" s="411"/>
      <c r="E576" s="419"/>
      <c r="F576" s="419"/>
      <c r="G576" s="420"/>
      <c r="H576" s="411"/>
      <c r="I576" s="411"/>
      <c r="J576" s="411"/>
      <c r="K576" s="411"/>
      <c r="L576" s="411"/>
      <c r="M576" s="411"/>
      <c r="N576" s="411"/>
      <c r="O576" s="411"/>
      <c r="P576" s="411"/>
      <c r="Q576" s="411"/>
      <c r="R576" s="411"/>
      <c r="S576" s="411"/>
      <c r="T576" s="411"/>
      <c r="U576" s="411"/>
    </row>
    <row r="577" spans="1:21" ht="15.75" customHeight="1" x14ac:dyDescent="0.2">
      <c r="A577" s="411"/>
      <c r="B577" s="411"/>
      <c r="C577" s="423"/>
      <c r="D577" s="411"/>
      <c r="E577" s="419"/>
      <c r="F577" s="419"/>
      <c r="G577" s="420"/>
      <c r="H577" s="411"/>
      <c r="I577" s="411"/>
      <c r="J577" s="411"/>
      <c r="K577" s="411"/>
      <c r="L577" s="411"/>
      <c r="M577" s="411"/>
      <c r="N577" s="411"/>
      <c r="O577" s="411"/>
      <c r="P577" s="411"/>
      <c r="Q577" s="411"/>
      <c r="R577" s="411"/>
      <c r="S577" s="411"/>
      <c r="T577" s="411"/>
      <c r="U577" s="411"/>
    </row>
    <row r="578" spans="1:21" ht="15.75" customHeight="1" x14ac:dyDescent="0.2">
      <c r="A578" s="411"/>
      <c r="B578" s="411"/>
      <c r="C578" s="423"/>
      <c r="D578" s="411"/>
      <c r="E578" s="419"/>
      <c r="F578" s="419"/>
      <c r="G578" s="420"/>
      <c r="H578" s="411"/>
      <c r="I578" s="411"/>
      <c r="J578" s="411"/>
      <c r="K578" s="411"/>
      <c r="L578" s="411"/>
      <c r="M578" s="411"/>
      <c r="N578" s="411"/>
      <c r="O578" s="411"/>
      <c r="P578" s="411"/>
      <c r="Q578" s="411"/>
      <c r="R578" s="411"/>
      <c r="S578" s="411"/>
      <c r="T578" s="411"/>
      <c r="U578" s="411"/>
    </row>
    <row r="579" spans="1:21" ht="15.75" customHeight="1" x14ac:dyDescent="0.2">
      <c r="A579" s="411"/>
      <c r="B579" s="411"/>
      <c r="C579" s="423"/>
      <c r="D579" s="411"/>
      <c r="E579" s="419"/>
      <c r="F579" s="419"/>
      <c r="G579" s="420"/>
      <c r="H579" s="411"/>
      <c r="I579" s="411"/>
      <c r="J579" s="411"/>
      <c r="K579" s="411"/>
      <c r="L579" s="411"/>
      <c r="M579" s="411"/>
      <c r="N579" s="411"/>
      <c r="O579" s="411"/>
      <c r="P579" s="411"/>
      <c r="Q579" s="411"/>
      <c r="R579" s="411"/>
      <c r="S579" s="411"/>
      <c r="T579" s="411"/>
      <c r="U579" s="411"/>
    </row>
    <row r="580" spans="1:21" ht="15.75" customHeight="1" x14ac:dyDescent="0.2">
      <c r="A580" s="411"/>
      <c r="B580" s="411"/>
      <c r="C580" s="423"/>
      <c r="D580" s="411"/>
      <c r="E580" s="419"/>
      <c r="F580" s="419"/>
      <c r="G580" s="420"/>
      <c r="H580" s="411"/>
      <c r="I580" s="411"/>
      <c r="J580" s="411"/>
      <c r="K580" s="411"/>
      <c r="L580" s="411"/>
      <c r="M580" s="411"/>
      <c r="N580" s="411"/>
      <c r="O580" s="411"/>
      <c r="P580" s="411"/>
      <c r="Q580" s="411"/>
      <c r="R580" s="411"/>
      <c r="S580" s="411"/>
      <c r="T580" s="411"/>
      <c r="U580" s="411"/>
    </row>
    <row r="581" spans="1:21" ht="15.75" customHeight="1" x14ac:dyDescent="0.2">
      <c r="A581" s="411"/>
      <c r="B581" s="411"/>
      <c r="C581" s="423"/>
      <c r="D581" s="411"/>
      <c r="E581" s="419"/>
      <c r="F581" s="419"/>
      <c r="G581" s="420"/>
      <c r="H581" s="411"/>
      <c r="I581" s="411"/>
      <c r="J581" s="411"/>
      <c r="K581" s="411"/>
      <c r="L581" s="411"/>
      <c r="M581" s="411"/>
      <c r="N581" s="411"/>
      <c r="O581" s="411"/>
      <c r="P581" s="411"/>
      <c r="Q581" s="411"/>
      <c r="R581" s="411"/>
      <c r="S581" s="411"/>
      <c r="T581" s="411"/>
      <c r="U581" s="411"/>
    </row>
    <row r="582" spans="1:21" ht="15.75" customHeight="1" x14ac:dyDescent="0.2">
      <c r="A582" s="411"/>
      <c r="B582" s="411"/>
      <c r="C582" s="423"/>
      <c r="D582" s="411"/>
      <c r="E582" s="419"/>
      <c r="F582" s="419"/>
      <c r="G582" s="420"/>
      <c r="H582" s="411"/>
      <c r="I582" s="411"/>
      <c r="J582" s="411"/>
      <c r="K582" s="411"/>
      <c r="L582" s="411"/>
      <c r="M582" s="411"/>
      <c r="N582" s="411"/>
      <c r="O582" s="411"/>
      <c r="P582" s="411"/>
      <c r="Q582" s="411"/>
      <c r="R582" s="411"/>
      <c r="S582" s="411"/>
      <c r="T582" s="411"/>
      <c r="U582" s="411"/>
    </row>
    <row r="583" spans="1:21" ht="15.75" customHeight="1" x14ac:dyDescent="0.2">
      <c r="A583" s="411"/>
      <c r="B583" s="411"/>
      <c r="C583" s="423"/>
      <c r="D583" s="411"/>
      <c r="E583" s="419"/>
      <c r="F583" s="419"/>
      <c r="G583" s="420"/>
      <c r="H583" s="411"/>
      <c r="I583" s="411"/>
      <c r="J583" s="411"/>
      <c r="K583" s="411"/>
      <c r="L583" s="411"/>
      <c r="M583" s="411"/>
      <c r="N583" s="411"/>
      <c r="O583" s="411"/>
      <c r="P583" s="411"/>
      <c r="Q583" s="411"/>
      <c r="R583" s="411"/>
      <c r="S583" s="411"/>
      <c r="T583" s="411"/>
      <c r="U583" s="411"/>
    </row>
    <row r="584" spans="1:21" ht="15.75" customHeight="1" x14ac:dyDescent="0.2">
      <c r="A584" s="411"/>
      <c r="B584" s="411"/>
      <c r="C584" s="423"/>
      <c r="D584" s="411"/>
      <c r="E584" s="419"/>
      <c r="F584" s="419"/>
      <c r="G584" s="420"/>
      <c r="H584" s="411"/>
      <c r="I584" s="411"/>
      <c r="J584" s="411"/>
      <c r="K584" s="411"/>
      <c r="L584" s="411"/>
      <c r="M584" s="411"/>
      <c r="N584" s="411"/>
      <c r="O584" s="411"/>
      <c r="P584" s="411"/>
      <c r="Q584" s="411"/>
      <c r="R584" s="411"/>
      <c r="S584" s="411"/>
      <c r="T584" s="411"/>
      <c r="U584" s="411"/>
    </row>
    <row r="585" spans="1:21" ht="15.75" customHeight="1" x14ac:dyDescent="0.2">
      <c r="A585" s="411"/>
      <c r="B585" s="411"/>
      <c r="C585" s="423"/>
      <c r="D585" s="411"/>
      <c r="E585" s="419"/>
      <c r="F585" s="419"/>
      <c r="G585" s="420"/>
      <c r="H585" s="411"/>
      <c r="I585" s="411"/>
      <c r="J585" s="411"/>
      <c r="K585" s="411"/>
      <c r="L585" s="411"/>
      <c r="M585" s="411"/>
      <c r="N585" s="411"/>
      <c r="O585" s="411"/>
      <c r="P585" s="411"/>
      <c r="Q585" s="411"/>
      <c r="R585" s="411"/>
      <c r="S585" s="411"/>
      <c r="T585" s="411"/>
      <c r="U585" s="411"/>
    </row>
    <row r="586" spans="1:21" ht="15.75" customHeight="1" x14ac:dyDescent="0.2">
      <c r="A586" s="411"/>
      <c r="B586" s="411"/>
      <c r="C586" s="423"/>
      <c r="D586" s="411"/>
      <c r="E586" s="419"/>
      <c r="F586" s="419"/>
      <c r="G586" s="420"/>
      <c r="H586" s="411"/>
      <c r="I586" s="411"/>
      <c r="J586" s="411"/>
      <c r="K586" s="411"/>
      <c r="L586" s="411"/>
      <c r="M586" s="411"/>
      <c r="N586" s="411"/>
      <c r="O586" s="411"/>
      <c r="P586" s="411"/>
      <c r="Q586" s="411"/>
      <c r="R586" s="411"/>
      <c r="S586" s="411"/>
      <c r="T586" s="411"/>
      <c r="U586" s="411"/>
    </row>
    <row r="587" spans="1:21" ht="15.75" customHeight="1" x14ac:dyDescent="0.2">
      <c r="A587" s="411"/>
      <c r="B587" s="411"/>
      <c r="C587" s="423"/>
      <c r="D587" s="411"/>
      <c r="E587" s="419"/>
      <c r="F587" s="419"/>
      <c r="G587" s="420"/>
      <c r="H587" s="411"/>
      <c r="I587" s="411"/>
      <c r="J587" s="411"/>
      <c r="K587" s="411"/>
      <c r="L587" s="411"/>
      <c r="M587" s="411"/>
      <c r="N587" s="411"/>
      <c r="O587" s="411"/>
      <c r="P587" s="411"/>
      <c r="Q587" s="411"/>
      <c r="R587" s="411"/>
      <c r="S587" s="411"/>
      <c r="T587" s="411"/>
      <c r="U587" s="411"/>
    </row>
    <row r="588" spans="1:21" ht="15.75" customHeight="1" x14ac:dyDescent="0.2">
      <c r="A588" s="411"/>
      <c r="B588" s="411"/>
      <c r="C588" s="423"/>
      <c r="D588" s="411"/>
      <c r="E588" s="419"/>
      <c r="F588" s="419"/>
      <c r="G588" s="420"/>
      <c r="H588" s="411"/>
      <c r="I588" s="411"/>
      <c r="J588" s="411"/>
      <c r="K588" s="411"/>
      <c r="L588" s="411"/>
      <c r="M588" s="411"/>
      <c r="N588" s="411"/>
      <c r="O588" s="411"/>
      <c r="P588" s="411"/>
      <c r="Q588" s="411"/>
      <c r="R588" s="411"/>
      <c r="S588" s="411"/>
      <c r="T588" s="411"/>
      <c r="U588" s="411"/>
    </row>
    <row r="589" spans="1:21" ht="15.75" customHeight="1" x14ac:dyDescent="0.2">
      <c r="A589" s="411"/>
      <c r="B589" s="411"/>
      <c r="C589" s="423"/>
      <c r="D589" s="411"/>
      <c r="E589" s="419"/>
      <c r="F589" s="419"/>
      <c r="G589" s="420"/>
      <c r="H589" s="411"/>
      <c r="I589" s="411"/>
      <c r="J589" s="411"/>
      <c r="K589" s="411"/>
      <c r="L589" s="411"/>
      <c r="M589" s="411"/>
      <c r="N589" s="411"/>
      <c r="O589" s="411"/>
      <c r="P589" s="411"/>
      <c r="Q589" s="411"/>
      <c r="R589" s="411"/>
      <c r="S589" s="411"/>
      <c r="T589" s="411"/>
      <c r="U589" s="411"/>
    </row>
    <row r="590" spans="1:21" ht="15.75" customHeight="1" x14ac:dyDescent="0.2">
      <c r="A590" s="411"/>
      <c r="B590" s="411"/>
      <c r="C590" s="423"/>
      <c r="D590" s="411"/>
      <c r="E590" s="419"/>
      <c r="F590" s="419"/>
      <c r="G590" s="420"/>
      <c r="H590" s="411"/>
      <c r="I590" s="411"/>
      <c r="J590" s="411"/>
      <c r="K590" s="411"/>
      <c r="L590" s="411"/>
      <c r="M590" s="411"/>
      <c r="N590" s="411"/>
      <c r="O590" s="411"/>
      <c r="P590" s="411"/>
      <c r="Q590" s="411"/>
      <c r="R590" s="411"/>
      <c r="S590" s="411"/>
      <c r="T590" s="411"/>
      <c r="U590" s="411"/>
    </row>
    <row r="591" spans="1:21" ht="15.75" customHeight="1" x14ac:dyDescent="0.2">
      <c r="A591" s="411"/>
      <c r="B591" s="411"/>
      <c r="C591" s="423"/>
      <c r="D591" s="411"/>
      <c r="E591" s="419"/>
      <c r="F591" s="419"/>
      <c r="G591" s="420"/>
      <c r="H591" s="411"/>
      <c r="I591" s="411"/>
      <c r="J591" s="411"/>
      <c r="K591" s="411"/>
      <c r="L591" s="411"/>
      <c r="M591" s="411"/>
      <c r="N591" s="411"/>
      <c r="O591" s="411"/>
      <c r="P591" s="411"/>
      <c r="Q591" s="411"/>
      <c r="R591" s="411"/>
      <c r="S591" s="411"/>
      <c r="T591" s="411"/>
      <c r="U591" s="411"/>
    </row>
    <row r="592" spans="1:21" ht="15.75" customHeight="1" x14ac:dyDescent="0.2">
      <c r="A592" s="411"/>
      <c r="B592" s="411"/>
      <c r="C592" s="423"/>
      <c r="D592" s="411"/>
      <c r="E592" s="419"/>
      <c r="F592" s="419"/>
      <c r="G592" s="420"/>
      <c r="H592" s="411"/>
      <c r="I592" s="411"/>
      <c r="J592" s="411"/>
      <c r="K592" s="411"/>
      <c r="L592" s="411"/>
      <c r="M592" s="411"/>
      <c r="N592" s="411"/>
      <c r="O592" s="411"/>
      <c r="P592" s="411"/>
      <c r="Q592" s="411"/>
      <c r="R592" s="411"/>
      <c r="S592" s="411"/>
      <c r="T592" s="411"/>
      <c r="U592" s="411"/>
    </row>
    <row r="593" spans="1:21" ht="15.75" customHeight="1" x14ac:dyDescent="0.2">
      <c r="A593" s="411"/>
      <c r="B593" s="411"/>
      <c r="C593" s="423"/>
      <c r="D593" s="411"/>
      <c r="E593" s="419"/>
      <c r="F593" s="419"/>
      <c r="G593" s="420"/>
      <c r="H593" s="411"/>
      <c r="I593" s="411"/>
      <c r="J593" s="411"/>
      <c r="K593" s="411"/>
      <c r="L593" s="411"/>
      <c r="M593" s="411"/>
      <c r="N593" s="411"/>
      <c r="O593" s="411"/>
      <c r="P593" s="411"/>
      <c r="Q593" s="411"/>
      <c r="R593" s="411"/>
      <c r="S593" s="411"/>
      <c r="T593" s="411"/>
      <c r="U593" s="411"/>
    </row>
    <row r="594" spans="1:21" ht="15.75" customHeight="1" x14ac:dyDescent="0.2">
      <c r="A594" s="411"/>
      <c r="B594" s="411"/>
      <c r="C594" s="423"/>
      <c r="D594" s="411"/>
      <c r="E594" s="419"/>
      <c r="F594" s="419"/>
      <c r="G594" s="420"/>
      <c r="H594" s="411"/>
      <c r="I594" s="411"/>
      <c r="J594" s="411"/>
      <c r="K594" s="411"/>
      <c r="L594" s="411"/>
      <c r="M594" s="411"/>
      <c r="N594" s="411"/>
      <c r="O594" s="411"/>
      <c r="P594" s="411"/>
      <c r="Q594" s="411"/>
      <c r="R594" s="411"/>
      <c r="S594" s="411"/>
      <c r="T594" s="411"/>
      <c r="U594" s="411"/>
    </row>
    <row r="595" spans="1:21" ht="15.75" customHeight="1" x14ac:dyDescent="0.2">
      <c r="A595" s="411"/>
      <c r="B595" s="411"/>
      <c r="C595" s="423"/>
      <c r="D595" s="411"/>
      <c r="E595" s="419"/>
      <c r="F595" s="419"/>
      <c r="G595" s="420"/>
      <c r="H595" s="411"/>
      <c r="I595" s="411"/>
      <c r="J595" s="411"/>
      <c r="K595" s="411"/>
      <c r="L595" s="411"/>
      <c r="M595" s="411"/>
      <c r="N595" s="411"/>
      <c r="O595" s="411"/>
      <c r="P595" s="411"/>
      <c r="Q595" s="411"/>
      <c r="R595" s="411"/>
      <c r="S595" s="411"/>
      <c r="T595" s="411"/>
      <c r="U595" s="411"/>
    </row>
    <row r="596" spans="1:21" ht="15.75" customHeight="1" x14ac:dyDescent="0.2">
      <c r="A596" s="411"/>
      <c r="B596" s="411"/>
      <c r="C596" s="423"/>
      <c r="D596" s="411"/>
      <c r="E596" s="419"/>
      <c r="F596" s="419"/>
      <c r="G596" s="420"/>
      <c r="H596" s="411"/>
      <c r="I596" s="411"/>
      <c r="J596" s="411"/>
      <c r="K596" s="411"/>
      <c r="L596" s="411"/>
      <c r="M596" s="411"/>
      <c r="N596" s="411"/>
      <c r="O596" s="411"/>
      <c r="P596" s="411"/>
      <c r="Q596" s="411"/>
      <c r="R596" s="411"/>
      <c r="S596" s="411"/>
      <c r="T596" s="411"/>
      <c r="U596" s="411"/>
    </row>
    <row r="597" spans="1:21" ht="15.75" customHeight="1" x14ac:dyDescent="0.2">
      <c r="A597" s="411"/>
      <c r="B597" s="411"/>
      <c r="C597" s="423"/>
      <c r="D597" s="411"/>
      <c r="E597" s="419"/>
      <c r="F597" s="419"/>
      <c r="G597" s="420"/>
      <c r="H597" s="411"/>
      <c r="I597" s="411"/>
      <c r="J597" s="411"/>
      <c r="K597" s="411"/>
      <c r="L597" s="411"/>
      <c r="M597" s="411"/>
      <c r="N597" s="411"/>
      <c r="O597" s="411"/>
      <c r="P597" s="411"/>
      <c r="Q597" s="411"/>
      <c r="R597" s="411"/>
      <c r="S597" s="411"/>
      <c r="T597" s="411"/>
      <c r="U597" s="411"/>
    </row>
    <row r="598" spans="1:21" ht="15.75" customHeight="1" x14ac:dyDescent="0.2">
      <c r="A598" s="411"/>
      <c r="B598" s="411"/>
      <c r="C598" s="423"/>
      <c r="D598" s="411"/>
      <c r="E598" s="419"/>
      <c r="F598" s="419"/>
      <c r="G598" s="420"/>
      <c r="H598" s="411"/>
      <c r="I598" s="411"/>
      <c r="J598" s="411"/>
      <c r="K598" s="411"/>
      <c r="L598" s="411"/>
      <c r="M598" s="411"/>
      <c r="N598" s="411"/>
      <c r="O598" s="411"/>
      <c r="P598" s="411"/>
      <c r="Q598" s="411"/>
      <c r="R598" s="411"/>
      <c r="S598" s="411"/>
      <c r="T598" s="411"/>
      <c r="U598" s="411"/>
    </row>
    <row r="599" spans="1:21" ht="15.75" customHeight="1" x14ac:dyDescent="0.2">
      <c r="A599" s="411"/>
      <c r="B599" s="411"/>
      <c r="C599" s="423"/>
      <c r="D599" s="411"/>
      <c r="E599" s="419"/>
      <c r="F599" s="419"/>
      <c r="G599" s="420"/>
      <c r="H599" s="411"/>
      <c r="I599" s="411"/>
      <c r="J599" s="411"/>
      <c r="K599" s="411"/>
      <c r="L599" s="411"/>
      <c r="M599" s="411"/>
      <c r="N599" s="411"/>
      <c r="O599" s="411"/>
      <c r="P599" s="411"/>
      <c r="Q599" s="411"/>
      <c r="R599" s="411"/>
      <c r="S599" s="411"/>
      <c r="T599" s="411"/>
      <c r="U599" s="411"/>
    </row>
    <row r="600" spans="1:21" ht="15.75" customHeight="1" x14ac:dyDescent="0.2">
      <c r="A600" s="411"/>
      <c r="B600" s="411"/>
      <c r="C600" s="423"/>
      <c r="D600" s="411"/>
      <c r="E600" s="419"/>
      <c r="F600" s="419"/>
      <c r="G600" s="420"/>
      <c r="H600" s="411"/>
      <c r="I600" s="411"/>
      <c r="J600" s="411"/>
      <c r="K600" s="411"/>
      <c r="L600" s="411"/>
      <c r="M600" s="411"/>
      <c r="N600" s="411"/>
      <c r="O600" s="411"/>
      <c r="P600" s="411"/>
      <c r="Q600" s="411"/>
      <c r="R600" s="411"/>
      <c r="S600" s="411"/>
      <c r="T600" s="411"/>
      <c r="U600" s="411"/>
    </row>
    <row r="601" spans="1:21" ht="15.75" customHeight="1" x14ac:dyDescent="0.2">
      <c r="A601" s="411"/>
      <c r="B601" s="411"/>
      <c r="C601" s="423"/>
      <c r="D601" s="411"/>
      <c r="E601" s="419"/>
      <c r="F601" s="419"/>
      <c r="G601" s="420"/>
      <c r="H601" s="411"/>
      <c r="I601" s="411"/>
      <c r="J601" s="411"/>
      <c r="K601" s="411"/>
      <c r="L601" s="411"/>
      <c r="M601" s="411"/>
      <c r="N601" s="411"/>
      <c r="O601" s="411"/>
      <c r="P601" s="411"/>
      <c r="Q601" s="411"/>
      <c r="R601" s="411"/>
      <c r="S601" s="411"/>
      <c r="T601" s="411"/>
      <c r="U601" s="411"/>
    </row>
    <row r="602" spans="1:21" ht="15.75" customHeight="1" x14ac:dyDescent="0.2">
      <c r="A602" s="411"/>
      <c r="B602" s="411"/>
      <c r="C602" s="423"/>
      <c r="D602" s="411"/>
      <c r="E602" s="419"/>
      <c r="F602" s="419"/>
      <c r="G602" s="420"/>
      <c r="H602" s="411"/>
      <c r="I602" s="411"/>
      <c r="J602" s="411"/>
      <c r="K602" s="411"/>
      <c r="L602" s="411"/>
      <c r="M602" s="411"/>
      <c r="N602" s="411"/>
      <c r="O602" s="411"/>
      <c r="P602" s="411"/>
      <c r="Q602" s="411"/>
      <c r="R602" s="411"/>
      <c r="S602" s="411"/>
      <c r="T602" s="411"/>
      <c r="U602" s="411"/>
    </row>
    <row r="603" spans="1:21" ht="15.75" customHeight="1" x14ac:dyDescent="0.2">
      <c r="A603" s="411"/>
      <c r="B603" s="411"/>
      <c r="C603" s="423"/>
      <c r="D603" s="411"/>
      <c r="E603" s="419"/>
      <c r="F603" s="419"/>
      <c r="G603" s="420"/>
      <c r="H603" s="411"/>
      <c r="I603" s="411"/>
      <c r="J603" s="411"/>
      <c r="K603" s="411"/>
      <c r="L603" s="411"/>
      <c r="M603" s="411"/>
      <c r="N603" s="411"/>
      <c r="O603" s="411"/>
      <c r="P603" s="411"/>
      <c r="Q603" s="411"/>
      <c r="R603" s="411"/>
      <c r="S603" s="411"/>
      <c r="T603" s="411"/>
      <c r="U603" s="411"/>
    </row>
    <row r="604" spans="1:21" ht="15.75" customHeight="1" x14ac:dyDescent="0.2">
      <c r="A604" s="411"/>
      <c r="B604" s="411"/>
      <c r="C604" s="423"/>
      <c r="D604" s="411"/>
      <c r="E604" s="419"/>
      <c r="F604" s="419"/>
      <c r="G604" s="420"/>
      <c r="H604" s="411"/>
      <c r="I604" s="411"/>
      <c r="J604" s="411"/>
      <c r="K604" s="411"/>
      <c r="L604" s="411"/>
      <c r="M604" s="411"/>
      <c r="N604" s="411"/>
      <c r="O604" s="411"/>
      <c r="P604" s="411"/>
      <c r="Q604" s="411"/>
      <c r="R604" s="411"/>
      <c r="S604" s="411"/>
      <c r="T604" s="411"/>
      <c r="U604" s="411"/>
    </row>
    <row r="605" spans="1:21" ht="15.75" customHeight="1" x14ac:dyDescent="0.2">
      <c r="A605" s="411"/>
      <c r="B605" s="411"/>
      <c r="C605" s="423"/>
      <c r="D605" s="411"/>
      <c r="E605" s="419"/>
      <c r="F605" s="419"/>
      <c r="G605" s="420"/>
      <c r="H605" s="411"/>
      <c r="I605" s="411"/>
      <c r="J605" s="411"/>
      <c r="K605" s="411"/>
      <c r="L605" s="411"/>
      <c r="M605" s="411"/>
      <c r="N605" s="411"/>
      <c r="O605" s="411"/>
      <c r="P605" s="411"/>
      <c r="Q605" s="411"/>
      <c r="R605" s="411"/>
      <c r="S605" s="411"/>
      <c r="T605" s="411"/>
      <c r="U605" s="411"/>
    </row>
    <row r="606" spans="1:21" ht="15.75" customHeight="1" x14ac:dyDescent="0.2">
      <c r="A606" s="411"/>
      <c r="B606" s="411"/>
      <c r="C606" s="423"/>
      <c r="D606" s="411"/>
      <c r="E606" s="419"/>
      <c r="F606" s="419"/>
      <c r="G606" s="420"/>
      <c r="H606" s="411"/>
      <c r="I606" s="411"/>
      <c r="J606" s="411"/>
      <c r="K606" s="411"/>
      <c r="L606" s="411"/>
      <c r="M606" s="411"/>
      <c r="N606" s="411"/>
      <c r="O606" s="411"/>
      <c r="P606" s="411"/>
      <c r="Q606" s="411"/>
      <c r="R606" s="411"/>
      <c r="S606" s="411"/>
      <c r="T606" s="411"/>
      <c r="U606" s="411"/>
    </row>
    <row r="607" spans="1:21" ht="15.75" customHeight="1" x14ac:dyDescent="0.2">
      <c r="A607" s="411"/>
      <c r="B607" s="411"/>
      <c r="C607" s="423"/>
      <c r="D607" s="411"/>
      <c r="E607" s="419"/>
      <c r="F607" s="419"/>
      <c r="G607" s="420"/>
      <c r="H607" s="411"/>
      <c r="I607" s="411"/>
      <c r="J607" s="411"/>
      <c r="K607" s="411"/>
      <c r="L607" s="411"/>
      <c r="M607" s="411"/>
      <c r="N607" s="411"/>
      <c r="O607" s="411"/>
      <c r="P607" s="411"/>
      <c r="Q607" s="411"/>
      <c r="R607" s="411"/>
      <c r="S607" s="411"/>
      <c r="T607" s="411"/>
      <c r="U607" s="411"/>
    </row>
    <row r="608" spans="1:21" ht="15.75" customHeight="1" x14ac:dyDescent="0.2">
      <c r="A608" s="411"/>
      <c r="B608" s="411"/>
      <c r="C608" s="423"/>
      <c r="D608" s="411"/>
      <c r="E608" s="419"/>
      <c r="F608" s="419"/>
      <c r="G608" s="420"/>
      <c r="H608" s="411"/>
      <c r="I608" s="411"/>
      <c r="J608" s="411"/>
      <c r="K608" s="411"/>
      <c r="L608" s="411"/>
      <c r="M608" s="411"/>
      <c r="N608" s="411"/>
      <c r="O608" s="411"/>
      <c r="P608" s="411"/>
      <c r="Q608" s="411"/>
      <c r="R608" s="411"/>
      <c r="S608" s="411"/>
      <c r="T608" s="411"/>
      <c r="U608" s="411"/>
    </row>
    <row r="609" spans="1:21" ht="15.75" customHeight="1" x14ac:dyDescent="0.2">
      <c r="A609" s="411"/>
      <c r="B609" s="411"/>
      <c r="C609" s="423"/>
      <c r="D609" s="411"/>
      <c r="E609" s="419"/>
      <c r="F609" s="419"/>
      <c r="G609" s="420"/>
      <c r="H609" s="411"/>
      <c r="I609" s="411"/>
      <c r="J609" s="411"/>
      <c r="K609" s="411"/>
      <c r="L609" s="411"/>
      <c r="M609" s="411"/>
      <c r="N609" s="411"/>
      <c r="O609" s="411"/>
      <c r="P609" s="411"/>
      <c r="Q609" s="411"/>
      <c r="R609" s="411"/>
      <c r="S609" s="411"/>
      <c r="T609" s="411"/>
      <c r="U609" s="411"/>
    </row>
    <row r="610" spans="1:21" ht="15.75" customHeight="1" x14ac:dyDescent="0.2">
      <c r="A610" s="411"/>
      <c r="B610" s="411"/>
      <c r="C610" s="423"/>
      <c r="D610" s="411"/>
      <c r="E610" s="419"/>
      <c r="F610" s="419"/>
      <c r="G610" s="420"/>
      <c r="H610" s="411"/>
      <c r="I610" s="411"/>
      <c r="J610" s="411"/>
      <c r="K610" s="411"/>
      <c r="L610" s="411"/>
      <c r="M610" s="411"/>
      <c r="N610" s="411"/>
      <c r="O610" s="411"/>
      <c r="P610" s="411"/>
      <c r="Q610" s="411"/>
      <c r="R610" s="411"/>
      <c r="S610" s="411"/>
      <c r="T610" s="411"/>
      <c r="U610" s="411"/>
    </row>
    <row r="611" spans="1:21" ht="15.75" customHeight="1" x14ac:dyDescent="0.2">
      <c r="A611" s="411"/>
      <c r="B611" s="411"/>
      <c r="C611" s="423"/>
      <c r="D611" s="411"/>
      <c r="E611" s="419"/>
      <c r="F611" s="419"/>
      <c r="G611" s="420"/>
      <c r="H611" s="411"/>
      <c r="I611" s="411"/>
      <c r="J611" s="411"/>
      <c r="K611" s="411"/>
      <c r="L611" s="411"/>
      <c r="M611" s="411"/>
      <c r="N611" s="411"/>
      <c r="O611" s="411"/>
      <c r="P611" s="411"/>
      <c r="Q611" s="411"/>
      <c r="R611" s="411"/>
      <c r="S611" s="411"/>
      <c r="T611" s="411"/>
      <c r="U611" s="411"/>
    </row>
    <row r="612" spans="1:21" ht="15.75" customHeight="1" x14ac:dyDescent="0.2">
      <c r="A612" s="411"/>
      <c r="B612" s="411"/>
      <c r="C612" s="423"/>
      <c r="D612" s="411"/>
      <c r="E612" s="419"/>
      <c r="F612" s="419"/>
      <c r="G612" s="420"/>
      <c r="H612" s="411"/>
      <c r="I612" s="411"/>
      <c r="J612" s="411"/>
      <c r="K612" s="411"/>
      <c r="L612" s="411"/>
      <c r="M612" s="411"/>
      <c r="N612" s="411"/>
      <c r="O612" s="411"/>
      <c r="P612" s="411"/>
      <c r="Q612" s="411"/>
      <c r="R612" s="411"/>
      <c r="S612" s="411"/>
      <c r="T612" s="411"/>
      <c r="U612" s="411"/>
    </row>
    <row r="613" spans="1:21" ht="15.75" customHeight="1" x14ac:dyDescent="0.2">
      <c r="A613" s="411"/>
      <c r="B613" s="411"/>
      <c r="C613" s="423"/>
      <c r="D613" s="411"/>
      <c r="E613" s="419"/>
      <c r="F613" s="419"/>
      <c r="G613" s="420"/>
      <c r="H613" s="411"/>
      <c r="I613" s="411"/>
      <c r="J613" s="411"/>
      <c r="K613" s="411"/>
      <c r="L613" s="411"/>
      <c r="M613" s="411"/>
      <c r="N613" s="411"/>
      <c r="O613" s="411"/>
      <c r="P613" s="411"/>
      <c r="Q613" s="411"/>
      <c r="R613" s="411"/>
      <c r="S613" s="411"/>
      <c r="T613" s="411"/>
      <c r="U613" s="411"/>
    </row>
    <row r="614" spans="1:21" ht="15.75" customHeight="1" x14ac:dyDescent="0.2">
      <c r="A614" s="411"/>
      <c r="B614" s="411"/>
      <c r="C614" s="423"/>
      <c r="D614" s="411"/>
      <c r="E614" s="419"/>
      <c r="F614" s="419"/>
      <c r="G614" s="420"/>
      <c r="H614" s="411"/>
      <c r="I614" s="411"/>
      <c r="J614" s="411"/>
      <c r="K614" s="411"/>
      <c r="L614" s="411"/>
      <c r="M614" s="411"/>
      <c r="N614" s="411"/>
      <c r="O614" s="411"/>
      <c r="P614" s="411"/>
      <c r="Q614" s="411"/>
      <c r="R614" s="411"/>
      <c r="S614" s="411"/>
      <c r="T614" s="411"/>
      <c r="U614" s="411"/>
    </row>
    <row r="615" spans="1:21" ht="15.75" customHeight="1" x14ac:dyDescent="0.2">
      <c r="A615" s="411"/>
      <c r="B615" s="411"/>
      <c r="C615" s="423"/>
      <c r="D615" s="411"/>
      <c r="E615" s="419"/>
      <c r="F615" s="419"/>
      <c r="G615" s="420"/>
      <c r="H615" s="411"/>
      <c r="I615" s="411"/>
      <c r="J615" s="411"/>
      <c r="K615" s="411"/>
      <c r="L615" s="411"/>
      <c r="M615" s="411"/>
      <c r="N615" s="411"/>
      <c r="O615" s="411"/>
      <c r="P615" s="411"/>
      <c r="Q615" s="411"/>
      <c r="R615" s="411"/>
      <c r="S615" s="411"/>
      <c r="T615" s="411"/>
      <c r="U615" s="411"/>
    </row>
    <row r="616" spans="1:21" ht="15.75" customHeight="1" x14ac:dyDescent="0.2">
      <c r="A616" s="411"/>
      <c r="B616" s="411"/>
      <c r="C616" s="423"/>
      <c r="D616" s="411"/>
      <c r="E616" s="419"/>
      <c r="F616" s="419"/>
      <c r="G616" s="420"/>
      <c r="H616" s="411"/>
      <c r="I616" s="411"/>
      <c r="J616" s="411"/>
      <c r="K616" s="411"/>
      <c r="L616" s="411"/>
      <c r="M616" s="411"/>
      <c r="N616" s="411"/>
      <c r="O616" s="411"/>
      <c r="P616" s="411"/>
      <c r="Q616" s="411"/>
      <c r="R616" s="411"/>
      <c r="S616" s="411"/>
      <c r="T616" s="411"/>
      <c r="U616" s="411"/>
    </row>
    <row r="617" spans="1:21" ht="15.75" customHeight="1" x14ac:dyDescent="0.2">
      <c r="A617" s="411"/>
      <c r="B617" s="411"/>
      <c r="C617" s="423"/>
      <c r="D617" s="411"/>
      <c r="E617" s="419"/>
      <c r="F617" s="419"/>
      <c r="G617" s="420"/>
      <c r="H617" s="411"/>
      <c r="I617" s="411"/>
      <c r="J617" s="411"/>
      <c r="K617" s="411"/>
      <c r="L617" s="411"/>
      <c r="M617" s="411"/>
      <c r="N617" s="411"/>
      <c r="O617" s="411"/>
      <c r="P617" s="411"/>
      <c r="Q617" s="411"/>
      <c r="R617" s="411"/>
      <c r="S617" s="411"/>
      <c r="T617" s="411"/>
      <c r="U617" s="411"/>
    </row>
    <row r="618" spans="1:21" ht="15.75" customHeight="1" x14ac:dyDescent="0.2">
      <c r="A618" s="411"/>
      <c r="B618" s="411"/>
      <c r="C618" s="423"/>
      <c r="D618" s="411"/>
      <c r="E618" s="419"/>
      <c r="F618" s="419"/>
      <c r="G618" s="420"/>
      <c r="H618" s="411"/>
      <c r="I618" s="411"/>
      <c r="J618" s="411"/>
      <c r="K618" s="411"/>
      <c r="L618" s="411"/>
      <c r="M618" s="411"/>
      <c r="N618" s="411"/>
      <c r="O618" s="411"/>
      <c r="P618" s="411"/>
      <c r="Q618" s="411"/>
      <c r="R618" s="411"/>
      <c r="S618" s="411"/>
      <c r="T618" s="411"/>
      <c r="U618" s="411"/>
    </row>
    <row r="619" spans="1:21" ht="15.75" customHeight="1" x14ac:dyDescent="0.2">
      <c r="A619" s="411"/>
      <c r="B619" s="411"/>
      <c r="C619" s="423"/>
      <c r="D619" s="411"/>
      <c r="E619" s="419"/>
      <c r="F619" s="419"/>
      <c r="G619" s="420"/>
      <c r="H619" s="411"/>
      <c r="I619" s="411"/>
      <c r="J619" s="411"/>
      <c r="K619" s="411"/>
      <c r="L619" s="411"/>
      <c r="M619" s="411"/>
      <c r="N619" s="411"/>
      <c r="O619" s="411"/>
      <c r="P619" s="411"/>
      <c r="Q619" s="411"/>
      <c r="R619" s="411"/>
      <c r="S619" s="411"/>
      <c r="T619" s="411"/>
      <c r="U619" s="411"/>
    </row>
    <row r="620" spans="1:21" ht="15.75" customHeight="1" x14ac:dyDescent="0.2">
      <c r="A620" s="411"/>
      <c r="B620" s="411"/>
      <c r="C620" s="423"/>
      <c r="D620" s="411"/>
      <c r="E620" s="419"/>
      <c r="F620" s="419"/>
      <c r="G620" s="420"/>
      <c r="H620" s="411"/>
      <c r="I620" s="411"/>
      <c r="J620" s="411"/>
      <c r="K620" s="411"/>
      <c r="L620" s="411"/>
      <c r="M620" s="411"/>
      <c r="N620" s="411"/>
      <c r="O620" s="411"/>
      <c r="P620" s="411"/>
      <c r="Q620" s="411"/>
      <c r="R620" s="411"/>
      <c r="S620" s="411"/>
      <c r="T620" s="411"/>
      <c r="U620" s="411"/>
    </row>
    <row r="621" spans="1:21" ht="15.75" customHeight="1" x14ac:dyDescent="0.2">
      <c r="A621" s="411"/>
      <c r="B621" s="411"/>
      <c r="C621" s="423"/>
      <c r="D621" s="411"/>
      <c r="E621" s="419"/>
      <c r="F621" s="419"/>
      <c r="G621" s="420"/>
      <c r="H621" s="411"/>
      <c r="I621" s="411"/>
      <c r="J621" s="411"/>
      <c r="K621" s="411"/>
      <c r="L621" s="411"/>
      <c r="M621" s="411"/>
      <c r="N621" s="411"/>
      <c r="O621" s="411"/>
      <c r="P621" s="411"/>
      <c r="Q621" s="411"/>
      <c r="R621" s="411"/>
      <c r="S621" s="411"/>
      <c r="T621" s="411"/>
      <c r="U621" s="411"/>
    </row>
    <row r="622" spans="1:21" ht="15.75" customHeight="1" x14ac:dyDescent="0.2">
      <c r="A622" s="411"/>
      <c r="B622" s="411"/>
      <c r="C622" s="423"/>
      <c r="D622" s="411"/>
      <c r="E622" s="419"/>
      <c r="F622" s="419"/>
      <c r="G622" s="420"/>
      <c r="H622" s="411"/>
      <c r="I622" s="411"/>
      <c r="J622" s="411"/>
      <c r="K622" s="411"/>
      <c r="L622" s="411"/>
      <c r="M622" s="411"/>
      <c r="N622" s="411"/>
      <c r="O622" s="411"/>
      <c r="P622" s="411"/>
      <c r="Q622" s="411"/>
      <c r="R622" s="411"/>
      <c r="S622" s="411"/>
      <c r="T622" s="411"/>
      <c r="U622" s="411"/>
    </row>
    <row r="623" spans="1:21" ht="15.75" customHeight="1" x14ac:dyDescent="0.2">
      <c r="A623" s="411"/>
      <c r="B623" s="411"/>
      <c r="C623" s="423"/>
      <c r="D623" s="411"/>
      <c r="E623" s="419"/>
      <c r="F623" s="419"/>
      <c r="G623" s="420"/>
      <c r="H623" s="411"/>
      <c r="I623" s="411"/>
      <c r="J623" s="411"/>
      <c r="K623" s="411"/>
      <c r="L623" s="411"/>
      <c r="M623" s="411"/>
      <c r="N623" s="411"/>
      <c r="O623" s="411"/>
      <c r="P623" s="411"/>
      <c r="Q623" s="411"/>
      <c r="R623" s="411"/>
      <c r="S623" s="411"/>
      <c r="T623" s="411"/>
      <c r="U623" s="411"/>
    </row>
    <row r="624" spans="1:21" ht="15.75" customHeight="1" x14ac:dyDescent="0.2">
      <c r="A624" s="411"/>
      <c r="B624" s="411"/>
      <c r="C624" s="423"/>
      <c r="D624" s="411"/>
      <c r="E624" s="419"/>
      <c r="F624" s="419"/>
      <c r="G624" s="420"/>
      <c r="H624" s="411"/>
      <c r="I624" s="411"/>
      <c r="J624" s="411"/>
      <c r="K624" s="411"/>
      <c r="L624" s="411"/>
      <c r="M624" s="411"/>
      <c r="N624" s="411"/>
      <c r="O624" s="411"/>
      <c r="P624" s="411"/>
      <c r="Q624" s="411"/>
      <c r="R624" s="411"/>
      <c r="S624" s="411"/>
      <c r="T624" s="411"/>
      <c r="U624" s="411"/>
    </row>
    <row r="625" spans="1:21" ht="15.75" customHeight="1" x14ac:dyDescent="0.2">
      <c r="A625" s="411"/>
      <c r="B625" s="411"/>
      <c r="C625" s="423"/>
      <c r="D625" s="411"/>
      <c r="E625" s="419"/>
      <c r="F625" s="419"/>
      <c r="G625" s="420"/>
      <c r="H625" s="411"/>
      <c r="I625" s="411"/>
      <c r="J625" s="411"/>
      <c r="K625" s="411"/>
      <c r="L625" s="411"/>
      <c r="M625" s="411"/>
      <c r="N625" s="411"/>
      <c r="O625" s="411"/>
      <c r="P625" s="411"/>
      <c r="Q625" s="411"/>
      <c r="R625" s="411"/>
      <c r="S625" s="411"/>
      <c r="T625" s="411"/>
      <c r="U625" s="411"/>
    </row>
    <row r="626" spans="1:21" ht="15.75" customHeight="1" x14ac:dyDescent="0.2">
      <c r="A626" s="411"/>
      <c r="B626" s="411"/>
      <c r="C626" s="423"/>
      <c r="D626" s="411"/>
      <c r="E626" s="419"/>
      <c r="F626" s="419"/>
      <c r="G626" s="420"/>
      <c r="H626" s="411"/>
      <c r="I626" s="411"/>
      <c r="J626" s="411"/>
      <c r="K626" s="411"/>
      <c r="L626" s="411"/>
      <c r="M626" s="411"/>
      <c r="N626" s="411"/>
      <c r="O626" s="411"/>
      <c r="P626" s="411"/>
      <c r="Q626" s="411"/>
      <c r="R626" s="411"/>
      <c r="S626" s="411"/>
      <c r="T626" s="411"/>
      <c r="U626" s="411"/>
    </row>
    <row r="627" spans="1:21" ht="15.75" customHeight="1" x14ac:dyDescent="0.2">
      <c r="A627" s="411"/>
      <c r="B627" s="411"/>
      <c r="C627" s="423"/>
      <c r="D627" s="411"/>
      <c r="E627" s="419"/>
      <c r="F627" s="419"/>
      <c r="G627" s="420"/>
      <c r="H627" s="411"/>
      <c r="I627" s="411"/>
      <c r="J627" s="411"/>
      <c r="K627" s="411"/>
      <c r="L627" s="411"/>
      <c r="M627" s="411"/>
      <c r="N627" s="411"/>
      <c r="O627" s="411"/>
      <c r="P627" s="411"/>
      <c r="Q627" s="411"/>
      <c r="R627" s="411"/>
      <c r="S627" s="411"/>
      <c r="T627" s="411"/>
      <c r="U627" s="411"/>
    </row>
    <row r="628" spans="1:21" ht="15.75" customHeight="1" x14ac:dyDescent="0.2">
      <c r="A628" s="411"/>
      <c r="B628" s="411"/>
      <c r="C628" s="423"/>
      <c r="D628" s="411"/>
      <c r="E628" s="419"/>
      <c r="F628" s="419"/>
      <c r="G628" s="420"/>
      <c r="H628" s="411"/>
      <c r="I628" s="411"/>
      <c r="J628" s="411"/>
      <c r="K628" s="411"/>
      <c r="L628" s="411"/>
      <c r="M628" s="411"/>
      <c r="N628" s="411"/>
      <c r="O628" s="411"/>
      <c r="P628" s="411"/>
      <c r="Q628" s="411"/>
      <c r="R628" s="411"/>
      <c r="S628" s="411"/>
      <c r="T628" s="411"/>
      <c r="U628" s="411"/>
    </row>
    <row r="629" spans="1:21" ht="15.75" customHeight="1" x14ac:dyDescent="0.2">
      <c r="A629" s="411"/>
      <c r="B629" s="411"/>
      <c r="C629" s="423"/>
      <c r="D629" s="411"/>
      <c r="E629" s="419"/>
      <c r="F629" s="419"/>
      <c r="G629" s="420"/>
      <c r="H629" s="411"/>
      <c r="I629" s="411"/>
      <c r="J629" s="411"/>
      <c r="K629" s="411"/>
      <c r="L629" s="411"/>
      <c r="M629" s="411"/>
      <c r="N629" s="411"/>
      <c r="O629" s="411"/>
      <c r="P629" s="411"/>
      <c r="Q629" s="411"/>
      <c r="R629" s="411"/>
      <c r="S629" s="411"/>
      <c r="T629" s="411"/>
      <c r="U629" s="411"/>
    </row>
    <row r="630" spans="1:21" ht="15.75" customHeight="1" x14ac:dyDescent="0.2">
      <c r="A630" s="411"/>
      <c r="B630" s="411"/>
      <c r="C630" s="423"/>
      <c r="D630" s="411"/>
      <c r="E630" s="419"/>
      <c r="F630" s="419"/>
      <c r="G630" s="420"/>
      <c r="H630" s="411"/>
      <c r="I630" s="411"/>
      <c r="J630" s="411"/>
      <c r="K630" s="411"/>
      <c r="L630" s="411"/>
      <c r="M630" s="411"/>
      <c r="N630" s="411"/>
      <c r="O630" s="411"/>
      <c r="P630" s="411"/>
      <c r="Q630" s="411"/>
      <c r="R630" s="411"/>
      <c r="S630" s="411"/>
      <c r="T630" s="411"/>
      <c r="U630" s="411"/>
    </row>
    <row r="631" spans="1:21" ht="15.75" customHeight="1" x14ac:dyDescent="0.2">
      <c r="A631" s="411"/>
      <c r="B631" s="411"/>
      <c r="C631" s="423"/>
      <c r="D631" s="411"/>
      <c r="E631" s="419"/>
      <c r="F631" s="419"/>
      <c r="G631" s="420"/>
      <c r="H631" s="411"/>
      <c r="I631" s="411"/>
      <c r="J631" s="411"/>
      <c r="K631" s="411"/>
      <c r="L631" s="411"/>
      <c r="M631" s="411"/>
      <c r="N631" s="411"/>
      <c r="O631" s="411"/>
      <c r="P631" s="411"/>
      <c r="Q631" s="411"/>
      <c r="R631" s="411"/>
      <c r="S631" s="411"/>
      <c r="T631" s="411"/>
      <c r="U631" s="411"/>
    </row>
    <row r="632" spans="1:21" ht="15.75" customHeight="1" x14ac:dyDescent="0.2">
      <c r="A632" s="411"/>
      <c r="B632" s="411"/>
      <c r="C632" s="423"/>
      <c r="D632" s="411"/>
      <c r="E632" s="419"/>
      <c r="F632" s="419"/>
      <c r="G632" s="420"/>
      <c r="H632" s="411"/>
      <c r="I632" s="411"/>
      <c r="J632" s="411"/>
      <c r="K632" s="411"/>
      <c r="L632" s="411"/>
      <c r="M632" s="411"/>
      <c r="N632" s="411"/>
      <c r="O632" s="411"/>
      <c r="P632" s="411"/>
      <c r="Q632" s="411"/>
      <c r="R632" s="411"/>
      <c r="S632" s="411"/>
      <c r="T632" s="411"/>
      <c r="U632" s="411"/>
    </row>
    <row r="633" spans="1:21" ht="15.75" customHeight="1" x14ac:dyDescent="0.2">
      <c r="A633" s="411"/>
      <c r="B633" s="411"/>
      <c r="C633" s="423"/>
      <c r="D633" s="411"/>
      <c r="E633" s="419"/>
      <c r="F633" s="419"/>
      <c r="G633" s="420"/>
      <c r="H633" s="411"/>
      <c r="I633" s="411"/>
      <c r="J633" s="411"/>
      <c r="K633" s="411"/>
      <c r="L633" s="411"/>
      <c r="M633" s="411"/>
      <c r="N633" s="411"/>
      <c r="O633" s="411"/>
      <c r="P633" s="411"/>
      <c r="Q633" s="411"/>
      <c r="R633" s="411"/>
      <c r="S633" s="411"/>
      <c r="T633" s="411"/>
      <c r="U633" s="411"/>
    </row>
    <row r="634" spans="1:21" ht="15.75" customHeight="1" x14ac:dyDescent="0.2">
      <c r="A634" s="411"/>
      <c r="B634" s="411"/>
      <c r="C634" s="423"/>
      <c r="D634" s="411"/>
      <c r="E634" s="419"/>
      <c r="F634" s="419"/>
      <c r="G634" s="420"/>
      <c r="H634" s="411"/>
      <c r="I634" s="411"/>
      <c r="J634" s="411"/>
      <c r="K634" s="411"/>
      <c r="L634" s="411"/>
      <c r="M634" s="411"/>
      <c r="N634" s="411"/>
      <c r="O634" s="411"/>
      <c r="P634" s="411"/>
      <c r="Q634" s="411"/>
      <c r="R634" s="411"/>
      <c r="S634" s="411"/>
      <c r="T634" s="411"/>
      <c r="U634" s="411"/>
    </row>
    <row r="635" spans="1:21" ht="15.75" customHeight="1" x14ac:dyDescent="0.2">
      <c r="A635" s="411"/>
      <c r="B635" s="411"/>
      <c r="C635" s="423"/>
      <c r="D635" s="411"/>
      <c r="E635" s="419"/>
      <c r="F635" s="419"/>
      <c r="G635" s="420"/>
      <c r="H635" s="411"/>
      <c r="I635" s="411"/>
      <c r="J635" s="411"/>
      <c r="K635" s="411"/>
      <c r="L635" s="411"/>
      <c r="M635" s="411"/>
      <c r="N635" s="411"/>
      <c r="O635" s="411"/>
      <c r="P635" s="411"/>
      <c r="Q635" s="411"/>
      <c r="R635" s="411"/>
      <c r="S635" s="411"/>
      <c r="T635" s="411"/>
      <c r="U635" s="411"/>
    </row>
    <row r="636" spans="1:21" ht="15.75" customHeight="1" x14ac:dyDescent="0.2">
      <c r="A636" s="411"/>
      <c r="B636" s="411"/>
      <c r="C636" s="423"/>
      <c r="D636" s="411"/>
      <c r="E636" s="419"/>
      <c r="F636" s="419"/>
      <c r="G636" s="420"/>
      <c r="H636" s="411"/>
      <c r="I636" s="411"/>
      <c r="J636" s="411"/>
      <c r="K636" s="411"/>
      <c r="L636" s="411"/>
      <c r="M636" s="411"/>
      <c r="N636" s="411"/>
      <c r="O636" s="411"/>
      <c r="P636" s="411"/>
      <c r="Q636" s="411"/>
      <c r="R636" s="411"/>
      <c r="S636" s="411"/>
      <c r="T636" s="411"/>
      <c r="U636" s="411"/>
    </row>
    <row r="637" spans="1:21" ht="15.75" customHeight="1" x14ac:dyDescent="0.2">
      <c r="A637" s="411"/>
      <c r="B637" s="411"/>
      <c r="C637" s="423"/>
      <c r="D637" s="411"/>
      <c r="E637" s="419"/>
      <c r="F637" s="419"/>
      <c r="G637" s="420"/>
      <c r="H637" s="411"/>
      <c r="I637" s="411"/>
      <c r="J637" s="411"/>
      <c r="K637" s="411"/>
      <c r="L637" s="411"/>
      <c r="M637" s="411"/>
      <c r="N637" s="411"/>
      <c r="O637" s="411"/>
      <c r="P637" s="411"/>
      <c r="Q637" s="411"/>
      <c r="R637" s="411"/>
      <c r="S637" s="411"/>
      <c r="T637" s="411"/>
      <c r="U637" s="411"/>
    </row>
    <row r="638" spans="1:21" ht="15.75" customHeight="1" x14ac:dyDescent="0.2">
      <c r="A638" s="411"/>
      <c r="B638" s="411"/>
      <c r="C638" s="423"/>
      <c r="D638" s="411"/>
      <c r="E638" s="419"/>
      <c r="F638" s="419"/>
      <c r="G638" s="420"/>
      <c r="H638" s="411"/>
      <c r="I638" s="411"/>
      <c r="J638" s="411"/>
      <c r="K638" s="411"/>
      <c r="L638" s="411"/>
      <c r="M638" s="411"/>
      <c r="N638" s="411"/>
      <c r="O638" s="411"/>
      <c r="P638" s="411"/>
      <c r="Q638" s="411"/>
      <c r="R638" s="411"/>
      <c r="S638" s="411"/>
      <c r="T638" s="411"/>
      <c r="U638" s="411"/>
    </row>
    <row r="639" spans="1:21" ht="15.75" customHeight="1" x14ac:dyDescent="0.2">
      <c r="A639" s="411"/>
      <c r="B639" s="411"/>
      <c r="C639" s="423"/>
      <c r="D639" s="411"/>
      <c r="E639" s="419"/>
      <c r="F639" s="419"/>
      <c r="G639" s="420"/>
      <c r="H639" s="411"/>
      <c r="I639" s="411"/>
      <c r="J639" s="411"/>
      <c r="K639" s="411"/>
      <c r="L639" s="411"/>
      <c r="M639" s="411"/>
      <c r="N639" s="411"/>
      <c r="O639" s="411"/>
      <c r="P639" s="411"/>
      <c r="Q639" s="411"/>
      <c r="R639" s="411"/>
      <c r="S639" s="411"/>
      <c r="T639" s="411"/>
      <c r="U639" s="411"/>
    </row>
    <row r="640" spans="1:21" ht="15.75" customHeight="1" x14ac:dyDescent="0.2">
      <c r="A640" s="411"/>
      <c r="B640" s="411"/>
      <c r="C640" s="423"/>
      <c r="D640" s="411"/>
      <c r="E640" s="419"/>
      <c r="F640" s="419"/>
      <c r="G640" s="420"/>
      <c r="H640" s="411"/>
      <c r="I640" s="411"/>
      <c r="J640" s="411"/>
      <c r="K640" s="411"/>
      <c r="L640" s="411"/>
      <c r="M640" s="411"/>
      <c r="N640" s="411"/>
      <c r="O640" s="411"/>
      <c r="P640" s="411"/>
      <c r="Q640" s="411"/>
      <c r="R640" s="411"/>
      <c r="S640" s="411"/>
      <c r="T640" s="411"/>
      <c r="U640" s="411"/>
    </row>
    <row r="641" spans="1:21" ht="15.75" customHeight="1" x14ac:dyDescent="0.2">
      <c r="A641" s="411"/>
      <c r="B641" s="411"/>
      <c r="C641" s="423"/>
      <c r="D641" s="411"/>
      <c r="E641" s="419"/>
      <c r="F641" s="419"/>
      <c r="G641" s="420"/>
      <c r="H641" s="411"/>
      <c r="I641" s="411"/>
      <c r="J641" s="411"/>
      <c r="K641" s="411"/>
      <c r="L641" s="411"/>
      <c r="M641" s="411"/>
      <c r="N641" s="411"/>
      <c r="O641" s="411"/>
      <c r="P641" s="411"/>
      <c r="Q641" s="411"/>
      <c r="R641" s="411"/>
      <c r="S641" s="411"/>
      <c r="T641" s="411"/>
      <c r="U641" s="411"/>
    </row>
    <row r="642" spans="1:21" ht="15.75" customHeight="1" x14ac:dyDescent="0.2">
      <c r="A642" s="411"/>
      <c r="B642" s="411"/>
      <c r="C642" s="423"/>
      <c r="D642" s="411"/>
      <c r="E642" s="419"/>
      <c r="F642" s="419"/>
      <c r="G642" s="420"/>
      <c r="H642" s="411"/>
      <c r="I642" s="411"/>
      <c r="J642" s="411"/>
      <c r="K642" s="411"/>
      <c r="L642" s="411"/>
      <c r="M642" s="411"/>
      <c r="N642" s="411"/>
      <c r="O642" s="411"/>
      <c r="P642" s="411"/>
      <c r="Q642" s="411"/>
      <c r="R642" s="411"/>
      <c r="S642" s="411"/>
      <c r="T642" s="411"/>
      <c r="U642" s="411"/>
    </row>
    <row r="643" spans="1:21" ht="15.75" customHeight="1" x14ac:dyDescent="0.2">
      <c r="A643" s="411"/>
      <c r="B643" s="411"/>
      <c r="C643" s="423"/>
      <c r="D643" s="411"/>
      <c r="E643" s="419"/>
      <c r="F643" s="419"/>
      <c r="G643" s="420"/>
      <c r="H643" s="411"/>
      <c r="I643" s="411"/>
      <c r="J643" s="411"/>
      <c r="K643" s="411"/>
      <c r="L643" s="411"/>
      <c r="M643" s="411"/>
      <c r="N643" s="411"/>
      <c r="O643" s="411"/>
      <c r="P643" s="411"/>
      <c r="Q643" s="411"/>
      <c r="R643" s="411"/>
      <c r="S643" s="411"/>
      <c r="T643" s="411"/>
      <c r="U643" s="411"/>
    </row>
    <row r="644" spans="1:21" ht="15.75" customHeight="1" x14ac:dyDescent="0.2">
      <c r="A644" s="411"/>
      <c r="B644" s="411"/>
      <c r="C644" s="423"/>
      <c r="D644" s="411"/>
      <c r="E644" s="419"/>
      <c r="F644" s="419"/>
      <c r="G644" s="420"/>
      <c r="H644" s="411"/>
      <c r="I644" s="411"/>
      <c r="J644" s="411"/>
      <c r="K644" s="411"/>
      <c r="L644" s="411"/>
      <c r="M644" s="411"/>
      <c r="N644" s="411"/>
      <c r="O644" s="411"/>
      <c r="P644" s="411"/>
      <c r="Q644" s="411"/>
      <c r="R644" s="411"/>
      <c r="S644" s="411"/>
      <c r="T644" s="411"/>
      <c r="U644" s="411"/>
    </row>
    <row r="645" spans="1:21" ht="15.75" customHeight="1" x14ac:dyDescent="0.2">
      <c r="A645" s="411"/>
      <c r="B645" s="411"/>
      <c r="C645" s="423"/>
      <c r="D645" s="411"/>
      <c r="E645" s="419"/>
      <c r="F645" s="419"/>
      <c r="G645" s="420"/>
      <c r="H645" s="411"/>
      <c r="I645" s="411"/>
      <c r="J645" s="411"/>
      <c r="K645" s="411"/>
      <c r="L645" s="411"/>
      <c r="M645" s="411"/>
      <c r="N645" s="411"/>
      <c r="O645" s="411"/>
      <c r="P645" s="411"/>
      <c r="Q645" s="411"/>
      <c r="R645" s="411"/>
      <c r="S645" s="411"/>
      <c r="T645" s="411"/>
      <c r="U645" s="411"/>
    </row>
    <row r="646" spans="1:21" ht="15.75" customHeight="1" x14ac:dyDescent="0.2">
      <c r="A646" s="411"/>
      <c r="B646" s="411"/>
      <c r="C646" s="423"/>
      <c r="D646" s="411"/>
      <c r="E646" s="419"/>
      <c r="F646" s="419"/>
      <c r="G646" s="420"/>
      <c r="H646" s="411"/>
      <c r="I646" s="411"/>
      <c r="J646" s="411"/>
      <c r="K646" s="411"/>
      <c r="L646" s="411"/>
      <c r="M646" s="411"/>
      <c r="N646" s="411"/>
      <c r="O646" s="411"/>
      <c r="P646" s="411"/>
      <c r="Q646" s="411"/>
      <c r="R646" s="411"/>
      <c r="S646" s="411"/>
      <c r="T646" s="411"/>
      <c r="U646" s="411"/>
    </row>
    <row r="647" spans="1:21" ht="15.75" customHeight="1" x14ac:dyDescent="0.2">
      <c r="A647" s="411"/>
      <c r="B647" s="411"/>
      <c r="C647" s="423"/>
      <c r="D647" s="411"/>
      <c r="E647" s="419"/>
      <c r="F647" s="419"/>
      <c r="G647" s="420"/>
      <c r="H647" s="411"/>
      <c r="I647" s="411"/>
      <c r="J647" s="411"/>
      <c r="K647" s="411"/>
      <c r="L647" s="411"/>
      <c r="M647" s="411"/>
      <c r="N647" s="411"/>
      <c r="O647" s="411"/>
      <c r="P647" s="411"/>
      <c r="Q647" s="411"/>
      <c r="R647" s="411"/>
      <c r="S647" s="411"/>
      <c r="T647" s="411"/>
      <c r="U647" s="411"/>
    </row>
    <row r="648" spans="1:21" ht="15.75" customHeight="1" x14ac:dyDescent="0.2">
      <c r="A648" s="411"/>
      <c r="B648" s="411"/>
      <c r="C648" s="423"/>
      <c r="D648" s="411"/>
      <c r="E648" s="419"/>
      <c r="F648" s="419"/>
      <c r="G648" s="420"/>
      <c r="H648" s="411"/>
      <c r="I648" s="411"/>
      <c r="J648" s="411"/>
      <c r="K648" s="411"/>
      <c r="L648" s="411"/>
      <c r="M648" s="411"/>
      <c r="N648" s="411"/>
      <c r="O648" s="411"/>
      <c r="P648" s="411"/>
      <c r="Q648" s="411"/>
      <c r="R648" s="411"/>
      <c r="S648" s="411"/>
      <c r="T648" s="411"/>
      <c r="U648" s="411"/>
    </row>
    <row r="649" spans="1:21" ht="15.75" customHeight="1" x14ac:dyDescent="0.2">
      <c r="A649" s="411"/>
      <c r="B649" s="411"/>
      <c r="C649" s="423"/>
      <c r="D649" s="411"/>
      <c r="E649" s="419"/>
      <c r="F649" s="419"/>
      <c r="G649" s="420"/>
      <c r="H649" s="411"/>
      <c r="I649" s="411"/>
      <c r="J649" s="411"/>
      <c r="K649" s="411"/>
      <c r="L649" s="411"/>
      <c r="M649" s="411"/>
      <c r="N649" s="411"/>
      <c r="O649" s="411"/>
      <c r="P649" s="411"/>
      <c r="Q649" s="411"/>
      <c r="R649" s="411"/>
      <c r="S649" s="411"/>
      <c r="T649" s="411"/>
      <c r="U649" s="411"/>
    </row>
    <row r="650" spans="1:21" ht="15.75" customHeight="1" x14ac:dyDescent="0.2">
      <c r="A650" s="411"/>
      <c r="B650" s="411"/>
      <c r="C650" s="423"/>
      <c r="D650" s="411"/>
      <c r="E650" s="419"/>
      <c r="F650" s="419"/>
      <c r="G650" s="420"/>
      <c r="H650" s="411"/>
      <c r="I650" s="411"/>
      <c r="J650" s="411"/>
      <c r="K650" s="411"/>
      <c r="L650" s="411"/>
      <c r="M650" s="411"/>
      <c r="N650" s="411"/>
      <c r="O650" s="411"/>
      <c r="P650" s="411"/>
      <c r="Q650" s="411"/>
      <c r="R650" s="411"/>
      <c r="S650" s="411"/>
      <c r="T650" s="411"/>
      <c r="U650" s="411"/>
    </row>
    <row r="651" spans="1:21" ht="15.75" customHeight="1" x14ac:dyDescent="0.2">
      <c r="A651" s="411"/>
      <c r="B651" s="411"/>
      <c r="C651" s="423"/>
      <c r="D651" s="411"/>
      <c r="E651" s="419"/>
      <c r="F651" s="419"/>
      <c r="G651" s="420"/>
      <c r="H651" s="411"/>
      <c r="I651" s="411"/>
      <c r="J651" s="411"/>
      <c r="K651" s="411"/>
      <c r="L651" s="411"/>
      <c r="M651" s="411"/>
      <c r="N651" s="411"/>
      <c r="O651" s="411"/>
      <c r="P651" s="411"/>
      <c r="Q651" s="411"/>
      <c r="R651" s="411"/>
      <c r="S651" s="411"/>
      <c r="T651" s="411"/>
      <c r="U651" s="411"/>
    </row>
    <row r="652" spans="1:21" ht="15.75" customHeight="1" x14ac:dyDescent="0.2">
      <c r="A652" s="411"/>
      <c r="B652" s="411"/>
      <c r="C652" s="423"/>
      <c r="D652" s="411"/>
      <c r="E652" s="419"/>
      <c r="F652" s="419"/>
      <c r="G652" s="420"/>
      <c r="H652" s="411"/>
      <c r="I652" s="411"/>
      <c r="J652" s="411"/>
      <c r="K652" s="411"/>
      <c r="L652" s="411"/>
      <c r="M652" s="411"/>
      <c r="N652" s="411"/>
      <c r="O652" s="411"/>
      <c r="P652" s="411"/>
      <c r="Q652" s="411"/>
      <c r="R652" s="411"/>
      <c r="S652" s="411"/>
      <c r="T652" s="411"/>
      <c r="U652" s="411"/>
    </row>
    <row r="653" spans="1:21" ht="15.75" customHeight="1" x14ac:dyDescent="0.2">
      <c r="A653" s="411"/>
      <c r="B653" s="411"/>
      <c r="C653" s="423"/>
      <c r="D653" s="411"/>
      <c r="E653" s="419"/>
      <c r="F653" s="419"/>
      <c r="G653" s="420"/>
      <c r="H653" s="411"/>
      <c r="I653" s="411"/>
      <c r="J653" s="411"/>
      <c r="K653" s="411"/>
      <c r="L653" s="411"/>
      <c r="M653" s="411"/>
      <c r="N653" s="411"/>
      <c r="O653" s="411"/>
      <c r="P653" s="411"/>
      <c r="Q653" s="411"/>
      <c r="R653" s="411"/>
      <c r="S653" s="411"/>
      <c r="T653" s="411"/>
      <c r="U653" s="411"/>
    </row>
    <row r="654" spans="1:21" ht="15.75" customHeight="1" x14ac:dyDescent="0.2">
      <c r="A654" s="411"/>
      <c r="B654" s="411"/>
      <c r="C654" s="423"/>
      <c r="D654" s="411"/>
      <c r="E654" s="419"/>
      <c r="F654" s="419"/>
      <c r="G654" s="420"/>
      <c r="H654" s="411"/>
      <c r="I654" s="411"/>
      <c r="J654" s="411"/>
      <c r="K654" s="411"/>
      <c r="L654" s="411"/>
      <c r="M654" s="411"/>
      <c r="N654" s="411"/>
      <c r="O654" s="411"/>
      <c r="P654" s="411"/>
      <c r="Q654" s="411"/>
      <c r="R654" s="411"/>
      <c r="S654" s="411"/>
      <c r="T654" s="411"/>
      <c r="U654" s="411"/>
    </row>
    <row r="655" spans="1:21" ht="15.75" customHeight="1" x14ac:dyDescent="0.2">
      <c r="A655" s="411"/>
      <c r="B655" s="411"/>
      <c r="C655" s="423"/>
      <c r="D655" s="411"/>
      <c r="E655" s="419"/>
      <c r="F655" s="419"/>
      <c r="G655" s="420"/>
      <c r="H655" s="411"/>
      <c r="I655" s="411"/>
      <c r="J655" s="411"/>
      <c r="K655" s="411"/>
      <c r="L655" s="411"/>
      <c r="M655" s="411"/>
      <c r="N655" s="411"/>
      <c r="O655" s="411"/>
      <c r="P655" s="411"/>
      <c r="Q655" s="411"/>
      <c r="R655" s="411"/>
      <c r="S655" s="411"/>
      <c r="T655" s="411"/>
      <c r="U655" s="411"/>
    </row>
    <row r="656" spans="1:21" ht="15.75" customHeight="1" x14ac:dyDescent="0.2">
      <c r="A656" s="411"/>
      <c r="B656" s="411"/>
      <c r="C656" s="423"/>
      <c r="D656" s="411"/>
      <c r="E656" s="419"/>
      <c r="F656" s="419"/>
      <c r="G656" s="420"/>
      <c r="H656" s="411"/>
      <c r="I656" s="411"/>
      <c r="J656" s="411"/>
      <c r="K656" s="411"/>
      <c r="L656" s="411"/>
      <c r="M656" s="411"/>
      <c r="N656" s="411"/>
      <c r="O656" s="411"/>
      <c r="P656" s="411"/>
      <c r="Q656" s="411"/>
      <c r="R656" s="411"/>
      <c r="S656" s="411"/>
      <c r="T656" s="411"/>
      <c r="U656" s="411"/>
    </row>
    <row r="657" spans="1:21" ht="15.75" customHeight="1" x14ac:dyDescent="0.2">
      <c r="A657" s="411"/>
      <c r="B657" s="411"/>
      <c r="C657" s="423"/>
      <c r="D657" s="411"/>
      <c r="E657" s="419"/>
      <c r="F657" s="419"/>
      <c r="G657" s="420"/>
      <c r="H657" s="411"/>
      <c r="I657" s="411"/>
      <c r="J657" s="411"/>
      <c r="K657" s="411"/>
      <c r="L657" s="411"/>
      <c r="M657" s="411"/>
      <c r="N657" s="411"/>
      <c r="O657" s="411"/>
      <c r="P657" s="411"/>
      <c r="Q657" s="411"/>
      <c r="R657" s="411"/>
      <c r="S657" s="411"/>
      <c r="T657" s="411"/>
      <c r="U657" s="411"/>
    </row>
    <row r="658" spans="1:21" ht="15.75" customHeight="1" x14ac:dyDescent="0.2">
      <c r="A658" s="411"/>
      <c r="B658" s="411"/>
      <c r="C658" s="423"/>
      <c r="D658" s="411"/>
      <c r="E658" s="419"/>
      <c r="F658" s="419"/>
      <c r="G658" s="420"/>
      <c r="H658" s="411"/>
      <c r="I658" s="411"/>
      <c r="J658" s="411"/>
      <c r="K658" s="411"/>
      <c r="L658" s="411"/>
      <c r="M658" s="411"/>
      <c r="N658" s="411"/>
      <c r="O658" s="411"/>
      <c r="P658" s="411"/>
      <c r="Q658" s="411"/>
      <c r="R658" s="411"/>
      <c r="S658" s="411"/>
      <c r="T658" s="411"/>
      <c r="U658" s="411"/>
    </row>
    <row r="659" spans="1:21" ht="15.75" customHeight="1" x14ac:dyDescent="0.2">
      <c r="A659" s="411"/>
      <c r="B659" s="411"/>
      <c r="C659" s="423"/>
      <c r="D659" s="411"/>
      <c r="E659" s="419"/>
      <c r="F659" s="419"/>
      <c r="G659" s="420"/>
      <c r="H659" s="411"/>
      <c r="I659" s="411"/>
      <c r="J659" s="411"/>
      <c r="K659" s="411"/>
      <c r="L659" s="411"/>
      <c r="M659" s="411"/>
      <c r="N659" s="411"/>
      <c r="O659" s="411"/>
      <c r="P659" s="411"/>
      <c r="Q659" s="411"/>
      <c r="R659" s="411"/>
      <c r="S659" s="411"/>
      <c r="T659" s="411"/>
      <c r="U659" s="411"/>
    </row>
    <row r="660" spans="1:21" ht="15.75" customHeight="1" x14ac:dyDescent="0.2">
      <c r="A660" s="411"/>
      <c r="B660" s="411"/>
      <c r="C660" s="423"/>
      <c r="D660" s="411"/>
      <c r="E660" s="419"/>
      <c r="F660" s="419"/>
      <c r="G660" s="420"/>
      <c r="H660" s="411"/>
      <c r="I660" s="411"/>
      <c r="J660" s="411"/>
      <c r="K660" s="411"/>
      <c r="L660" s="411"/>
      <c r="M660" s="411"/>
      <c r="N660" s="411"/>
      <c r="O660" s="411"/>
      <c r="P660" s="411"/>
      <c r="Q660" s="411"/>
      <c r="R660" s="411"/>
      <c r="S660" s="411"/>
      <c r="T660" s="411"/>
      <c r="U660" s="411"/>
    </row>
    <row r="661" spans="1:21" ht="15.75" customHeight="1" x14ac:dyDescent="0.2">
      <c r="A661" s="411"/>
      <c r="B661" s="411"/>
      <c r="C661" s="423"/>
      <c r="D661" s="411"/>
      <c r="E661" s="419"/>
      <c r="F661" s="419"/>
      <c r="G661" s="420"/>
      <c r="H661" s="411"/>
      <c r="I661" s="411"/>
      <c r="J661" s="411"/>
      <c r="K661" s="411"/>
      <c r="L661" s="411"/>
      <c r="M661" s="411"/>
      <c r="N661" s="411"/>
      <c r="O661" s="411"/>
      <c r="P661" s="411"/>
      <c r="Q661" s="411"/>
      <c r="R661" s="411"/>
      <c r="S661" s="411"/>
      <c r="T661" s="411"/>
      <c r="U661" s="411"/>
    </row>
    <row r="662" spans="1:21" ht="15.75" customHeight="1" x14ac:dyDescent="0.2">
      <c r="A662" s="411"/>
      <c r="B662" s="411"/>
      <c r="C662" s="423"/>
      <c r="D662" s="411"/>
      <c r="E662" s="419"/>
      <c r="F662" s="419"/>
      <c r="G662" s="420"/>
      <c r="H662" s="411"/>
      <c r="I662" s="411"/>
      <c r="J662" s="411"/>
      <c r="K662" s="411"/>
      <c r="L662" s="411"/>
      <c r="M662" s="411"/>
      <c r="N662" s="411"/>
      <c r="O662" s="411"/>
      <c r="P662" s="411"/>
      <c r="Q662" s="411"/>
      <c r="R662" s="411"/>
      <c r="S662" s="411"/>
      <c r="T662" s="411"/>
      <c r="U662" s="411"/>
    </row>
    <row r="663" spans="1:21" ht="15.75" customHeight="1" x14ac:dyDescent="0.2">
      <c r="A663" s="411"/>
      <c r="B663" s="411"/>
      <c r="C663" s="423"/>
      <c r="D663" s="411"/>
      <c r="E663" s="419"/>
      <c r="F663" s="419"/>
      <c r="G663" s="420"/>
      <c r="H663" s="411"/>
      <c r="I663" s="411"/>
      <c r="J663" s="411"/>
      <c r="K663" s="411"/>
      <c r="L663" s="411"/>
      <c r="M663" s="411"/>
      <c r="N663" s="411"/>
      <c r="O663" s="411"/>
      <c r="P663" s="411"/>
      <c r="Q663" s="411"/>
      <c r="R663" s="411"/>
      <c r="S663" s="411"/>
      <c r="T663" s="411"/>
      <c r="U663" s="411"/>
    </row>
    <row r="664" spans="1:21" ht="15.75" customHeight="1" x14ac:dyDescent="0.2">
      <c r="A664" s="411"/>
      <c r="B664" s="411"/>
      <c r="C664" s="423"/>
      <c r="D664" s="411"/>
      <c r="E664" s="419"/>
      <c r="F664" s="419"/>
      <c r="G664" s="420"/>
      <c r="H664" s="411"/>
      <c r="I664" s="411"/>
      <c r="J664" s="411"/>
      <c r="K664" s="411"/>
      <c r="L664" s="411"/>
      <c r="M664" s="411"/>
      <c r="N664" s="411"/>
      <c r="O664" s="411"/>
      <c r="P664" s="411"/>
      <c r="Q664" s="411"/>
      <c r="R664" s="411"/>
      <c r="S664" s="411"/>
      <c r="T664" s="411"/>
      <c r="U664" s="411"/>
    </row>
    <row r="665" spans="1:21" ht="15.75" customHeight="1" x14ac:dyDescent="0.2">
      <c r="A665" s="411"/>
      <c r="B665" s="411"/>
      <c r="C665" s="423"/>
      <c r="D665" s="411"/>
      <c r="E665" s="419"/>
      <c r="F665" s="419"/>
      <c r="G665" s="420"/>
      <c r="H665" s="411"/>
      <c r="I665" s="411"/>
      <c r="J665" s="411"/>
      <c r="K665" s="411"/>
      <c r="L665" s="411"/>
      <c r="M665" s="411"/>
      <c r="N665" s="411"/>
      <c r="O665" s="411"/>
      <c r="P665" s="411"/>
      <c r="Q665" s="411"/>
      <c r="R665" s="411"/>
      <c r="S665" s="411"/>
      <c r="T665" s="411"/>
      <c r="U665" s="411"/>
    </row>
    <row r="666" spans="1:21" ht="15.75" customHeight="1" x14ac:dyDescent="0.2">
      <c r="A666" s="411"/>
      <c r="B666" s="411"/>
      <c r="C666" s="423"/>
      <c r="D666" s="411"/>
      <c r="E666" s="419"/>
      <c r="F666" s="419"/>
      <c r="G666" s="420"/>
      <c r="H666" s="411"/>
      <c r="I666" s="411"/>
      <c r="J666" s="411"/>
      <c r="K666" s="411"/>
      <c r="L666" s="411"/>
      <c r="M666" s="411"/>
      <c r="N666" s="411"/>
      <c r="O666" s="411"/>
      <c r="P666" s="411"/>
      <c r="Q666" s="411"/>
      <c r="R666" s="411"/>
      <c r="S666" s="411"/>
      <c r="T666" s="411"/>
      <c r="U666" s="411"/>
    </row>
    <row r="667" spans="1:21" ht="15.75" customHeight="1" x14ac:dyDescent="0.2">
      <c r="A667" s="411"/>
      <c r="B667" s="411"/>
      <c r="C667" s="423"/>
      <c r="D667" s="411"/>
      <c r="E667" s="419"/>
      <c r="F667" s="419"/>
      <c r="G667" s="420"/>
      <c r="H667" s="411"/>
      <c r="I667" s="411"/>
      <c r="J667" s="411"/>
      <c r="K667" s="411"/>
      <c r="L667" s="411"/>
      <c r="M667" s="411"/>
      <c r="N667" s="411"/>
      <c r="O667" s="411"/>
      <c r="P667" s="411"/>
      <c r="Q667" s="411"/>
      <c r="R667" s="411"/>
      <c r="S667" s="411"/>
      <c r="T667" s="411"/>
      <c r="U667" s="411"/>
    </row>
    <row r="668" spans="1:21" ht="15.75" customHeight="1" x14ac:dyDescent="0.2">
      <c r="A668" s="411"/>
      <c r="B668" s="411"/>
      <c r="C668" s="423"/>
      <c r="D668" s="411"/>
      <c r="E668" s="419"/>
      <c r="F668" s="419"/>
      <c r="G668" s="420"/>
      <c r="H668" s="411"/>
      <c r="I668" s="411"/>
      <c r="J668" s="411"/>
      <c r="K668" s="411"/>
      <c r="L668" s="411"/>
      <c r="M668" s="411"/>
      <c r="N668" s="411"/>
      <c r="O668" s="411"/>
      <c r="P668" s="411"/>
      <c r="Q668" s="411"/>
      <c r="R668" s="411"/>
      <c r="S668" s="411"/>
      <c r="T668" s="411"/>
      <c r="U668" s="411"/>
    </row>
    <row r="669" spans="1:21" ht="15.75" customHeight="1" x14ac:dyDescent="0.2">
      <c r="A669" s="411"/>
      <c r="B669" s="411"/>
      <c r="C669" s="423"/>
      <c r="D669" s="411"/>
      <c r="E669" s="419"/>
      <c r="F669" s="419"/>
      <c r="G669" s="420"/>
      <c r="H669" s="411"/>
      <c r="I669" s="411"/>
      <c r="J669" s="411"/>
      <c r="K669" s="411"/>
      <c r="L669" s="411"/>
      <c r="M669" s="411"/>
      <c r="N669" s="411"/>
      <c r="O669" s="411"/>
      <c r="P669" s="411"/>
      <c r="Q669" s="411"/>
      <c r="R669" s="411"/>
      <c r="S669" s="411"/>
      <c r="T669" s="411"/>
      <c r="U669" s="411"/>
    </row>
    <row r="670" spans="1:21" ht="15.75" customHeight="1" x14ac:dyDescent="0.2">
      <c r="A670" s="411"/>
      <c r="B670" s="411"/>
      <c r="C670" s="423"/>
      <c r="D670" s="411"/>
      <c r="E670" s="419"/>
      <c r="F670" s="419"/>
      <c r="G670" s="420"/>
      <c r="H670" s="411"/>
      <c r="I670" s="411"/>
      <c r="J670" s="411"/>
      <c r="K670" s="411"/>
      <c r="L670" s="411"/>
      <c r="M670" s="411"/>
      <c r="N670" s="411"/>
      <c r="O670" s="411"/>
      <c r="P670" s="411"/>
      <c r="Q670" s="411"/>
      <c r="R670" s="411"/>
      <c r="S670" s="411"/>
      <c r="T670" s="411"/>
      <c r="U670" s="411"/>
    </row>
    <row r="671" spans="1:21" ht="15.75" customHeight="1" x14ac:dyDescent="0.2">
      <c r="A671" s="411"/>
      <c r="B671" s="411"/>
      <c r="C671" s="423"/>
      <c r="D671" s="411"/>
      <c r="E671" s="419"/>
      <c r="F671" s="419"/>
      <c r="G671" s="420"/>
      <c r="H671" s="411"/>
      <c r="I671" s="411"/>
      <c r="J671" s="411"/>
      <c r="K671" s="411"/>
      <c r="L671" s="411"/>
      <c r="M671" s="411"/>
      <c r="N671" s="411"/>
      <c r="O671" s="411"/>
      <c r="P671" s="411"/>
      <c r="Q671" s="411"/>
      <c r="R671" s="411"/>
      <c r="S671" s="411"/>
      <c r="T671" s="411"/>
      <c r="U671" s="411"/>
    </row>
    <row r="672" spans="1:21" ht="15.75" customHeight="1" x14ac:dyDescent="0.2">
      <c r="A672" s="411"/>
      <c r="B672" s="411"/>
      <c r="C672" s="423"/>
      <c r="D672" s="411"/>
      <c r="E672" s="419"/>
      <c r="F672" s="419"/>
      <c r="G672" s="420"/>
      <c r="H672" s="411"/>
      <c r="I672" s="411"/>
      <c r="J672" s="411"/>
      <c r="K672" s="411"/>
      <c r="L672" s="411"/>
      <c r="M672" s="411"/>
      <c r="N672" s="411"/>
      <c r="O672" s="411"/>
      <c r="P672" s="411"/>
      <c r="Q672" s="411"/>
      <c r="R672" s="411"/>
      <c r="S672" s="411"/>
      <c r="T672" s="411"/>
      <c r="U672" s="411"/>
    </row>
    <row r="673" spans="1:21" ht="15.75" customHeight="1" x14ac:dyDescent="0.2">
      <c r="A673" s="411"/>
      <c r="B673" s="411"/>
      <c r="C673" s="423"/>
      <c r="D673" s="411"/>
      <c r="E673" s="419"/>
      <c r="F673" s="419"/>
      <c r="G673" s="420"/>
      <c r="H673" s="411"/>
      <c r="I673" s="411"/>
      <c r="J673" s="411"/>
      <c r="K673" s="411"/>
      <c r="L673" s="411"/>
      <c r="M673" s="411"/>
      <c r="N673" s="411"/>
      <c r="O673" s="411"/>
      <c r="P673" s="411"/>
      <c r="Q673" s="411"/>
      <c r="R673" s="411"/>
      <c r="S673" s="411"/>
      <c r="T673" s="411"/>
      <c r="U673" s="411"/>
    </row>
    <row r="674" spans="1:21" ht="15.75" customHeight="1" x14ac:dyDescent="0.2">
      <c r="A674" s="411"/>
      <c r="B674" s="411"/>
      <c r="C674" s="423"/>
      <c r="D674" s="411"/>
      <c r="E674" s="419"/>
      <c r="F674" s="419"/>
      <c r="G674" s="420"/>
      <c r="H674" s="411"/>
      <c r="I674" s="411"/>
      <c r="J674" s="411"/>
      <c r="K674" s="411"/>
      <c r="L674" s="411"/>
      <c r="M674" s="411"/>
      <c r="N674" s="411"/>
      <c r="O674" s="411"/>
      <c r="P674" s="411"/>
      <c r="Q674" s="411"/>
      <c r="R674" s="411"/>
      <c r="S674" s="411"/>
      <c r="T674" s="411"/>
      <c r="U674" s="411"/>
    </row>
    <row r="675" spans="1:21" ht="15.75" customHeight="1" x14ac:dyDescent="0.2">
      <c r="A675" s="411"/>
      <c r="B675" s="411"/>
      <c r="C675" s="423"/>
      <c r="D675" s="411"/>
      <c r="E675" s="419"/>
      <c r="F675" s="419"/>
      <c r="G675" s="420"/>
      <c r="H675" s="411"/>
      <c r="I675" s="411"/>
      <c r="J675" s="411"/>
      <c r="K675" s="411"/>
      <c r="L675" s="411"/>
      <c r="M675" s="411"/>
      <c r="N675" s="411"/>
      <c r="O675" s="411"/>
      <c r="P675" s="411"/>
      <c r="Q675" s="411"/>
      <c r="R675" s="411"/>
      <c r="S675" s="411"/>
      <c r="T675" s="411"/>
      <c r="U675" s="411"/>
    </row>
    <row r="676" spans="1:21" ht="15.75" customHeight="1" x14ac:dyDescent="0.2">
      <c r="A676" s="411"/>
      <c r="B676" s="411"/>
      <c r="C676" s="423"/>
      <c r="D676" s="411"/>
      <c r="E676" s="419"/>
      <c r="F676" s="419"/>
      <c r="G676" s="420"/>
      <c r="H676" s="411"/>
      <c r="I676" s="411"/>
      <c r="J676" s="411"/>
      <c r="K676" s="411"/>
      <c r="L676" s="411"/>
      <c r="M676" s="411"/>
      <c r="N676" s="411"/>
      <c r="O676" s="411"/>
      <c r="P676" s="411"/>
      <c r="Q676" s="411"/>
      <c r="R676" s="411"/>
      <c r="S676" s="411"/>
      <c r="T676" s="411"/>
      <c r="U676" s="411"/>
    </row>
    <row r="677" spans="1:21" ht="15.75" customHeight="1" x14ac:dyDescent="0.2">
      <c r="A677" s="411"/>
      <c r="B677" s="411"/>
      <c r="C677" s="423"/>
      <c r="D677" s="411"/>
      <c r="E677" s="419"/>
      <c r="F677" s="419"/>
      <c r="G677" s="420"/>
      <c r="H677" s="411"/>
      <c r="I677" s="411"/>
      <c r="J677" s="411"/>
      <c r="K677" s="411"/>
      <c r="L677" s="411"/>
      <c r="M677" s="411"/>
      <c r="N677" s="411"/>
      <c r="O677" s="411"/>
      <c r="P677" s="411"/>
      <c r="Q677" s="411"/>
      <c r="R677" s="411"/>
      <c r="S677" s="411"/>
      <c r="T677" s="411"/>
      <c r="U677" s="411"/>
    </row>
    <row r="678" spans="1:21" ht="15.75" customHeight="1" x14ac:dyDescent="0.2">
      <c r="A678" s="411"/>
      <c r="B678" s="411"/>
      <c r="C678" s="423"/>
      <c r="D678" s="411"/>
      <c r="E678" s="419"/>
      <c r="F678" s="419"/>
      <c r="G678" s="420"/>
      <c r="H678" s="411"/>
      <c r="I678" s="411"/>
      <c r="J678" s="411"/>
      <c r="K678" s="411"/>
      <c r="L678" s="411"/>
      <c r="M678" s="411"/>
      <c r="N678" s="411"/>
      <c r="O678" s="411"/>
      <c r="P678" s="411"/>
      <c r="Q678" s="411"/>
      <c r="R678" s="411"/>
      <c r="S678" s="411"/>
      <c r="T678" s="411"/>
      <c r="U678" s="411"/>
    </row>
    <row r="679" spans="1:21" ht="15.75" customHeight="1" x14ac:dyDescent="0.2">
      <c r="A679" s="411"/>
      <c r="B679" s="411"/>
      <c r="C679" s="423"/>
      <c r="D679" s="411"/>
      <c r="E679" s="419"/>
      <c r="F679" s="419"/>
      <c r="G679" s="420"/>
      <c r="H679" s="411"/>
      <c r="I679" s="411"/>
      <c r="J679" s="411"/>
      <c r="K679" s="411"/>
      <c r="L679" s="411"/>
      <c r="M679" s="411"/>
      <c r="N679" s="411"/>
      <c r="O679" s="411"/>
      <c r="P679" s="411"/>
      <c r="Q679" s="411"/>
      <c r="R679" s="411"/>
      <c r="S679" s="411"/>
      <c r="T679" s="411"/>
      <c r="U679" s="411"/>
    </row>
    <row r="680" spans="1:21" ht="15.75" customHeight="1" x14ac:dyDescent="0.2">
      <c r="A680" s="411"/>
      <c r="B680" s="411"/>
      <c r="C680" s="423"/>
      <c r="D680" s="411"/>
      <c r="E680" s="419"/>
      <c r="F680" s="419"/>
      <c r="G680" s="420"/>
      <c r="H680" s="411"/>
      <c r="I680" s="411"/>
      <c r="J680" s="411"/>
      <c r="K680" s="411"/>
      <c r="L680" s="411"/>
      <c r="M680" s="411"/>
      <c r="N680" s="411"/>
      <c r="O680" s="411"/>
      <c r="P680" s="411"/>
      <c r="Q680" s="411"/>
      <c r="R680" s="411"/>
      <c r="S680" s="411"/>
      <c r="T680" s="411"/>
      <c r="U680" s="411"/>
    </row>
    <row r="681" spans="1:21" ht="15.75" customHeight="1" x14ac:dyDescent="0.2">
      <c r="A681" s="411"/>
      <c r="B681" s="411"/>
      <c r="C681" s="423"/>
      <c r="D681" s="411"/>
      <c r="E681" s="419"/>
      <c r="F681" s="419"/>
      <c r="G681" s="420"/>
      <c r="H681" s="411"/>
      <c r="I681" s="411"/>
      <c r="J681" s="411"/>
      <c r="K681" s="411"/>
      <c r="L681" s="411"/>
      <c r="M681" s="411"/>
      <c r="N681" s="411"/>
      <c r="O681" s="411"/>
      <c r="P681" s="411"/>
      <c r="Q681" s="411"/>
      <c r="R681" s="411"/>
      <c r="S681" s="411"/>
      <c r="T681" s="411"/>
      <c r="U681" s="411"/>
    </row>
    <row r="682" spans="1:21" ht="15.75" customHeight="1" x14ac:dyDescent="0.2">
      <c r="A682" s="411"/>
      <c r="B682" s="411"/>
      <c r="C682" s="423"/>
      <c r="D682" s="411"/>
      <c r="E682" s="419"/>
      <c r="F682" s="419"/>
      <c r="G682" s="420"/>
      <c r="H682" s="411"/>
      <c r="I682" s="411"/>
      <c r="J682" s="411"/>
      <c r="K682" s="411"/>
      <c r="L682" s="411"/>
      <c r="M682" s="411"/>
      <c r="N682" s="411"/>
      <c r="O682" s="411"/>
      <c r="P682" s="411"/>
      <c r="Q682" s="411"/>
      <c r="R682" s="411"/>
      <c r="S682" s="411"/>
      <c r="T682" s="411"/>
      <c r="U682" s="411"/>
    </row>
    <row r="683" spans="1:21" ht="15.75" customHeight="1" x14ac:dyDescent="0.2">
      <c r="A683" s="411"/>
      <c r="B683" s="411"/>
      <c r="C683" s="423"/>
      <c r="D683" s="411"/>
      <c r="E683" s="419"/>
      <c r="F683" s="419"/>
      <c r="G683" s="420"/>
      <c r="H683" s="411"/>
      <c r="I683" s="411"/>
      <c r="J683" s="411"/>
      <c r="K683" s="411"/>
      <c r="L683" s="411"/>
      <c r="M683" s="411"/>
      <c r="N683" s="411"/>
      <c r="O683" s="411"/>
      <c r="P683" s="411"/>
      <c r="Q683" s="411"/>
      <c r="R683" s="411"/>
      <c r="S683" s="411"/>
      <c r="T683" s="411"/>
      <c r="U683" s="411"/>
    </row>
    <row r="684" spans="1:21" ht="15.75" customHeight="1" x14ac:dyDescent="0.2">
      <c r="A684" s="411"/>
      <c r="B684" s="411"/>
      <c r="C684" s="423"/>
      <c r="D684" s="411"/>
      <c r="E684" s="419"/>
      <c r="F684" s="419"/>
      <c r="G684" s="420"/>
      <c r="H684" s="411"/>
      <c r="I684" s="411"/>
      <c r="J684" s="411"/>
      <c r="K684" s="411"/>
      <c r="L684" s="411"/>
      <c r="M684" s="411"/>
      <c r="N684" s="411"/>
      <c r="O684" s="411"/>
      <c r="P684" s="411"/>
      <c r="Q684" s="411"/>
      <c r="R684" s="411"/>
      <c r="S684" s="411"/>
      <c r="T684" s="411"/>
      <c r="U684" s="411"/>
    </row>
    <row r="685" spans="1:21" ht="15.75" customHeight="1" x14ac:dyDescent="0.2">
      <c r="A685" s="411"/>
      <c r="B685" s="411"/>
      <c r="C685" s="423"/>
      <c r="D685" s="411"/>
      <c r="E685" s="419"/>
      <c r="F685" s="419"/>
      <c r="G685" s="420"/>
      <c r="H685" s="411"/>
      <c r="I685" s="411"/>
      <c r="J685" s="411"/>
      <c r="K685" s="411"/>
      <c r="L685" s="411"/>
      <c r="M685" s="411"/>
      <c r="N685" s="411"/>
      <c r="O685" s="411"/>
      <c r="P685" s="411"/>
      <c r="Q685" s="411"/>
      <c r="R685" s="411"/>
      <c r="S685" s="411"/>
      <c r="T685" s="411"/>
      <c r="U685" s="411"/>
    </row>
    <row r="686" spans="1:21" ht="15.75" customHeight="1" x14ac:dyDescent="0.2">
      <c r="A686" s="411"/>
      <c r="B686" s="411"/>
      <c r="C686" s="423"/>
      <c r="D686" s="411"/>
      <c r="E686" s="419"/>
      <c r="F686" s="419"/>
      <c r="G686" s="420"/>
      <c r="H686" s="411"/>
      <c r="I686" s="411"/>
      <c r="J686" s="411"/>
      <c r="K686" s="411"/>
      <c r="L686" s="411"/>
      <c r="M686" s="411"/>
      <c r="N686" s="411"/>
      <c r="O686" s="411"/>
      <c r="P686" s="411"/>
      <c r="Q686" s="411"/>
      <c r="R686" s="411"/>
      <c r="S686" s="411"/>
      <c r="T686" s="411"/>
      <c r="U686" s="411"/>
    </row>
    <row r="687" spans="1:21" ht="15.75" customHeight="1" x14ac:dyDescent="0.2">
      <c r="A687" s="411"/>
      <c r="B687" s="411"/>
      <c r="C687" s="423"/>
      <c r="D687" s="411"/>
      <c r="E687" s="419"/>
      <c r="F687" s="419"/>
      <c r="G687" s="420"/>
      <c r="H687" s="411"/>
      <c r="I687" s="411"/>
      <c r="J687" s="411"/>
      <c r="K687" s="411"/>
      <c r="L687" s="411"/>
      <c r="M687" s="411"/>
      <c r="N687" s="411"/>
      <c r="O687" s="411"/>
      <c r="P687" s="411"/>
      <c r="Q687" s="411"/>
      <c r="R687" s="411"/>
      <c r="S687" s="411"/>
      <c r="T687" s="411"/>
      <c r="U687" s="411"/>
    </row>
    <row r="688" spans="1:21" ht="15.75" customHeight="1" x14ac:dyDescent="0.2">
      <c r="A688" s="411"/>
      <c r="B688" s="411"/>
      <c r="C688" s="423"/>
      <c r="D688" s="411"/>
      <c r="E688" s="419"/>
      <c r="F688" s="419"/>
      <c r="G688" s="420"/>
      <c r="H688" s="411"/>
      <c r="I688" s="411"/>
      <c r="J688" s="411"/>
      <c r="K688" s="411"/>
      <c r="L688" s="411"/>
      <c r="M688" s="411"/>
      <c r="N688" s="411"/>
      <c r="O688" s="411"/>
      <c r="P688" s="411"/>
      <c r="Q688" s="411"/>
      <c r="R688" s="411"/>
      <c r="S688" s="411"/>
      <c r="T688" s="411"/>
      <c r="U688" s="411"/>
    </row>
    <row r="689" spans="1:21" ht="15.75" customHeight="1" x14ac:dyDescent="0.2">
      <c r="A689" s="411"/>
      <c r="B689" s="411"/>
      <c r="C689" s="423"/>
      <c r="D689" s="411"/>
      <c r="E689" s="419"/>
      <c r="F689" s="419"/>
      <c r="G689" s="420"/>
      <c r="H689" s="411"/>
      <c r="I689" s="411"/>
      <c r="J689" s="411"/>
      <c r="K689" s="411"/>
      <c r="L689" s="411"/>
      <c r="M689" s="411"/>
      <c r="N689" s="411"/>
      <c r="O689" s="411"/>
      <c r="P689" s="411"/>
      <c r="Q689" s="411"/>
      <c r="R689" s="411"/>
      <c r="S689" s="411"/>
      <c r="T689" s="411"/>
      <c r="U689" s="411"/>
    </row>
    <row r="690" spans="1:21" ht="15.75" customHeight="1" x14ac:dyDescent="0.2">
      <c r="A690" s="411"/>
      <c r="B690" s="411"/>
      <c r="C690" s="423"/>
      <c r="D690" s="411"/>
      <c r="E690" s="419"/>
      <c r="F690" s="419"/>
      <c r="G690" s="420"/>
      <c r="H690" s="411"/>
      <c r="I690" s="411"/>
      <c r="J690" s="411"/>
      <c r="K690" s="411"/>
      <c r="L690" s="411"/>
      <c r="M690" s="411"/>
      <c r="N690" s="411"/>
      <c r="O690" s="411"/>
      <c r="P690" s="411"/>
      <c r="Q690" s="411"/>
      <c r="R690" s="411"/>
      <c r="S690" s="411"/>
      <c r="T690" s="411"/>
      <c r="U690" s="411"/>
    </row>
    <row r="691" spans="1:21" ht="15.75" customHeight="1" x14ac:dyDescent="0.2">
      <c r="A691" s="411"/>
      <c r="B691" s="411"/>
      <c r="C691" s="423"/>
      <c r="D691" s="411"/>
      <c r="E691" s="419"/>
      <c r="F691" s="419"/>
      <c r="G691" s="420"/>
      <c r="H691" s="411"/>
      <c r="I691" s="411"/>
      <c r="J691" s="411"/>
      <c r="K691" s="411"/>
      <c r="L691" s="411"/>
      <c r="M691" s="411"/>
      <c r="N691" s="411"/>
      <c r="O691" s="411"/>
      <c r="P691" s="411"/>
      <c r="Q691" s="411"/>
      <c r="R691" s="411"/>
      <c r="S691" s="411"/>
      <c r="T691" s="411"/>
      <c r="U691" s="411"/>
    </row>
    <row r="692" spans="1:21" ht="15.75" customHeight="1" x14ac:dyDescent="0.2">
      <c r="A692" s="411"/>
      <c r="B692" s="411"/>
      <c r="C692" s="423"/>
      <c r="D692" s="411"/>
      <c r="E692" s="419"/>
      <c r="F692" s="419"/>
      <c r="G692" s="420"/>
      <c r="H692" s="411"/>
      <c r="I692" s="411"/>
      <c r="J692" s="411"/>
      <c r="K692" s="411"/>
      <c r="L692" s="411"/>
      <c r="M692" s="411"/>
      <c r="N692" s="411"/>
      <c r="O692" s="411"/>
      <c r="P692" s="411"/>
      <c r="Q692" s="411"/>
      <c r="R692" s="411"/>
      <c r="S692" s="411"/>
      <c r="T692" s="411"/>
      <c r="U692" s="411"/>
    </row>
    <row r="693" spans="1:21" ht="15.75" customHeight="1" x14ac:dyDescent="0.2">
      <c r="A693" s="411"/>
      <c r="B693" s="411"/>
      <c r="C693" s="423"/>
      <c r="D693" s="411"/>
      <c r="E693" s="419"/>
      <c r="F693" s="419"/>
      <c r="G693" s="420"/>
      <c r="H693" s="411"/>
      <c r="I693" s="411"/>
      <c r="J693" s="411"/>
      <c r="K693" s="411"/>
      <c r="L693" s="411"/>
      <c r="M693" s="411"/>
      <c r="N693" s="411"/>
      <c r="O693" s="411"/>
      <c r="P693" s="411"/>
      <c r="Q693" s="411"/>
      <c r="R693" s="411"/>
      <c r="S693" s="411"/>
      <c r="T693" s="411"/>
      <c r="U693" s="411"/>
    </row>
    <row r="694" spans="1:21" ht="15.75" customHeight="1" x14ac:dyDescent="0.2">
      <c r="A694" s="411"/>
      <c r="B694" s="411"/>
      <c r="C694" s="423"/>
      <c r="D694" s="411"/>
      <c r="E694" s="419"/>
      <c r="F694" s="419"/>
      <c r="G694" s="420"/>
      <c r="H694" s="411"/>
      <c r="I694" s="411"/>
      <c r="J694" s="411"/>
      <c r="K694" s="411"/>
      <c r="L694" s="411"/>
      <c r="M694" s="411"/>
      <c r="N694" s="411"/>
      <c r="O694" s="411"/>
      <c r="P694" s="411"/>
      <c r="Q694" s="411"/>
      <c r="R694" s="411"/>
      <c r="S694" s="411"/>
      <c r="T694" s="411"/>
      <c r="U694" s="411"/>
    </row>
    <row r="695" spans="1:21" ht="15.75" customHeight="1" x14ac:dyDescent="0.2">
      <c r="A695" s="411"/>
      <c r="B695" s="411"/>
      <c r="C695" s="423"/>
      <c r="D695" s="411"/>
      <c r="E695" s="419"/>
      <c r="F695" s="419"/>
      <c r="G695" s="420"/>
      <c r="H695" s="411"/>
      <c r="I695" s="411"/>
      <c r="J695" s="411"/>
      <c r="K695" s="411"/>
      <c r="L695" s="411"/>
      <c r="M695" s="411"/>
      <c r="N695" s="411"/>
      <c r="O695" s="411"/>
      <c r="P695" s="411"/>
      <c r="Q695" s="411"/>
      <c r="R695" s="411"/>
      <c r="S695" s="411"/>
      <c r="T695" s="411"/>
      <c r="U695" s="411"/>
    </row>
    <row r="696" spans="1:21" ht="15.75" customHeight="1" x14ac:dyDescent="0.2">
      <c r="A696" s="411"/>
      <c r="B696" s="411"/>
      <c r="C696" s="423"/>
      <c r="D696" s="411"/>
      <c r="E696" s="419"/>
      <c r="F696" s="419"/>
      <c r="G696" s="420"/>
      <c r="H696" s="411"/>
      <c r="I696" s="411"/>
      <c r="J696" s="411"/>
      <c r="K696" s="411"/>
      <c r="L696" s="411"/>
      <c r="M696" s="411"/>
      <c r="N696" s="411"/>
      <c r="O696" s="411"/>
      <c r="P696" s="411"/>
      <c r="Q696" s="411"/>
      <c r="R696" s="411"/>
      <c r="S696" s="411"/>
      <c r="T696" s="411"/>
      <c r="U696" s="411"/>
    </row>
    <row r="697" spans="1:21" ht="15.75" customHeight="1" x14ac:dyDescent="0.2">
      <c r="A697" s="411"/>
      <c r="B697" s="411"/>
      <c r="C697" s="423"/>
      <c r="D697" s="411"/>
      <c r="E697" s="419"/>
      <c r="F697" s="419"/>
      <c r="G697" s="420"/>
      <c r="H697" s="411"/>
      <c r="I697" s="411"/>
      <c r="J697" s="411"/>
      <c r="K697" s="411"/>
      <c r="L697" s="411"/>
      <c r="M697" s="411"/>
      <c r="N697" s="411"/>
      <c r="O697" s="411"/>
      <c r="P697" s="411"/>
      <c r="Q697" s="411"/>
      <c r="R697" s="411"/>
      <c r="S697" s="411"/>
      <c r="T697" s="411"/>
      <c r="U697" s="411"/>
    </row>
    <row r="698" spans="1:21" ht="15.75" customHeight="1" x14ac:dyDescent="0.2">
      <c r="A698" s="411"/>
      <c r="B698" s="411"/>
      <c r="C698" s="423"/>
      <c r="D698" s="411"/>
      <c r="E698" s="419"/>
      <c r="F698" s="419"/>
      <c r="G698" s="420"/>
      <c r="H698" s="411"/>
      <c r="I698" s="411"/>
      <c r="J698" s="411"/>
      <c r="K698" s="411"/>
      <c r="L698" s="411"/>
      <c r="M698" s="411"/>
      <c r="N698" s="411"/>
      <c r="O698" s="411"/>
      <c r="P698" s="411"/>
      <c r="Q698" s="411"/>
      <c r="R698" s="411"/>
      <c r="S698" s="411"/>
      <c r="T698" s="411"/>
      <c r="U698" s="411"/>
    </row>
    <row r="699" spans="1:21" ht="15.75" customHeight="1" x14ac:dyDescent="0.2">
      <c r="A699" s="411"/>
      <c r="B699" s="411"/>
      <c r="C699" s="423"/>
      <c r="D699" s="411"/>
      <c r="E699" s="419"/>
      <c r="F699" s="419"/>
      <c r="G699" s="420"/>
      <c r="H699" s="411"/>
      <c r="I699" s="411"/>
      <c r="J699" s="411"/>
      <c r="K699" s="411"/>
      <c r="L699" s="411"/>
      <c r="M699" s="411"/>
      <c r="N699" s="411"/>
      <c r="O699" s="411"/>
      <c r="P699" s="411"/>
      <c r="Q699" s="411"/>
      <c r="R699" s="411"/>
      <c r="S699" s="411"/>
      <c r="T699" s="411"/>
      <c r="U699" s="411"/>
    </row>
    <row r="700" spans="1:21" ht="15.75" customHeight="1" x14ac:dyDescent="0.2">
      <c r="A700" s="411"/>
      <c r="B700" s="411"/>
      <c r="C700" s="423"/>
      <c r="D700" s="411"/>
      <c r="E700" s="419"/>
      <c r="F700" s="419"/>
      <c r="G700" s="420"/>
      <c r="H700" s="411"/>
      <c r="I700" s="411"/>
      <c r="J700" s="411"/>
      <c r="K700" s="411"/>
      <c r="L700" s="411"/>
      <c r="M700" s="411"/>
      <c r="N700" s="411"/>
      <c r="O700" s="411"/>
      <c r="P700" s="411"/>
      <c r="Q700" s="411"/>
      <c r="R700" s="411"/>
      <c r="S700" s="411"/>
      <c r="T700" s="411"/>
      <c r="U700" s="411"/>
    </row>
    <row r="701" spans="1:21" ht="15.75" customHeight="1" x14ac:dyDescent="0.2">
      <c r="A701" s="411"/>
      <c r="B701" s="411"/>
      <c r="C701" s="423"/>
      <c r="D701" s="411"/>
      <c r="E701" s="419"/>
      <c r="F701" s="419"/>
      <c r="G701" s="420"/>
      <c r="H701" s="411"/>
      <c r="I701" s="411"/>
      <c r="J701" s="411"/>
      <c r="K701" s="411"/>
      <c r="L701" s="411"/>
      <c r="M701" s="411"/>
      <c r="N701" s="411"/>
      <c r="O701" s="411"/>
      <c r="P701" s="411"/>
      <c r="Q701" s="411"/>
      <c r="R701" s="411"/>
      <c r="S701" s="411"/>
      <c r="T701" s="411"/>
      <c r="U701" s="411"/>
    </row>
    <row r="702" spans="1:21" ht="15.75" customHeight="1" x14ac:dyDescent="0.2">
      <c r="A702" s="411"/>
      <c r="B702" s="411"/>
      <c r="C702" s="423"/>
      <c r="D702" s="411"/>
      <c r="E702" s="419"/>
      <c r="F702" s="419"/>
      <c r="G702" s="420"/>
      <c r="H702" s="411"/>
      <c r="I702" s="411"/>
      <c r="J702" s="411"/>
      <c r="K702" s="411"/>
      <c r="L702" s="411"/>
      <c r="M702" s="411"/>
      <c r="N702" s="411"/>
      <c r="O702" s="411"/>
      <c r="P702" s="411"/>
      <c r="Q702" s="411"/>
      <c r="R702" s="411"/>
      <c r="S702" s="411"/>
      <c r="T702" s="411"/>
      <c r="U702" s="411"/>
    </row>
    <row r="703" spans="1:21" ht="15.75" customHeight="1" x14ac:dyDescent="0.2">
      <c r="A703" s="411"/>
      <c r="B703" s="411"/>
      <c r="C703" s="423"/>
      <c r="D703" s="411"/>
      <c r="E703" s="419"/>
      <c r="F703" s="419"/>
      <c r="G703" s="420"/>
      <c r="H703" s="411"/>
      <c r="I703" s="411"/>
      <c r="J703" s="411"/>
      <c r="K703" s="411"/>
      <c r="L703" s="411"/>
      <c r="M703" s="411"/>
      <c r="N703" s="411"/>
      <c r="O703" s="411"/>
      <c r="P703" s="411"/>
      <c r="Q703" s="411"/>
      <c r="R703" s="411"/>
      <c r="S703" s="411"/>
      <c r="T703" s="411"/>
      <c r="U703" s="411"/>
    </row>
    <row r="704" spans="1:21" ht="15.75" customHeight="1" x14ac:dyDescent="0.2">
      <c r="A704" s="411"/>
      <c r="B704" s="411"/>
      <c r="C704" s="423"/>
      <c r="D704" s="411"/>
      <c r="E704" s="419"/>
      <c r="F704" s="419"/>
      <c r="G704" s="420"/>
      <c r="H704" s="411"/>
      <c r="I704" s="411"/>
      <c r="J704" s="411"/>
      <c r="K704" s="411"/>
      <c r="L704" s="411"/>
      <c r="M704" s="411"/>
      <c r="N704" s="411"/>
      <c r="O704" s="411"/>
      <c r="P704" s="411"/>
      <c r="Q704" s="411"/>
      <c r="R704" s="411"/>
      <c r="S704" s="411"/>
      <c r="T704" s="411"/>
      <c r="U704" s="411"/>
    </row>
    <row r="705" spans="1:21" ht="15.75" customHeight="1" x14ac:dyDescent="0.2">
      <c r="A705" s="411"/>
      <c r="B705" s="411"/>
      <c r="C705" s="423"/>
      <c r="D705" s="411"/>
      <c r="E705" s="419"/>
      <c r="F705" s="419"/>
      <c r="G705" s="420"/>
      <c r="H705" s="411"/>
      <c r="I705" s="411"/>
      <c r="J705" s="411"/>
      <c r="K705" s="411"/>
      <c r="L705" s="411"/>
      <c r="M705" s="411"/>
      <c r="N705" s="411"/>
      <c r="O705" s="411"/>
      <c r="P705" s="411"/>
      <c r="Q705" s="411"/>
      <c r="R705" s="411"/>
      <c r="S705" s="411"/>
      <c r="T705" s="411"/>
      <c r="U705" s="411"/>
    </row>
    <row r="706" spans="1:21" ht="15.75" customHeight="1" x14ac:dyDescent="0.2">
      <c r="A706" s="411"/>
      <c r="B706" s="411"/>
      <c r="C706" s="423"/>
      <c r="D706" s="411"/>
      <c r="E706" s="419"/>
      <c r="F706" s="419"/>
      <c r="G706" s="420"/>
      <c r="H706" s="411"/>
      <c r="I706" s="411"/>
      <c r="J706" s="411"/>
      <c r="K706" s="411"/>
      <c r="L706" s="411"/>
      <c r="M706" s="411"/>
      <c r="N706" s="411"/>
      <c r="O706" s="411"/>
      <c r="P706" s="411"/>
      <c r="Q706" s="411"/>
      <c r="R706" s="411"/>
      <c r="S706" s="411"/>
      <c r="T706" s="411"/>
      <c r="U706" s="411"/>
    </row>
    <row r="707" spans="1:21" ht="15.75" customHeight="1" x14ac:dyDescent="0.2">
      <c r="A707" s="411"/>
      <c r="B707" s="411"/>
      <c r="C707" s="423"/>
      <c r="D707" s="411"/>
      <c r="E707" s="419"/>
      <c r="F707" s="419"/>
      <c r="G707" s="420"/>
      <c r="H707" s="411"/>
      <c r="I707" s="411"/>
      <c r="J707" s="411"/>
      <c r="K707" s="411"/>
      <c r="L707" s="411"/>
      <c r="M707" s="411"/>
      <c r="N707" s="411"/>
      <c r="O707" s="411"/>
      <c r="P707" s="411"/>
      <c r="Q707" s="411"/>
      <c r="R707" s="411"/>
      <c r="S707" s="411"/>
      <c r="T707" s="411"/>
      <c r="U707" s="411"/>
    </row>
    <row r="708" spans="1:21" ht="15.75" customHeight="1" x14ac:dyDescent="0.2">
      <c r="A708" s="411"/>
      <c r="B708" s="411"/>
      <c r="C708" s="423"/>
      <c r="D708" s="411"/>
      <c r="E708" s="419"/>
      <c r="F708" s="419"/>
      <c r="G708" s="420"/>
      <c r="H708" s="411"/>
      <c r="I708" s="411"/>
      <c r="J708" s="411"/>
      <c r="K708" s="411"/>
      <c r="L708" s="411"/>
      <c r="M708" s="411"/>
      <c r="N708" s="411"/>
      <c r="O708" s="411"/>
      <c r="P708" s="411"/>
      <c r="Q708" s="411"/>
      <c r="R708" s="411"/>
      <c r="S708" s="411"/>
      <c r="T708" s="411"/>
      <c r="U708" s="411"/>
    </row>
    <row r="709" spans="1:21" ht="15.75" customHeight="1" x14ac:dyDescent="0.2">
      <c r="A709" s="411"/>
      <c r="B709" s="411"/>
      <c r="C709" s="423"/>
      <c r="D709" s="411"/>
      <c r="E709" s="419"/>
      <c r="F709" s="419"/>
      <c r="G709" s="420"/>
      <c r="H709" s="411"/>
      <c r="I709" s="411"/>
      <c r="J709" s="411"/>
      <c r="K709" s="411"/>
      <c r="L709" s="411"/>
      <c r="M709" s="411"/>
      <c r="N709" s="411"/>
      <c r="O709" s="411"/>
      <c r="P709" s="411"/>
      <c r="Q709" s="411"/>
      <c r="R709" s="411"/>
      <c r="S709" s="411"/>
      <c r="T709" s="411"/>
      <c r="U709" s="411"/>
    </row>
    <row r="710" spans="1:21" ht="15.75" customHeight="1" x14ac:dyDescent="0.2">
      <c r="A710" s="411"/>
      <c r="B710" s="411"/>
      <c r="C710" s="423"/>
      <c r="D710" s="411"/>
      <c r="E710" s="419"/>
      <c r="F710" s="419"/>
      <c r="G710" s="420"/>
      <c r="H710" s="411"/>
      <c r="I710" s="411"/>
      <c r="J710" s="411"/>
      <c r="K710" s="411"/>
      <c r="L710" s="411"/>
      <c r="M710" s="411"/>
      <c r="N710" s="411"/>
      <c r="O710" s="411"/>
      <c r="P710" s="411"/>
      <c r="Q710" s="411"/>
      <c r="R710" s="411"/>
      <c r="S710" s="411"/>
      <c r="T710" s="411"/>
      <c r="U710" s="411"/>
    </row>
    <row r="711" spans="1:21" ht="15.75" customHeight="1" x14ac:dyDescent="0.2">
      <c r="A711" s="411"/>
      <c r="B711" s="411"/>
      <c r="C711" s="423"/>
      <c r="D711" s="411"/>
      <c r="E711" s="419"/>
      <c r="F711" s="419"/>
      <c r="G711" s="420"/>
      <c r="H711" s="411"/>
      <c r="I711" s="411"/>
      <c r="J711" s="411"/>
      <c r="K711" s="411"/>
      <c r="L711" s="411"/>
      <c r="M711" s="411"/>
      <c r="N711" s="411"/>
      <c r="O711" s="411"/>
      <c r="P711" s="411"/>
      <c r="Q711" s="411"/>
      <c r="R711" s="411"/>
      <c r="S711" s="411"/>
      <c r="T711" s="411"/>
      <c r="U711" s="411"/>
    </row>
    <row r="712" spans="1:21" ht="15.75" customHeight="1" x14ac:dyDescent="0.2">
      <c r="A712" s="411"/>
      <c r="B712" s="411"/>
      <c r="C712" s="423"/>
      <c r="D712" s="411"/>
      <c r="E712" s="419"/>
      <c r="F712" s="419"/>
      <c r="G712" s="420"/>
      <c r="H712" s="411"/>
      <c r="I712" s="411"/>
      <c r="J712" s="411"/>
      <c r="K712" s="411"/>
      <c r="L712" s="411"/>
      <c r="M712" s="411"/>
      <c r="N712" s="411"/>
      <c r="O712" s="411"/>
      <c r="P712" s="411"/>
      <c r="Q712" s="411"/>
      <c r="R712" s="411"/>
      <c r="S712" s="411"/>
      <c r="T712" s="411"/>
      <c r="U712" s="411"/>
    </row>
    <row r="713" spans="1:21" ht="15.75" customHeight="1" x14ac:dyDescent="0.2">
      <c r="A713" s="411"/>
      <c r="B713" s="411"/>
      <c r="C713" s="423"/>
      <c r="D713" s="411"/>
      <c r="E713" s="419"/>
      <c r="F713" s="419"/>
      <c r="G713" s="420"/>
      <c r="H713" s="411"/>
      <c r="I713" s="411"/>
      <c r="J713" s="411"/>
      <c r="K713" s="411"/>
      <c r="L713" s="411"/>
      <c r="M713" s="411"/>
      <c r="N713" s="411"/>
      <c r="O713" s="411"/>
      <c r="P713" s="411"/>
      <c r="Q713" s="411"/>
      <c r="R713" s="411"/>
      <c r="S713" s="411"/>
      <c r="T713" s="411"/>
      <c r="U713" s="411"/>
    </row>
    <row r="714" spans="1:21" ht="15.75" customHeight="1" x14ac:dyDescent="0.2">
      <c r="A714" s="411"/>
      <c r="B714" s="411"/>
      <c r="C714" s="423"/>
      <c r="D714" s="411"/>
      <c r="E714" s="419"/>
      <c r="F714" s="419"/>
      <c r="G714" s="420"/>
      <c r="H714" s="411"/>
      <c r="I714" s="411"/>
      <c r="J714" s="411"/>
      <c r="K714" s="411"/>
      <c r="L714" s="411"/>
      <c r="M714" s="411"/>
      <c r="N714" s="411"/>
      <c r="O714" s="411"/>
      <c r="P714" s="411"/>
      <c r="Q714" s="411"/>
      <c r="R714" s="411"/>
      <c r="S714" s="411"/>
      <c r="T714" s="411"/>
      <c r="U714" s="411"/>
    </row>
    <row r="715" spans="1:21" ht="15.75" customHeight="1" x14ac:dyDescent="0.2">
      <c r="A715" s="411"/>
      <c r="B715" s="411"/>
      <c r="C715" s="423"/>
      <c r="D715" s="411"/>
      <c r="E715" s="419"/>
      <c r="F715" s="419"/>
      <c r="G715" s="420"/>
      <c r="H715" s="411"/>
      <c r="I715" s="411"/>
      <c r="J715" s="411"/>
      <c r="K715" s="411"/>
      <c r="L715" s="411"/>
      <c r="M715" s="411"/>
      <c r="N715" s="411"/>
      <c r="O715" s="411"/>
      <c r="P715" s="411"/>
      <c r="Q715" s="411"/>
      <c r="R715" s="411"/>
      <c r="S715" s="411"/>
      <c r="T715" s="411"/>
      <c r="U715" s="411"/>
    </row>
    <row r="716" spans="1:21" ht="15.75" customHeight="1" x14ac:dyDescent="0.2">
      <c r="A716" s="411"/>
      <c r="B716" s="411"/>
      <c r="C716" s="423"/>
      <c r="D716" s="411"/>
      <c r="E716" s="419"/>
      <c r="F716" s="419"/>
      <c r="G716" s="420"/>
      <c r="H716" s="411"/>
      <c r="I716" s="411"/>
      <c r="J716" s="411"/>
      <c r="K716" s="411"/>
      <c r="L716" s="411"/>
      <c r="M716" s="411"/>
      <c r="N716" s="411"/>
      <c r="O716" s="411"/>
      <c r="P716" s="411"/>
      <c r="Q716" s="411"/>
      <c r="R716" s="411"/>
      <c r="S716" s="411"/>
      <c r="T716" s="411"/>
      <c r="U716" s="411"/>
    </row>
    <row r="717" spans="1:21" ht="15.75" customHeight="1" x14ac:dyDescent="0.2">
      <c r="A717" s="411"/>
      <c r="B717" s="411"/>
      <c r="C717" s="423"/>
      <c r="D717" s="411"/>
      <c r="E717" s="419"/>
      <c r="F717" s="419"/>
      <c r="G717" s="420"/>
      <c r="H717" s="411"/>
      <c r="I717" s="411"/>
      <c r="J717" s="411"/>
      <c r="K717" s="411"/>
      <c r="L717" s="411"/>
      <c r="M717" s="411"/>
      <c r="N717" s="411"/>
      <c r="O717" s="411"/>
      <c r="P717" s="411"/>
      <c r="Q717" s="411"/>
      <c r="R717" s="411"/>
      <c r="S717" s="411"/>
      <c r="T717" s="411"/>
      <c r="U717" s="411"/>
    </row>
    <row r="718" spans="1:21" ht="15.75" customHeight="1" x14ac:dyDescent="0.2">
      <c r="A718" s="411"/>
      <c r="B718" s="411"/>
      <c r="C718" s="423"/>
      <c r="D718" s="411"/>
      <c r="E718" s="419"/>
      <c r="F718" s="419"/>
      <c r="G718" s="420"/>
      <c r="H718" s="411"/>
      <c r="I718" s="411"/>
      <c r="J718" s="411"/>
      <c r="K718" s="411"/>
      <c r="L718" s="411"/>
      <c r="M718" s="411"/>
      <c r="N718" s="411"/>
      <c r="O718" s="411"/>
      <c r="P718" s="411"/>
      <c r="Q718" s="411"/>
      <c r="R718" s="411"/>
      <c r="S718" s="411"/>
      <c r="T718" s="411"/>
      <c r="U718" s="411"/>
    </row>
    <row r="719" spans="1:21" ht="15.75" customHeight="1" x14ac:dyDescent="0.2">
      <c r="A719" s="411"/>
      <c r="B719" s="411"/>
      <c r="C719" s="423"/>
      <c r="D719" s="411"/>
      <c r="E719" s="419"/>
      <c r="F719" s="419"/>
      <c r="G719" s="420"/>
      <c r="H719" s="411"/>
      <c r="I719" s="411"/>
      <c r="J719" s="411"/>
      <c r="K719" s="411"/>
      <c r="L719" s="411"/>
      <c r="M719" s="411"/>
      <c r="N719" s="411"/>
      <c r="O719" s="411"/>
      <c r="P719" s="411"/>
      <c r="Q719" s="411"/>
      <c r="R719" s="411"/>
      <c r="S719" s="411"/>
      <c r="T719" s="411"/>
      <c r="U719" s="411"/>
    </row>
    <row r="720" spans="1:21" ht="15.75" customHeight="1" x14ac:dyDescent="0.2">
      <c r="A720" s="411"/>
      <c r="B720" s="411"/>
      <c r="C720" s="423"/>
      <c r="D720" s="411"/>
      <c r="E720" s="419"/>
      <c r="F720" s="419"/>
      <c r="G720" s="420"/>
      <c r="H720" s="411"/>
      <c r="I720" s="411"/>
      <c r="J720" s="411"/>
      <c r="K720" s="411"/>
      <c r="L720" s="411"/>
      <c r="M720" s="411"/>
      <c r="N720" s="411"/>
      <c r="O720" s="411"/>
      <c r="P720" s="411"/>
      <c r="Q720" s="411"/>
      <c r="R720" s="411"/>
      <c r="S720" s="411"/>
      <c r="T720" s="411"/>
      <c r="U720" s="411"/>
    </row>
    <row r="721" spans="1:21" ht="15.75" customHeight="1" x14ac:dyDescent="0.2">
      <c r="A721" s="411"/>
      <c r="B721" s="411"/>
      <c r="C721" s="423"/>
      <c r="D721" s="411"/>
      <c r="E721" s="419"/>
      <c r="F721" s="419"/>
      <c r="G721" s="420"/>
      <c r="H721" s="411"/>
      <c r="I721" s="411"/>
      <c r="J721" s="411"/>
      <c r="K721" s="411"/>
      <c r="L721" s="411"/>
      <c r="M721" s="411"/>
      <c r="N721" s="411"/>
      <c r="O721" s="411"/>
      <c r="P721" s="411"/>
      <c r="Q721" s="411"/>
      <c r="R721" s="411"/>
      <c r="S721" s="411"/>
      <c r="T721" s="411"/>
      <c r="U721" s="411"/>
    </row>
    <row r="722" spans="1:21" ht="15.75" customHeight="1" x14ac:dyDescent="0.2">
      <c r="A722" s="411"/>
      <c r="B722" s="411"/>
      <c r="C722" s="423"/>
      <c r="D722" s="411"/>
      <c r="E722" s="419"/>
      <c r="F722" s="419"/>
      <c r="G722" s="420"/>
      <c r="H722" s="411"/>
      <c r="I722" s="411"/>
      <c r="J722" s="411"/>
      <c r="K722" s="411"/>
      <c r="L722" s="411"/>
      <c r="M722" s="411"/>
      <c r="N722" s="411"/>
      <c r="O722" s="411"/>
      <c r="P722" s="411"/>
      <c r="Q722" s="411"/>
      <c r="R722" s="411"/>
      <c r="S722" s="411"/>
      <c r="T722" s="411"/>
      <c r="U722" s="411"/>
    </row>
    <row r="723" spans="1:21" ht="15.75" customHeight="1" x14ac:dyDescent="0.2">
      <c r="A723" s="411"/>
      <c r="B723" s="411"/>
      <c r="C723" s="423"/>
      <c r="D723" s="411"/>
      <c r="E723" s="419"/>
      <c r="F723" s="419"/>
      <c r="G723" s="420"/>
      <c r="H723" s="411"/>
      <c r="I723" s="411"/>
      <c r="J723" s="411"/>
      <c r="K723" s="411"/>
      <c r="L723" s="411"/>
      <c r="M723" s="411"/>
      <c r="N723" s="411"/>
      <c r="O723" s="411"/>
      <c r="P723" s="411"/>
      <c r="Q723" s="411"/>
      <c r="R723" s="411"/>
      <c r="S723" s="411"/>
      <c r="T723" s="411"/>
      <c r="U723" s="411"/>
    </row>
    <row r="724" spans="1:21" ht="15.75" customHeight="1" x14ac:dyDescent="0.2">
      <c r="A724" s="411"/>
      <c r="B724" s="411"/>
      <c r="C724" s="423"/>
      <c r="D724" s="411"/>
      <c r="E724" s="419"/>
      <c r="F724" s="419"/>
      <c r="G724" s="420"/>
      <c r="H724" s="411"/>
      <c r="I724" s="411"/>
      <c r="J724" s="411"/>
      <c r="K724" s="411"/>
      <c r="L724" s="411"/>
      <c r="M724" s="411"/>
      <c r="N724" s="411"/>
      <c r="O724" s="411"/>
      <c r="P724" s="411"/>
      <c r="Q724" s="411"/>
      <c r="R724" s="411"/>
      <c r="S724" s="411"/>
      <c r="T724" s="411"/>
      <c r="U724" s="411"/>
    </row>
    <row r="725" spans="1:21" ht="15.75" customHeight="1" x14ac:dyDescent="0.2">
      <c r="A725" s="411"/>
      <c r="B725" s="411"/>
      <c r="C725" s="423"/>
      <c r="D725" s="411"/>
      <c r="E725" s="419"/>
      <c r="F725" s="419"/>
      <c r="G725" s="420"/>
      <c r="H725" s="411"/>
      <c r="I725" s="411"/>
      <c r="J725" s="411"/>
      <c r="K725" s="411"/>
      <c r="L725" s="411"/>
      <c r="M725" s="411"/>
      <c r="N725" s="411"/>
      <c r="O725" s="411"/>
      <c r="P725" s="411"/>
      <c r="Q725" s="411"/>
      <c r="R725" s="411"/>
      <c r="S725" s="411"/>
      <c r="T725" s="411"/>
      <c r="U725" s="411"/>
    </row>
    <row r="726" spans="1:21" ht="15.75" customHeight="1" x14ac:dyDescent="0.2">
      <c r="A726" s="411"/>
      <c r="B726" s="411"/>
      <c r="C726" s="423"/>
      <c r="D726" s="411"/>
      <c r="E726" s="419"/>
      <c r="F726" s="419"/>
      <c r="G726" s="420"/>
      <c r="H726" s="411"/>
      <c r="I726" s="411"/>
      <c r="J726" s="411"/>
      <c r="K726" s="411"/>
      <c r="L726" s="411"/>
      <c r="M726" s="411"/>
      <c r="N726" s="411"/>
      <c r="O726" s="411"/>
      <c r="P726" s="411"/>
      <c r="Q726" s="411"/>
      <c r="R726" s="411"/>
      <c r="S726" s="411"/>
      <c r="T726" s="411"/>
      <c r="U726" s="411"/>
    </row>
    <row r="727" spans="1:21" ht="15.75" customHeight="1" x14ac:dyDescent="0.2">
      <c r="A727" s="411"/>
      <c r="B727" s="411"/>
      <c r="C727" s="423"/>
      <c r="D727" s="411"/>
      <c r="E727" s="419"/>
      <c r="F727" s="419"/>
      <c r="G727" s="420"/>
      <c r="H727" s="411"/>
      <c r="I727" s="411"/>
      <c r="J727" s="411"/>
      <c r="K727" s="411"/>
      <c r="L727" s="411"/>
      <c r="M727" s="411"/>
      <c r="N727" s="411"/>
      <c r="O727" s="411"/>
      <c r="P727" s="411"/>
      <c r="Q727" s="411"/>
      <c r="R727" s="411"/>
      <c r="S727" s="411"/>
      <c r="T727" s="411"/>
      <c r="U727" s="411"/>
    </row>
    <row r="728" spans="1:21" ht="15.75" customHeight="1" x14ac:dyDescent="0.2">
      <c r="A728" s="411"/>
      <c r="B728" s="411"/>
      <c r="C728" s="423"/>
      <c r="D728" s="411"/>
      <c r="E728" s="419"/>
      <c r="F728" s="419"/>
      <c r="G728" s="420"/>
      <c r="H728" s="411"/>
      <c r="I728" s="411"/>
      <c r="J728" s="411"/>
      <c r="K728" s="411"/>
      <c r="L728" s="411"/>
      <c r="M728" s="411"/>
      <c r="N728" s="411"/>
      <c r="O728" s="411"/>
      <c r="P728" s="411"/>
      <c r="Q728" s="411"/>
      <c r="R728" s="411"/>
      <c r="S728" s="411"/>
      <c r="T728" s="411"/>
      <c r="U728" s="411"/>
    </row>
    <row r="729" spans="1:21" ht="15.75" customHeight="1" x14ac:dyDescent="0.2">
      <c r="A729" s="411"/>
      <c r="B729" s="411"/>
      <c r="C729" s="423"/>
      <c r="D729" s="411"/>
      <c r="E729" s="419"/>
      <c r="F729" s="419"/>
      <c r="G729" s="420"/>
      <c r="H729" s="411"/>
      <c r="I729" s="411"/>
      <c r="J729" s="411"/>
      <c r="K729" s="411"/>
      <c r="L729" s="411"/>
      <c r="M729" s="411"/>
      <c r="N729" s="411"/>
      <c r="O729" s="411"/>
      <c r="P729" s="411"/>
      <c r="Q729" s="411"/>
      <c r="R729" s="411"/>
      <c r="S729" s="411"/>
      <c r="T729" s="411"/>
      <c r="U729" s="411"/>
    </row>
    <row r="730" spans="1:21" ht="15.75" customHeight="1" x14ac:dyDescent="0.2">
      <c r="A730" s="411"/>
      <c r="B730" s="411"/>
      <c r="C730" s="423"/>
      <c r="D730" s="411"/>
      <c r="E730" s="419"/>
      <c r="F730" s="419"/>
      <c r="G730" s="420"/>
      <c r="H730" s="411"/>
      <c r="I730" s="411"/>
      <c r="J730" s="411"/>
      <c r="K730" s="411"/>
      <c r="L730" s="411"/>
      <c r="M730" s="411"/>
      <c r="N730" s="411"/>
      <c r="O730" s="411"/>
      <c r="P730" s="411"/>
      <c r="Q730" s="411"/>
      <c r="R730" s="411"/>
      <c r="S730" s="411"/>
      <c r="T730" s="411"/>
      <c r="U730" s="411"/>
    </row>
    <row r="731" spans="1:21" ht="15.75" customHeight="1" x14ac:dyDescent="0.2">
      <c r="A731" s="411"/>
      <c r="B731" s="411"/>
      <c r="C731" s="423"/>
      <c r="D731" s="411"/>
      <c r="E731" s="419"/>
      <c r="F731" s="419"/>
      <c r="G731" s="420"/>
      <c r="H731" s="411"/>
      <c r="I731" s="411"/>
      <c r="J731" s="411"/>
      <c r="K731" s="411"/>
      <c r="L731" s="411"/>
      <c r="M731" s="411"/>
      <c r="N731" s="411"/>
      <c r="O731" s="411"/>
      <c r="P731" s="411"/>
      <c r="Q731" s="411"/>
      <c r="R731" s="411"/>
      <c r="S731" s="411"/>
      <c r="T731" s="411"/>
      <c r="U731" s="411"/>
    </row>
    <row r="732" spans="1:21" ht="15.75" customHeight="1" x14ac:dyDescent="0.2">
      <c r="A732" s="411"/>
      <c r="B732" s="411"/>
      <c r="C732" s="423"/>
      <c r="D732" s="411"/>
      <c r="E732" s="419"/>
      <c r="F732" s="419"/>
      <c r="G732" s="420"/>
      <c r="H732" s="411"/>
      <c r="I732" s="411"/>
      <c r="J732" s="411"/>
      <c r="K732" s="411"/>
      <c r="L732" s="411"/>
      <c r="M732" s="411"/>
      <c r="N732" s="411"/>
      <c r="O732" s="411"/>
      <c r="P732" s="411"/>
      <c r="Q732" s="411"/>
      <c r="R732" s="411"/>
      <c r="S732" s="411"/>
      <c r="T732" s="411"/>
      <c r="U732" s="411"/>
    </row>
    <row r="733" spans="1:21" ht="15.75" customHeight="1" x14ac:dyDescent="0.2">
      <c r="A733" s="411"/>
      <c r="B733" s="411"/>
      <c r="C733" s="423"/>
      <c r="D733" s="411"/>
      <c r="E733" s="419"/>
      <c r="F733" s="419"/>
      <c r="G733" s="420"/>
      <c r="H733" s="411"/>
      <c r="I733" s="411"/>
      <c r="J733" s="411"/>
      <c r="K733" s="411"/>
      <c r="L733" s="411"/>
      <c r="M733" s="411"/>
      <c r="N733" s="411"/>
      <c r="O733" s="411"/>
      <c r="P733" s="411"/>
      <c r="Q733" s="411"/>
      <c r="R733" s="411"/>
      <c r="S733" s="411"/>
      <c r="T733" s="411"/>
      <c r="U733" s="411"/>
    </row>
    <row r="734" spans="1:21" ht="15.75" customHeight="1" x14ac:dyDescent="0.2">
      <c r="A734" s="411"/>
      <c r="B734" s="411"/>
      <c r="C734" s="423"/>
      <c r="D734" s="411"/>
      <c r="E734" s="419"/>
      <c r="F734" s="419"/>
      <c r="G734" s="420"/>
      <c r="H734" s="411"/>
      <c r="I734" s="411"/>
      <c r="J734" s="411"/>
      <c r="K734" s="411"/>
      <c r="L734" s="411"/>
      <c r="M734" s="411"/>
      <c r="N734" s="411"/>
      <c r="O734" s="411"/>
      <c r="P734" s="411"/>
      <c r="Q734" s="411"/>
      <c r="R734" s="411"/>
      <c r="S734" s="411"/>
      <c r="T734" s="411"/>
      <c r="U734" s="411"/>
    </row>
    <row r="735" spans="1:21" ht="15.75" customHeight="1" x14ac:dyDescent="0.2">
      <c r="A735" s="411"/>
      <c r="B735" s="411"/>
      <c r="C735" s="423"/>
      <c r="D735" s="411"/>
      <c r="E735" s="419"/>
      <c r="F735" s="419"/>
      <c r="G735" s="420"/>
      <c r="H735" s="411"/>
      <c r="I735" s="411"/>
      <c r="J735" s="411"/>
      <c r="K735" s="411"/>
      <c r="L735" s="411"/>
      <c r="M735" s="411"/>
      <c r="N735" s="411"/>
      <c r="O735" s="411"/>
      <c r="P735" s="411"/>
      <c r="Q735" s="411"/>
      <c r="R735" s="411"/>
      <c r="S735" s="411"/>
      <c r="T735" s="411"/>
      <c r="U735" s="411"/>
    </row>
    <row r="736" spans="1:21" ht="15.75" customHeight="1" x14ac:dyDescent="0.2">
      <c r="A736" s="411"/>
      <c r="B736" s="411"/>
      <c r="C736" s="423"/>
      <c r="D736" s="411"/>
      <c r="E736" s="419"/>
      <c r="F736" s="419"/>
      <c r="G736" s="420"/>
      <c r="H736" s="411"/>
      <c r="I736" s="411"/>
      <c r="J736" s="411"/>
      <c r="K736" s="411"/>
      <c r="L736" s="411"/>
      <c r="M736" s="411"/>
      <c r="N736" s="411"/>
      <c r="O736" s="411"/>
      <c r="P736" s="411"/>
      <c r="Q736" s="411"/>
      <c r="R736" s="411"/>
      <c r="S736" s="411"/>
      <c r="T736" s="411"/>
      <c r="U736" s="411"/>
    </row>
    <row r="737" spans="1:21" ht="15.75" customHeight="1" x14ac:dyDescent="0.2">
      <c r="A737" s="411"/>
      <c r="B737" s="411"/>
      <c r="C737" s="423"/>
      <c r="D737" s="411"/>
      <c r="E737" s="419"/>
      <c r="F737" s="419"/>
      <c r="G737" s="420"/>
      <c r="H737" s="411"/>
      <c r="I737" s="411"/>
      <c r="J737" s="411"/>
      <c r="K737" s="411"/>
      <c r="L737" s="411"/>
      <c r="M737" s="411"/>
      <c r="N737" s="411"/>
      <c r="O737" s="411"/>
      <c r="P737" s="411"/>
      <c r="Q737" s="411"/>
      <c r="R737" s="411"/>
      <c r="S737" s="411"/>
      <c r="T737" s="411"/>
      <c r="U737" s="411"/>
    </row>
    <row r="738" spans="1:21" ht="15.75" customHeight="1" x14ac:dyDescent="0.2">
      <c r="A738" s="411"/>
      <c r="B738" s="411"/>
      <c r="C738" s="423"/>
      <c r="D738" s="411"/>
      <c r="E738" s="419"/>
      <c r="F738" s="419"/>
      <c r="G738" s="420"/>
      <c r="H738" s="411"/>
      <c r="I738" s="411"/>
      <c r="J738" s="411"/>
      <c r="K738" s="411"/>
      <c r="L738" s="411"/>
      <c r="M738" s="411"/>
      <c r="N738" s="411"/>
      <c r="O738" s="411"/>
      <c r="P738" s="411"/>
      <c r="Q738" s="411"/>
      <c r="R738" s="411"/>
      <c r="S738" s="411"/>
      <c r="T738" s="411"/>
      <c r="U738" s="411"/>
    </row>
    <row r="739" spans="1:21" ht="15.75" customHeight="1" x14ac:dyDescent="0.2">
      <c r="A739" s="411"/>
      <c r="B739" s="411"/>
      <c r="C739" s="423"/>
      <c r="D739" s="411"/>
      <c r="E739" s="419"/>
      <c r="F739" s="419"/>
      <c r="G739" s="420"/>
      <c r="H739" s="411"/>
      <c r="I739" s="411"/>
      <c r="J739" s="411"/>
      <c r="K739" s="411"/>
      <c r="L739" s="411"/>
      <c r="M739" s="411"/>
      <c r="N739" s="411"/>
      <c r="O739" s="411"/>
      <c r="P739" s="411"/>
      <c r="Q739" s="411"/>
      <c r="R739" s="411"/>
      <c r="S739" s="411"/>
      <c r="T739" s="411"/>
      <c r="U739" s="411"/>
    </row>
    <row r="740" spans="1:21" ht="15.75" customHeight="1" x14ac:dyDescent="0.2">
      <c r="A740" s="411"/>
      <c r="B740" s="411"/>
      <c r="C740" s="423"/>
      <c r="D740" s="411"/>
      <c r="E740" s="419"/>
      <c r="F740" s="419"/>
      <c r="G740" s="420"/>
      <c r="H740" s="411"/>
      <c r="I740" s="411"/>
      <c r="J740" s="411"/>
      <c r="K740" s="411"/>
      <c r="L740" s="411"/>
      <c r="M740" s="411"/>
      <c r="N740" s="411"/>
      <c r="O740" s="411"/>
      <c r="P740" s="411"/>
      <c r="Q740" s="411"/>
      <c r="R740" s="411"/>
      <c r="S740" s="411"/>
      <c r="T740" s="411"/>
      <c r="U740" s="411"/>
    </row>
    <row r="741" spans="1:21" ht="15.75" customHeight="1" x14ac:dyDescent="0.2">
      <c r="A741" s="411"/>
      <c r="B741" s="411"/>
      <c r="C741" s="423"/>
      <c r="D741" s="411"/>
      <c r="E741" s="419"/>
      <c r="F741" s="419"/>
      <c r="G741" s="420"/>
      <c r="H741" s="411"/>
      <c r="I741" s="411"/>
      <c r="J741" s="411"/>
      <c r="K741" s="411"/>
      <c r="L741" s="411"/>
      <c r="M741" s="411"/>
      <c r="N741" s="411"/>
      <c r="O741" s="411"/>
      <c r="P741" s="411"/>
      <c r="Q741" s="411"/>
      <c r="R741" s="411"/>
      <c r="S741" s="411"/>
      <c r="T741" s="411"/>
      <c r="U741" s="411"/>
    </row>
    <row r="742" spans="1:21" ht="15.75" customHeight="1" x14ac:dyDescent="0.2">
      <c r="A742" s="411"/>
      <c r="B742" s="411"/>
      <c r="C742" s="423"/>
      <c r="D742" s="411"/>
      <c r="E742" s="419"/>
      <c r="F742" s="419"/>
      <c r="G742" s="420"/>
      <c r="H742" s="411"/>
      <c r="I742" s="411"/>
      <c r="J742" s="411"/>
      <c r="K742" s="411"/>
      <c r="L742" s="411"/>
      <c r="M742" s="411"/>
      <c r="N742" s="411"/>
      <c r="O742" s="411"/>
      <c r="P742" s="411"/>
      <c r="Q742" s="411"/>
      <c r="R742" s="411"/>
      <c r="S742" s="411"/>
      <c r="T742" s="411"/>
      <c r="U742" s="411"/>
    </row>
    <row r="743" spans="1:21" ht="15.75" customHeight="1" x14ac:dyDescent="0.2">
      <c r="A743" s="411"/>
      <c r="B743" s="411"/>
      <c r="C743" s="423"/>
      <c r="D743" s="411"/>
      <c r="E743" s="419"/>
      <c r="F743" s="419"/>
      <c r="G743" s="420"/>
      <c r="H743" s="411"/>
      <c r="I743" s="411"/>
      <c r="J743" s="411"/>
      <c r="K743" s="411"/>
      <c r="L743" s="411"/>
      <c r="M743" s="411"/>
      <c r="N743" s="411"/>
      <c r="O743" s="411"/>
      <c r="P743" s="411"/>
      <c r="Q743" s="411"/>
      <c r="R743" s="411"/>
      <c r="S743" s="411"/>
      <c r="T743" s="411"/>
      <c r="U743" s="411"/>
    </row>
    <row r="744" spans="1:21" ht="15.75" customHeight="1" x14ac:dyDescent="0.2">
      <c r="A744" s="411"/>
      <c r="B744" s="411"/>
      <c r="C744" s="423"/>
      <c r="D744" s="411"/>
      <c r="E744" s="419"/>
      <c r="F744" s="419"/>
      <c r="G744" s="420"/>
      <c r="H744" s="411"/>
      <c r="I744" s="411"/>
      <c r="J744" s="411"/>
      <c r="K744" s="411"/>
      <c r="L744" s="411"/>
      <c r="M744" s="411"/>
      <c r="N744" s="411"/>
      <c r="O744" s="411"/>
      <c r="P744" s="411"/>
      <c r="Q744" s="411"/>
      <c r="R744" s="411"/>
      <c r="S744" s="411"/>
      <c r="T744" s="411"/>
      <c r="U744" s="411"/>
    </row>
    <row r="745" spans="1:21" ht="15.75" customHeight="1" x14ac:dyDescent="0.2">
      <c r="A745" s="411"/>
      <c r="B745" s="411"/>
      <c r="C745" s="423"/>
      <c r="D745" s="411"/>
      <c r="E745" s="419"/>
      <c r="F745" s="419"/>
      <c r="G745" s="420"/>
      <c r="H745" s="411"/>
      <c r="I745" s="411"/>
      <c r="J745" s="411"/>
      <c r="K745" s="411"/>
      <c r="L745" s="411"/>
      <c r="M745" s="411"/>
      <c r="N745" s="411"/>
      <c r="O745" s="411"/>
      <c r="P745" s="411"/>
      <c r="Q745" s="411"/>
      <c r="R745" s="411"/>
      <c r="S745" s="411"/>
      <c r="T745" s="411"/>
      <c r="U745" s="411"/>
    </row>
    <row r="746" spans="1:21" ht="15.75" customHeight="1" x14ac:dyDescent="0.2">
      <c r="A746" s="411"/>
      <c r="B746" s="411"/>
      <c r="C746" s="423"/>
      <c r="D746" s="411"/>
      <c r="E746" s="419"/>
      <c r="F746" s="419"/>
      <c r="G746" s="420"/>
      <c r="H746" s="411"/>
      <c r="I746" s="411"/>
      <c r="J746" s="411"/>
      <c r="K746" s="411"/>
      <c r="L746" s="411"/>
      <c r="M746" s="411"/>
      <c r="N746" s="411"/>
      <c r="O746" s="411"/>
      <c r="P746" s="411"/>
      <c r="Q746" s="411"/>
      <c r="R746" s="411"/>
      <c r="S746" s="411"/>
      <c r="T746" s="411"/>
      <c r="U746" s="411"/>
    </row>
    <row r="747" spans="1:21" ht="15.75" customHeight="1" x14ac:dyDescent="0.2">
      <c r="A747" s="411"/>
      <c r="B747" s="411"/>
      <c r="C747" s="423"/>
      <c r="D747" s="411"/>
      <c r="E747" s="419"/>
      <c r="F747" s="419"/>
      <c r="G747" s="420"/>
      <c r="H747" s="411"/>
      <c r="I747" s="411"/>
      <c r="J747" s="411"/>
      <c r="K747" s="411"/>
      <c r="L747" s="411"/>
      <c r="M747" s="411"/>
      <c r="N747" s="411"/>
      <c r="O747" s="411"/>
      <c r="P747" s="411"/>
      <c r="Q747" s="411"/>
      <c r="R747" s="411"/>
      <c r="S747" s="411"/>
      <c r="T747" s="411"/>
      <c r="U747" s="411"/>
    </row>
    <row r="748" spans="1:21" ht="15.75" customHeight="1" x14ac:dyDescent="0.2">
      <c r="A748" s="411"/>
      <c r="B748" s="411"/>
      <c r="C748" s="423"/>
      <c r="D748" s="411"/>
      <c r="E748" s="419"/>
      <c r="F748" s="419"/>
      <c r="G748" s="420"/>
      <c r="H748" s="411"/>
      <c r="I748" s="411"/>
      <c r="J748" s="411"/>
      <c r="K748" s="411"/>
      <c r="L748" s="411"/>
      <c r="M748" s="411"/>
      <c r="N748" s="411"/>
      <c r="O748" s="411"/>
      <c r="P748" s="411"/>
      <c r="Q748" s="411"/>
      <c r="R748" s="411"/>
      <c r="S748" s="411"/>
      <c r="T748" s="411"/>
      <c r="U748" s="411"/>
    </row>
    <row r="749" spans="1:21" ht="15.75" customHeight="1" x14ac:dyDescent="0.2">
      <c r="A749" s="411"/>
      <c r="B749" s="411"/>
      <c r="C749" s="423"/>
      <c r="D749" s="411"/>
      <c r="E749" s="419"/>
      <c r="F749" s="419"/>
      <c r="G749" s="420"/>
      <c r="H749" s="411"/>
      <c r="I749" s="411"/>
      <c r="J749" s="411"/>
      <c r="K749" s="411"/>
      <c r="L749" s="411"/>
      <c r="M749" s="411"/>
      <c r="N749" s="411"/>
      <c r="O749" s="411"/>
      <c r="P749" s="411"/>
      <c r="Q749" s="411"/>
      <c r="R749" s="411"/>
      <c r="S749" s="411"/>
      <c r="T749" s="411"/>
      <c r="U749" s="411"/>
    </row>
    <row r="750" spans="1:21" ht="15.75" customHeight="1" x14ac:dyDescent="0.2">
      <c r="A750" s="411"/>
      <c r="B750" s="411"/>
      <c r="C750" s="423"/>
      <c r="D750" s="411"/>
      <c r="E750" s="419"/>
      <c r="F750" s="419"/>
      <c r="G750" s="420"/>
      <c r="H750" s="411"/>
      <c r="I750" s="411"/>
      <c r="J750" s="411"/>
      <c r="K750" s="411"/>
      <c r="L750" s="411"/>
      <c r="M750" s="411"/>
      <c r="N750" s="411"/>
      <c r="O750" s="411"/>
      <c r="P750" s="411"/>
      <c r="Q750" s="411"/>
      <c r="R750" s="411"/>
      <c r="S750" s="411"/>
      <c r="T750" s="411"/>
      <c r="U750" s="411"/>
    </row>
    <row r="751" spans="1:21" ht="15.75" customHeight="1" x14ac:dyDescent="0.2">
      <c r="A751" s="411"/>
      <c r="B751" s="411"/>
      <c r="C751" s="423"/>
      <c r="D751" s="411"/>
      <c r="E751" s="419"/>
      <c r="F751" s="419"/>
      <c r="G751" s="420"/>
      <c r="H751" s="411"/>
      <c r="I751" s="411"/>
      <c r="J751" s="411"/>
      <c r="K751" s="411"/>
      <c r="L751" s="411"/>
      <c r="M751" s="411"/>
      <c r="N751" s="411"/>
      <c r="O751" s="411"/>
      <c r="P751" s="411"/>
      <c r="Q751" s="411"/>
      <c r="R751" s="411"/>
      <c r="S751" s="411"/>
      <c r="T751" s="411"/>
      <c r="U751" s="411"/>
    </row>
    <row r="752" spans="1:21" ht="15.75" customHeight="1" x14ac:dyDescent="0.2">
      <c r="A752" s="411"/>
      <c r="B752" s="411"/>
      <c r="C752" s="423"/>
      <c r="D752" s="411"/>
      <c r="E752" s="419"/>
      <c r="F752" s="419"/>
      <c r="G752" s="420"/>
      <c r="H752" s="411"/>
      <c r="I752" s="411"/>
      <c r="J752" s="411"/>
      <c r="K752" s="411"/>
      <c r="L752" s="411"/>
      <c r="M752" s="411"/>
      <c r="N752" s="411"/>
      <c r="O752" s="411"/>
      <c r="P752" s="411"/>
      <c r="Q752" s="411"/>
      <c r="R752" s="411"/>
      <c r="S752" s="411"/>
      <c r="T752" s="411"/>
      <c r="U752" s="411"/>
    </row>
    <row r="753" spans="1:21" ht="15.75" customHeight="1" x14ac:dyDescent="0.2">
      <c r="A753" s="411"/>
      <c r="B753" s="411"/>
      <c r="C753" s="423"/>
      <c r="D753" s="411"/>
      <c r="E753" s="419"/>
      <c r="F753" s="419"/>
      <c r="G753" s="420"/>
      <c r="H753" s="411"/>
      <c r="I753" s="411"/>
      <c r="J753" s="411"/>
      <c r="K753" s="411"/>
      <c r="L753" s="411"/>
      <c r="M753" s="411"/>
      <c r="N753" s="411"/>
      <c r="O753" s="411"/>
      <c r="P753" s="411"/>
      <c r="Q753" s="411"/>
      <c r="R753" s="411"/>
      <c r="S753" s="411"/>
      <c r="T753" s="411"/>
      <c r="U753" s="411"/>
    </row>
    <row r="754" spans="1:21" ht="15.75" customHeight="1" x14ac:dyDescent="0.2">
      <c r="A754" s="411"/>
      <c r="B754" s="411"/>
      <c r="C754" s="423"/>
      <c r="D754" s="411"/>
      <c r="E754" s="419"/>
      <c r="F754" s="419"/>
      <c r="G754" s="420"/>
      <c r="H754" s="411"/>
      <c r="I754" s="411"/>
      <c r="J754" s="411"/>
      <c r="K754" s="411"/>
      <c r="L754" s="411"/>
      <c r="M754" s="411"/>
      <c r="N754" s="411"/>
      <c r="O754" s="411"/>
      <c r="P754" s="411"/>
      <c r="Q754" s="411"/>
      <c r="R754" s="411"/>
      <c r="S754" s="411"/>
      <c r="T754" s="411"/>
      <c r="U754" s="411"/>
    </row>
    <row r="755" spans="1:21" ht="15.75" customHeight="1" x14ac:dyDescent="0.2">
      <c r="A755" s="411"/>
      <c r="B755" s="411"/>
      <c r="C755" s="423"/>
      <c r="D755" s="411"/>
      <c r="E755" s="419"/>
      <c r="F755" s="419"/>
      <c r="G755" s="420"/>
      <c r="H755" s="411"/>
      <c r="I755" s="411"/>
      <c r="J755" s="411"/>
      <c r="K755" s="411"/>
      <c r="L755" s="411"/>
      <c r="M755" s="411"/>
      <c r="N755" s="411"/>
      <c r="O755" s="411"/>
      <c r="P755" s="411"/>
      <c r="Q755" s="411"/>
      <c r="R755" s="411"/>
      <c r="S755" s="411"/>
      <c r="T755" s="411"/>
      <c r="U755" s="411"/>
    </row>
    <row r="756" spans="1:21" ht="15.75" customHeight="1" x14ac:dyDescent="0.2">
      <c r="A756" s="411"/>
      <c r="B756" s="411"/>
      <c r="C756" s="423"/>
      <c r="D756" s="411"/>
      <c r="E756" s="419"/>
      <c r="F756" s="419"/>
      <c r="G756" s="420"/>
      <c r="H756" s="411"/>
      <c r="I756" s="411"/>
      <c r="J756" s="411"/>
      <c r="K756" s="411"/>
      <c r="L756" s="411"/>
      <c r="M756" s="411"/>
      <c r="N756" s="411"/>
      <c r="O756" s="411"/>
      <c r="P756" s="411"/>
      <c r="Q756" s="411"/>
      <c r="R756" s="411"/>
      <c r="S756" s="411"/>
      <c r="T756" s="411"/>
      <c r="U756" s="411"/>
    </row>
    <row r="757" spans="1:21" ht="15.75" customHeight="1" x14ac:dyDescent="0.2">
      <c r="A757" s="411"/>
      <c r="B757" s="411"/>
      <c r="C757" s="423"/>
      <c r="D757" s="411"/>
      <c r="E757" s="419"/>
      <c r="F757" s="419"/>
      <c r="G757" s="420"/>
      <c r="H757" s="411"/>
      <c r="I757" s="411"/>
      <c r="J757" s="411"/>
      <c r="K757" s="411"/>
      <c r="L757" s="411"/>
      <c r="M757" s="411"/>
      <c r="N757" s="411"/>
      <c r="O757" s="411"/>
      <c r="P757" s="411"/>
      <c r="Q757" s="411"/>
      <c r="R757" s="411"/>
      <c r="S757" s="411"/>
      <c r="T757" s="411"/>
      <c r="U757" s="411"/>
    </row>
    <row r="758" spans="1:21" ht="15.75" customHeight="1" x14ac:dyDescent="0.2">
      <c r="A758" s="411"/>
      <c r="B758" s="411"/>
      <c r="C758" s="423"/>
      <c r="D758" s="411"/>
      <c r="E758" s="419"/>
      <c r="F758" s="419"/>
      <c r="G758" s="420"/>
      <c r="H758" s="411"/>
      <c r="I758" s="411"/>
      <c r="J758" s="411"/>
      <c r="K758" s="411"/>
      <c r="L758" s="411"/>
      <c r="M758" s="411"/>
      <c r="N758" s="411"/>
      <c r="O758" s="411"/>
      <c r="P758" s="411"/>
      <c r="Q758" s="411"/>
      <c r="R758" s="411"/>
      <c r="S758" s="411"/>
      <c r="T758" s="411"/>
      <c r="U758" s="411"/>
    </row>
    <row r="759" spans="1:21" ht="15.75" customHeight="1" x14ac:dyDescent="0.2">
      <c r="A759" s="411"/>
      <c r="B759" s="411"/>
      <c r="C759" s="423"/>
      <c r="D759" s="411"/>
      <c r="E759" s="419"/>
      <c r="F759" s="419"/>
      <c r="G759" s="420"/>
      <c r="H759" s="411"/>
      <c r="I759" s="411"/>
      <c r="J759" s="411"/>
      <c r="K759" s="411"/>
      <c r="L759" s="411"/>
      <c r="M759" s="411"/>
      <c r="N759" s="411"/>
      <c r="O759" s="411"/>
      <c r="P759" s="411"/>
      <c r="Q759" s="411"/>
      <c r="R759" s="411"/>
      <c r="S759" s="411"/>
      <c r="T759" s="411"/>
      <c r="U759" s="411"/>
    </row>
    <row r="760" spans="1:21" ht="15.75" customHeight="1" x14ac:dyDescent="0.2">
      <c r="A760" s="411"/>
      <c r="B760" s="411"/>
      <c r="C760" s="423"/>
      <c r="D760" s="411"/>
      <c r="E760" s="419"/>
      <c r="F760" s="419"/>
      <c r="G760" s="420"/>
      <c r="H760" s="411"/>
      <c r="I760" s="411"/>
      <c r="J760" s="411"/>
      <c r="K760" s="411"/>
      <c r="L760" s="411"/>
      <c r="M760" s="411"/>
      <c r="N760" s="411"/>
      <c r="O760" s="411"/>
      <c r="P760" s="411"/>
      <c r="Q760" s="411"/>
      <c r="R760" s="411"/>
      <c r="S760" s="411"/>
      <c r="T760" s="411"/>
      <c r="U760" s="411"/>
    </row>
    <row r="761" spans="1:21" ht="15.75" customHeight="1" x14ac:dyDescent="0.2">
      <c r="A761" s="411"/>
      <c r="B761" s="411"/>
      <c r="C761" s="423"/>
      <c r="D761" s="411"/>
      <c r="E761" s="419"/>
      <c r="F761" s="419"/>
      <c r="G761" s="420"/>
      <c r="H761" s="411"/>
      <c r="I761" s="411"/>
      <c r="J761" s="411"/>
      <c r="K761" s="411"/>
      <c r="L761" s="411"/>
      <c r="M761" s="411"/>
      <c r="N761" s="411"/>
      <c r="O761" s="411"/>
      <c r="P761" s="411"/>
      <c r="Q761" s="411"/>
      <c r="R761" s="411"/>
      <c r="S761" s="411"/>
      <c r="T761" s="411"/>
      <c r="U761" s="411"/>
    </row>
    <row r="762" spans="1:21" ht="15.75" customHeight="1" x14ac:dyDescent="0.2">
      <c r="A762" s="411"/>
      <c r="B762" s="411"/>
      <c r="C762" s="423"/>
      <c r="D762" s="411"/>
      <c r="E762" s="419"/>
      <c r="F762" s="419"/>
      <c r="G762" s="420"/>
      <c r="H762" s="411"/>
      <c r="I762" s="411"/>
      <c r="J762" s="411"/>
      <c r="K762" s="411"/>
      <c r="L762" s="411"/>
      <c r="M762" s="411"/>
      <c r="N762" s="411"/>
      <c r="O762" s="411"/>
      <c r="P762" s="411"/>
      <c r="Q762" s="411"/>
      <c r="R762" s="411"/>
      <c r="S762" s="411"/>
      <c r="T762" s="411"/>
      <c r="U762" s="411"/>
    </row>
    <row r="763" spans="1:21" ht="15.75" customHeight="1" x14ac:dyDescent="0.2">
      <c r="A763" s="411"/>
      <c r="B763" s="411"/>
      <c r="C763" s="423"/>
      <c r="D763" s="411"/>
      <c r="E763" s="419"/>
      <c r="F763" s="419"/>
      <c r="G763" s="420"/>
      <c r="H763" s="411"/>
      <c r="I763" s="411"/>
      <c r="J763" s="411"/>
      <c r="K763" s="411"/>
      <c r="L763" s="411"/>
      <c r="M763" s="411"/>
      <c r="N763" s="411"/>
      <c r="O763" s="411"/>
      <c r="P763" s="411"/>
      <c r="Q763" s="411"/>
      <c r="R763" s="411"/>
      <c r="S763" s="411"/>
      <c r="T763" s="411"/>
      <c r="U763" s="411"/>
    </row>
    <row r="764" spans="1:21" ht="15.75" customHeight="1" x14ac:dyDescent="0.2">
      <c r="A764" s="411"/>
      <c r="B764" s="411"/>
      <c r="C764" s="423"/>
      <c r="D764" s="411"/>
      <c r="E764" s="419"/>
      <c r="F764" s="419"/>
      <c r="G764" s="420"/>
      <c r="H764" s="411"/>
      <c r="I764" s="411"/>
      <c r="J764" s="411"/>
      <c r="K764" s="411"/>
      <c r="L764" s="411"/>
      <c r="M764" s="411"/>
      <c r="N764" s="411"/>
      <c r="O764" s="411"/>
      <c r="P764" s="411"/>
      <c r="Q764" s="411"/>
      <c r="R764" s="411"/>
      <c r="S764" s="411"/>
      <c r="T764" s="411"/>
      <c r="U764" s="411"/>
    </row>
    <row r="765" spans="1:21" ht="15.75" customHeight="1" x14ac:dyDescent="0.2">
      <c r="A765" s="411"/>
      <c r="B765" s="411"/>
      <c r="C765" s="423"/>
      <c r="D765" s="411"/>
      <c r="E765" s="419"/>
      <c r="F765" s="419"/>
      <c r="G765" s="420"/>
      <c r="H765" s="411"/>
      <c r="I765" s="411"/>
      <c r="J765" s="411"/>
      <c r="K765" s="411"/>
      <c r="L765" s="411"/>
      <c r="M765" s="411"/>
      <c r="N765" s="411"/>
      <c r="O765" s="411"/>
      <c r="P765" s="411"/>
      <c r="Q765" s="411"/>
      <c r="R765" s="411"/>
      <c r="S765" s="411"/>
      <c r="T765" s="411"/>
      <c r="U765" s="411"/>
    </row>
    <row r="766" spans="1:21" ht="15.75" customHeight="1" x14ac:dyDescent="0.2">
      <c r="A766" s="411"/>
      <c r="B766" s="411"/>
      <c r="C766" s="423"/>
      <c r="D766" s="411"/>
      <c r="E766" s="419"/>
      <c r="F766" s="419"/>
      <c r="G766" s="420"/>
      <c r="H766" s="411"/>
      <c r="I766" s="411"/>
      <c r="J766" s="411"/>
      <c r="K766" s="411"/>
      <c r="L766" s="411"/>
      <c r="M766" s="411"/>
      <c r="N766" s="411"/>
      <c r="O766" s="411"/>
      <c r="P766" s="411"/>
      <c r="Q766" s="411"/>
      <c r="R766" s="411"/>
      <c r="S766" s="411"/>
      <c r="T766" s="411"/>
      <c r="U766" s="411"/>
    </row>
    <row r="767" spans="1:21" ht="15.75" customHeight="1" x14ac:dyDescent="0.2">
      <c r="A767" s="411"/>
      <c r="B767" s="411"/>
      <c r="C767" s="423"/>
      <c r="D767" s="411"/>
      <c r="E767" s="419"/>
      <c r="F767" s="419"/>
      <c r="G767" s="420"/>
      <c r="H767" s="411"/>
      <c r="I767" s="411"/>
      <c r="J767" s="411"/>
      <c r="K767" s="411"/>
      <c r="L767" s="411"/>
      <c r="M767" s="411"/>
      <c r="N767" s="411"/>
      <c r="O767" s="411"/>
      <c r="P767" s="411"/>
      <c r="Q767" s="411"/>
      <c r="R767" s="411"/>
      <c r="S767" s="411"/>
      <c r="T767" s="411"/>
      <c r="U767" s="411"/>
    </row>
    <row r="768" spans="1:21" ht="15.75" customHeight="1" x14ac:dyDescent="0.2">
      <c r="A768" s="411"/>
      <c r="B768" s="411"/>
      <c r="C768" s="423"/>
      <c r="D768" s="411"/>
      <c r="E768" s="419"/>
      <c r="F768" s="419"/>
      <c r="G768" s="420"/>
      <c r="H768" s="411"/>
      <c r="I768" s="411"/>
      <c r="J768" s="411"/>
      <c r="K768" s="411"/>
      <c r="L768" s="411"/>
      <c r="M768" s="411"/>
      <c r="N768" s="411"/>
      <c r="O768" s="411"/>
      <c r="P768" s="411"/>
      <c r="Q768" s="411"/>
      <c r="R768" s="411"/>
      <c r="S768" s="411"/>
      <c r="T768" s="411"/>
      <c r="U768" s="411"/>
    </row>
    <row r="769" spans="1:21" ht="15.75" customHeight="1" x14ac:dyDescent="0.2">
      <c r="A769" s="411"/>
      <c r="B769" s="411"/>
      <c r="C769" s="423"/>
      <c r="D769" s="411"/>
      <c r="E769" s="419"/>
      <c r="F769" s="419"/>
      <c r="G769" s="420"/>
      <c r="H769" s="411"/>
      <c r="I769" s="411"/>
      <c r="J769" s="411"/>
      <c r="K769" s="411"/>
      <c r="L769" s="411"/>
      <c r="M769" s="411"/>
      <c r="N769" s="411"/>
      <c r="O769" s="411"/>
      <c r="P769" s="411"/>
      <c r="Q769" s="411"/>
      <c r="R769" s="411"/>
      <c r="S769" s="411"/>
      <c r="T769" s="411"/>
      <c r="U769" s="411"/>
    </row>
    <row r="770" spans="1:21" ht="15.75" customHeight="1" x14ac:dyDescent="0.2">
      <c r="A770" s="411"/>
      <c r="B770" s="411"/>
      <c r="C770" s="423"/>
      <c r="D770" s="411"/>
      <c r="E770" s="419"/>
      <c r="F770" s="419"/>
      <c r="G770" s="420"/>
      <c r="H770" s="411"/>
      <c r="I770" s="411"/>
      <c r="J770" s="411"/>
      <c r="K770" s="411"/>
      <c r="L770" s="411"/>
      <c r="M770" s="411"/>
      <c r="N770" s="411"/>
      <c r="O770" s="411"/>
      <c r="P770" s="411"/>
      <c r="Q770" s="411"/>
      <c r="R770" s="411"/>
      <c r="S770" s="411"/>
      <c r="T770" s="411"/>
      <c r="U770" s="411"/>
    </row>
    <row r="771" spans="1:21" ht="15.75" customHeight="1" x14ac:dyDescent="0.2">
      <c r="A771" s="411"/>
      <c r="B771" s="411"/>
      <c r="C771" s="423"/>
      <c r="D771" s="411"/>
      <c r="E771" s="419"/>
      <c r="F771" s="419"/>
      <c r="G771" s="420"/>
      <c r="H771" s="411"/>
      <c r="I771" s="411"/>
      <c r="J771" s="411"/>
      <c r="K771" s="411"/>
      <c r="L771" s="411"/>
      <c r="M771" s="411"/>
      <c r="N771" s="411"/>
      <c r="O771" s="411"/>
      <c r="P771" s="411"/>
      <c r="Q771" s="411"/>
      <c r="R771" s="411"/>
      <c r="S771" s="411"/>
      <c r="T771" s="411"/>
      <c r="U771" s="411"/>
    </row>
    <row r="772" spans="1:21" ht="15.75" customHeight="1" x14ac:dyDescent="0.2">
      <c r="A772" s="411"/>
      <c r="B772" s="411"/>
      <c r="C772" s="423"/>
      <c r="D772" s="411"/>
      <c r="E772" s="419"/>
      <c r="F772" s="419"/>
      <c r="G772" s="420"/>
      <c r="H772" s="411"/>
      <c r="I772" s="411"/>
      <c r="J772" s="411"/>
      <c r="K772" s="411"/>
      <c r="L772" s="411"/>
      <c r="M772" s="411"/>
      <c r="N772" s="411"/>
      <c r="O772" s="411"/>
      <c r="P772" s="411"/>
      <c r="Q772" s="411"/>
      <c r="R772" s="411"/>
      <c r="S772" s="411"/>
      <c r="T772" s="411"/>
      <c r="U772" s="411"/>
    </row>
    <row r="773" spans="1:21" ht="15.75" customHeight="1" x14ac:dyDescent="0.2">
      <c r="A773" s="411"/>
      <c r="B773" s="411"/>
      <c r="C773" s="423"/>
      <c r="D773" s="411"/>
      <c r="E773" s="419"/>
      <c r="F773" s="419"/>
      <c r="G773" s="420"/>
      <c r="H773" s="411"/>
      <c r="I773" s="411"/>
      <c r="J773" s="411"/>
      <c r="K773" s="411"/>
      <c r="L773" s="411"/>
      <c r="M773" s="411"/>
      <c r="N773" s="411"/>
      <c r="O773" s="411"/>
      <c r="P773" s="411"/>
      <c r="Q773" s="411"/>
      <c r="R773" s="411"/>
      <c r="S773" s="411"/>
      <c r="T773" s="411"/>
      <c r="U773" s="411"/>
    </row>
    <row r="774" spans="1:21" ht="15.75" customHeight="1" x14ac:dyDescent="0.2">
      <c r="A774" s="411"/>
      <c r="B774" s="411"/>
      <c r="C774" s="423"/>
      <c r="D774" s="411"/>
      <c r="E774" s="419"/>
      <c r="F774" s="419"/>
      <c r="G774" s="420"/>
      <c r="H774" s="411"/>
      <c r="I774" s="411"/>
      <c r="J774" s="411"/>
      <c r="K774" s="411"/>
      <c r="L774" s="411"/>
      <c r="M774" s="411"/>
      <c r="N774" s="411"/>
      <c r="O774" s="411"/>
      <c r="P774" s="411"/>
      <c r="Q774" s="411"/>
      <c r="R774" s="411"/>
      <c r="S774" s="411"/>
      <c r="T774" s="411"/>
      <c r="U774" s="411"/>
    </row>
    <row r="775" spans="1:21" ht="15.75" customHeight="1" x14ac:dyDescent="0.2">
      <c r="A775" s="411"/>
      <c r="B775" s="411"/>
      <c r="C775" s="423"/>
      <c r="D775" s="411"/>
      <c r="E775" s="419"/>
      <c r="F775" s="419"/>
      <c r="G775" s="420"/>
      <c r="H775" s="411"/>
      <c r="I775" s="411"/>
      <c r="J775" s="411"/>
      <c r="K775" s="411"/>
      <c r="L775" s="411"/>
      <c r="M775" s="411"/>
      <c r="N775" s="411"/>
      <c r="O775" s="411"/>
      <c r="P775" s="411"/>
      <c r="Q775" s="411"/>
      <c r="R775" s="411"/>
      <c r="S775" s="411"/>
      <c r="T775" s="411"/>
      <c r="U775" s="411"/>
    </row>
    <row r="776" spans="1:21" ht="15.75" customHeight="1" x14ac:dyDescent="0.2">
      <c r="A776" s="411"/>
      <c r="B776" s="411"/>
      <c r="C776" s="423"/>
      <c r="D776" s="411"/>
      <c r="E776" s="419"/>
      <c r="F776" s="419"/>
      <c r="G776" s="420"/>
      <c r="H776" s="411"/>
      <c r="I776" s="411"/>
      <c r="J776" s="411"/>
      <c r="K776" s="411"/>
      <c r="L776" s="411"/>
      <c r="M776" s="411"/>
      <c r="N776" s="411"/>
      <c r="O776" s="411"/>
      <c r="P776" s="411"/>
      <c r="Q776" s="411"/>
      <c r="R776" s="411"/>
      <c r="S776" s="411"/>
      <c r="T776" s="411"/>
      <c r="U776" s="411"/>
    </row>
    <row r="777" spans="1:21" ht="15.75" customHeight="1" x14ac:dyDescent="0.2">
      <c r="A777" s="411"/>
      <c r="B777" s="411"/>
      <c r="C777" s="423"/>
      <c r="D777" s="411"/>
      <c r="E777" s="419"/>
      <c r="F777" s="419"/>
      <c r="G777" s="420"/>
      <c r="H777" s="411"/>
      <c r="I777" s="411"/>
      <c r="J777" s="411"/>
      <c r="K777" s="411"/>
      <c r="L777" s="411"/>
      <c r="M777" s="411"/>
      <c r="N777" s="411"/>
      <c r="O777" s="411"/>
      <c r="P777" s="411"/>
      <c r="Q777" s="411"/>
      <c r="R777" s="411"/>
      <c r="S777" s="411"/>
      <c r="T777" s="411"/>
      <c r="U777" s="411"/>
    </row>
    <row r="778" spans="1:21" ht="15.75" customHeight="1" x14ac:dyDescent="0.2">
      <c r="A778" s="411"/>
      <c r="B778" s="411"/>
      <c r="C778" s="423"/>
      <c r="D778" s="411"/>
      <c r="E778" s="419"/>
      <c r="F778" s="419"/>
      <c r="G778" s="420"/>
      <c r="H778" s="411"/>
      <c r="I778" s="411"/>
      <c r="J778" s="411"/>
      <c r="K778" s="411"/>
      <c r="L778" s="411"/>
      <c r="M778" s="411"/>
      <c r="N778" s="411"/>
      <c r="O778" s="411"/>
      <c r="P778" s="411"/>
      <c r="Q778" s="411"/>
      <c r="R778" s="411"/>
      <c r="S778" s="411"/>
      <c r="T778" s="411"/>
      <c r="U778" s="411"/>
    </row>
    <row r="779" spans="1:21" ht="15.75" customHeight="1" x14ac:dyDescent="0.2">
      <c r="A779" s="411"/>
      <c r="B779" s="411"/>
      <c r="C779" s="423"/>
      <c r="D779" s="411"/>
      <c r="E779" s="419"/>
      <c r="F779" s="419"/>
      <c r="G779" s="420"/>
      <c r="H779" s="411"/>
      <c r="I779" s="411"/>
      <c r="J779" s="411"/>
      <c r="K779" s="411"/>
      <c r="L779" s="411"/>
      <c r="M779" s="411"/>
      <c r="N779" s="411"/>
      <c r="O779" s="411"/>
      <c r="P779" s="411"/>
      <c r="Q779" s="411"/>
      <c r="R779" s="411"/>
      <c r="S779" s="411"/>
      <c r="T779" s="411"/>
      <c r="U779" s="411"/>
    </row>
    <row r="780" spans="1:21" ht="15.75" customHeight="1" x14ac:dyDescent="0.2">
      <c r="A780" s="411"/>
      <c r="B780" s="411"/>
      <c r="C780" s="423"/>
      <c r="D780" s="411"/>
      <c r="E780" s="419"/>
      <c r="F780" s="419"/>
      <c r="G780" s="420"/>
      <c r="H780" s="411"/>
      <c r="I780" s="411"/>
      <c r="J780" s="411"/>
      <c r="K780" s="411"/>
      <c r="L780" s="411"/>
      <c r="M780" s="411"/>
      <c r="N780" s="411"/>
      <c r="O780" s="411"/>
      <c r="P780" s="411"/>
      <c r="Q780" s="411"/>
      <c r="R780" s="411"/>
      <c r="S780" s="411"/>
      <c r="T780" s="411"/>
      <c r="U780" s="411"/>
    </row>
    <row r="781" spans="1:21" ht="15.75" customHeight="1" x14ac:dyDescent="0.2">
      <c r="A781" s="411"/>
      <c r="B781" s="411"/>
      <c r="C781" s="423"/>
      <c r="D781" s="411"/>
      <c r="E781" s="419"/>
      <c r="F781" s="419"/>
      <c r="G781" s="420"/>
      <c r="H781" s="411"/>
      <c r="I781" s="411"/>
      <c r="J781" s="411"/>
      <c r="K781" s="411"/>
      <c r="L781" s="411"/>
      <c r="M781" s="411"/>
      <c r="N781" s="411"/>
      <c r="O781" s="411"/>
      <c r="P781" s="411"/>
      <c r="Q781" s="411"/>
      <c r="R781" s="411"/>
      <c r="S781" s="411"/>
      <c r="T781" s="411"/>
      <c r="U781" s="411"/>
    </row>
    <row r="782" spans="1:21" ht="15.75" customHeight="1" x14ac:dyDescent="0.2">
      <c r="A782" s="411"/>
      <c r="B782" s="411"/>
      <c r="C782" s="423"/>
      <c r="D782" s="411"/>
      <c r="E782" s="419"/>
      <c r="F782" s="419"/>
      <c r="G782" s="420"/>
      <c r="H782" s="411"/>
      <c r="I782" s="411"/>
      <c r="J782" s="411"/>
      <c r="K782" s="411"/>
      <c r="L782" s="411"/>
      <c r="M782" s="411"/>
      <c r="N782" s="411"/>
      <c r="O782" s="411"/>
      <c r="P782" s="411"/>
      <c r="Q782" s="411"/>
      <c r="R782" s="411"/>
      <c r="S782" s="411"/>
      <c r="T782" s="411"/>
      <c r="U782" s="411"/>
    </row>
    <row r="783" spans="1:21" ht="15.75" customHeight="1" x14ac:dyDescent="0.2">
      <c r="A783" s="411"/>
      <c r="B783" s="411"/>
      <c r="C783" s="423"/>
      <c r="D783" s="411"/>
      <c r="E783" s="419"/>
      <c r="F783" s="419"/>
      <c r="G783" s="420"/>
      <c r="H783" s="411"/>
      <c r="I783" s="411"/>
      <c r="J783" s="411"/>
      <c r="K783" s="411"/>
      <c r="L783" s="411"/>
      <c r="M783" s="411"/>
      <c r="N783" s="411"/>
      <c r="O783" s="411"/>
      <c r="P783" s="411"/>
      <c r="Q783" s="411"/>
      <c r="R783" s="411"/>
      <c r="S783" s="411"/>
      <c r="T783" s="411"/>
      <c r="U783" s="411"/>
    </row>
    <row r="784" spans="1:21" ht="15.75" customHeight="1" x14ac:dyDescent="0.2">
      <c r="A784" s="411"/>
      <c r="B784" s="411"/>
      <c r="C784" s="423"/>
      <c r="D784" s="411"/>
      <c r="E784" s="419"/>
      <c r="F784" s="419"/>
      <c r="G784" s="420"/>
      <c r="H784" s="411"/>
      <c r="I784" s="411"/>
      <c r="J784" s="411"/>
      <c r="K784" s="411"/>
      <c r="L784" s="411"/>
      <c r="M784" s="411"/>
      <c r="N784" s="411"/>
      <c r="O784" s="411"/>
      <c r="P784" s="411"/>
      <c r="Q784" s="411"/>
      <c r="R784" s="411"/>
      <c r="S784" s="411"/>
      <c r="T784" s="411"/>
      <c r="U784" s="411"/>
    </row>
    <row r="785" spans="1:21" ht="15.75" customHeight="1" x14ac:dyDescent="0.2">
      <c r="A785" s="411"/>
      <c r="B785" s="411"/>
      <c r="C785" s="423"/>
      <c r="D785" s="411"/>
      <c r="E785" s="419"/>
      <c r="F785" s="419"/>
      <c r="G785" s="420"/>
      <c r="H785" s="411"/>
      <c r="I785" s="411"/>
      <c r="J785" s="411"/>
      <c r="K785" s="411"/>
      <c r="L785" s="411"/>
      <c r="M785" s="411"/>
      <c r="N785" s="411"/>
      <c r="O785" s="411"/>
      <c r="P785" s="411"/>
      <c r="Q785" s="411"/>
      <c r="R785" s="411"/>
      <c r="S785" s="411"/>
      <c r="T785" s="411"/>
      <c r="U785" s="411"/>
    </row>
    <row r="786" spans="1:21" ht="15.75" customHeight="1" x14ac:dyDescent="0.2">
      <c r="A786" s="411"/>
      <c r="B786" s="411"/>
      <c r="C786" s="423"/>
      <c r="D786" s="411"/>
      <c r="E786" s="419"/>
      <c r="F786" s="419"/>
      <c r="G786" s="420"/>
      <c r="H786" s="411"/>
      <c r="I786" s="411"/>
      <c r="J786" s="411"/>
      <c r="K786" s="411"/>
      <c r="L786" s="411"/>
      <c r="M786" s="411"/>
      <c r="N786" s="411"/>
      <c r="O786" s="411"/>
      <c r="P786" s="411"/>
      <c r="Q786" s="411"/>
      <c r="R786" s="411"/>
      <c r="S786" s="411"/>
      <c r="T786" s="411"/>
      <c r="U786" s="411"/>
    </row>
    <row r="787" spans="1:21" ht="15.75" customHeight="1" x14ac:dyDescent="0.2">
      <c r="A787" s="411"/>
      <c r="B787" s="411"/>
      <c r="C787" s="423"/>
      <c r="D787" s="411"/>
      <c r="E787" s="419"/>
      <c r="F787" s="419"/>
      <c r="G787" s="420"/>
      <c r="H787" s="411"/>
      <c r="I787" s="411"/>
      <c r="J787" s="411"/>
      <c r="K787" s="411"/>
      <c r="L787" s="411"/>
      <c r="M787" s="411"/>
      <c r="N787" s="411"/>
      <c r="O787" s="411"/>
      <c r="P787" s="411"/>
      <c r="Q787" s="411"/>
      <c r="R787" s="411"/>
      <c r="S787" s="411"/>
      <c r="T787" s="411"/>
      <c r="U787" s="411"/>
    </row>
    <row r="788" spans="1:21" ht="15.75" customHeight="1" x14ac:dyDescent="0.2">
      <c r="A788" s="411"/>
      <c r="B788" s="411"/>
      <c r="C788" s="423"/>
      <c r="D788" s="411"/>
      <c r="E788" s="419"/>
      <c r="F788" s="419"/>
      <c r="G788" s="420"/>
      <c r="H788" s="411"/>
      <c r="I788" s="411"/>
      <c r="J788" s="411"/>
      <c r="K788" s="411"/>
      <c r="L788" s="411"/>
      <c r="M788" s="411"/>
      <c r="N788" s="411"/>
      <c r="O788" s="411"/>
      <c r="P788" s="411"/>
      <c r="Q788" s="411"/>
      <c r="R788" s="411"/>
      <c r="S788" s="411"/>
      <c r="T788" s="411"/>
      <c r="U788" s="411"/>
    </row>
    <row r="789" spans="1:21" ht="15.75" customHeight="1" x14ac:dyDescent="0.2">
      <c r="A789" s="411"/>
      <c r="B789" s="411"/>
      <c r="C789" s="423"/>
      <c r="D789" s="411"/>
      <c r="E789" s="419"/>
      <c r="F789" s="419"/>
      <c r="G789" s="420"/>
      <c r="H789" s="411"/>
      <c r="I789" s="411"/>
      <c r="J789" s="411"/>
      <c r="K789" s="411"/>
      <c r="L789" s="411"/>
      <c r="M789" s="411"/>
      <c r="N789" s="411"/>
      <c r="O789" s="411"/>
      <c r="P789" s="411"/>
      <c r="Q789" s="411"/>
      <c r="R789" s="411"/>
      <c r="S789" s="411"/>
      <c r="T789" s="411"/>
      <c r="U789" s="411"/>
    </row>
    <row r="790" spans="1:21" ht="15.75" customHeight="1" x14ac:dyDescent="0.2">
      <c r="A790" s="411"/>
      <c r="B790" s="411"/>
      <c r="C790" s="423"/>
      <c r="D790" s="411"/>
      <c r="E790" s="419"/>
      <c r="F790" s="419"/>
      <c r="G790" s="420"/>
      <c r="H790" s="411"/>
      <c r="I790" s="411"/>
      <c r="J790" s="411"/>
      <c r="K790" s="411"/>
      <c r="L790" s="411"/>
      <c r="M790" s="411"/>
      <c r="N790" s="411"/>
      <c r="O790" s="411"/>
      <c r="P790" s="411"/>
      <c r="Q790" s="411"/>
      <c r="R790" s="411"/>
      <c r="S790" s="411"/>
      <c r="T790" s="411"/>
      <c r="U790" s="411"/>
    </row>
    <row r="791" spans="1:21" ht="15.75" customHeight="1" x14ac:dyDescent="0.2">
      <c r="A791" s="411"/>
      <c r="B791" s="411"/>
      <c r="C791" s="423"/>
      <c r="D791" s="411"/>
      <c r="E791" s="419"/>
      <c r="F791" s="419"/>
      <c r="G791" s="420"/>
      <c r="H791" s="411"/>
      <c r="I791" s="411"/>
      <c r="J791" s="411"/>
      <c r="K791" s="411"/>
      <c r="L791" s="411"/>
      <c r="M791" s="411"/>
      <c r="N791" s="411"/>
      <c r="O791" s="411"/>
      <c r="P791" s="411"/>
      <c r="Q791" s="411"/>
      <c r="R791" s="411"/>
      <c r="S791" s="411"/>
      <c r="T791" s="411"/>
      <c r="U791" s="411"/>
    </row>
    <row r="792" spans="1:21" ht="15.75" customHeight="1" x14ac:dyDescent="0.2">
      <c r="A792" s="411"/>
      <c r="B792" s="411"/>
      <c r="C792" s="423"/>
      <c r="D792" s="411"/>
      <c r="E792" s="419"/>
      <c r="F792" s="419"/>
      <c r="G792" s="420"/>
      <c r="H792" s="411"/>
      <c r="I792" s="411"/>
      <c r="J792" s="411"/>
      <c r="K792" s="411"/>
      <c r="L792" s="411"/>
      <c r="M792" s="411"/>
      <c r="N792" s="411"/>
      <c r="O792" s="411"/>
      <c r="P792" s="411"/>
      <c r="Q792" s="411"/>
      <c r="R792" s="411"/>
      <c r="S792" s="411"/>
      <c r="T792" s="411"/>
      <c r="U792" s="411"/>
    </row>
    <row r="793" spans="1:21" ht="15.75" customHeight="1" x14ac:dyDescent="0.2">
      <c r="A793" s="411"/>
      <c r="B793" s="411"/>
      <c r="C793" s="423"/>
      <c r="D793" s="411"/>
      <c r="E793" s="419"/>
      <c r="F793" s="419"/>
      <c r="G793" s="420"/>
      <c r="H793" s="411"/>
      <c r="I793" s="411"/>
      <c r="J793" s="411"/>
      <c r="K793" s="411"/>
      <c r="L793" s="411"/>
      <c r="M793" s="411"/>
      <c r="N793" s="411"/>
      <c r="O793" s="411"/>
      <c r="P793" s="411"/>
      <c r="Q793" s="411"/>
      <c r="R793" s="411"/>
      <c r="S793" s="411"/>
      <c r="T793" s="411"/>
      <c r="U793" s="411"/>
    </row>
    <row r="794" spans="1:21" ht="15.75" customHeight="1" x14ac:dyDescent="0.2">
      <c r="A794" s="411"/>
      <c r="B794" s="411"/>
      <c r="C794" s="423"/>
      <c r="D794" s="411"/>
      <c r="E794" s="419"/>
      <c r="F794" s="419"/>
      <c r="G794" s="420"/>
      <c r="H794" s="411"/>
      <c r="I794" s="411"/>
      <c r="J794" s="411"/>
      <c r="K794" s="411"/>
      <c r="L794" s="411"/>
      <c r="M794" s="411"/>
      <c r="N794" s="411"/>
      <c r="O794" s="411"/>
      <c r="P794" s="411"/>
      <c r="Q794" s="411"/>
      <c r="R794" s="411"/>
      <c r="S794" s="411"/>
      <c r="T794" s="411"/>
      <c r="U794" s="411"/>
    </row>
    <row r="795" spans="1:21" ht="15.75" customHeight="1" x14ac:dyDescent="0.2">
      <c r="A795" s="411"/>
      <c r="B795" s="411"/>
      <c r="C795" s="423"/>
      <c r="D795" s="411"/>
      <c r="E795" s="419"/>
      <c r="F795" s="419"/>
      <c r="G795" s="420"/>
      <c r="H795" s="411"/>
      <c r="I795" s="411"/>
      <c r="J795" s="411"/>
      <c r="K795" s="411"/>
      <c r="L795" s="411"/>
      <c r="M795" s="411"/>
      <c r="N795" s="411"/>
      <c r="O795" s="411"/>
      <c r="P795" s="411"/>
      <c r="Q795" s="411"/>
      <c r="R795" s="411"/>
      <c r="S795" s="411"/>
      <c r="T795" s="411"/>
      <c r="U795" s="411"/>
    </row>
    <row r="796" spans="1:21" ht="15.75" customHeight="1" x14ac:dyDescent="0.2">
      <c r="A796" s="411"/>
      <c r="B796" s="411"/>
      <c r="C796" s="423"/>
      <c r="D796" s="411"/>
      <c r="E796" s="419"/>
      <c r="F796" s="419"/>
      <c r="G796" s="420"/>
      <c r="H796" s="411"/>
      <c r="I796" s="411"/>
      <c r="J796" s="411"/>
      <c r="K796" s="411"/>
      <c r="L796" s="411"/>
      <c r="M796" s="411"/>
      <c r="N796" s="411"/>
      <c r="O796" s="411"/>
      <c r="P796" s="411"/>
      <c r="Q796" s="411"/>
      <c r="R796" s="411"/>
      <c r="S796" s="411"/>
      <c r="T796" s="411"/>
      <c r="U796" s="411"/>
    </row>
    <row r="797" spans="1:21" ht="15.75" customHeight="1" x14ac:dyDescent="0.2">
      <c r="A797" s="411"/>
      <c r="B797" s="411"/>
      <c r="C797" s="423"/>
      <c r="D797" s="411"/>
      <c r="E797" s="419"/>
      <c r="F797" s="419"/>
      <c r="G797" s="420"/>
      <c r="H797" s="411"/>
      <c r="I797" s="411"/>
      <c r="J797" s="411"/>
      <c r="K797" s="411"/>
      <c r="L797" s="411"/>
      <c r="M797" s="411"/>
      <c r="N797" s="411"/>
      <c r="O797" s="411"/>
      <c r="P797" s="411"/>
      <c r="Q797" s="411"/>
      <c r="R797" s="411"/>
      <c r="S797" s="411"/>
      <c r="T797" s="411"/>
      <c r="U797" s="411"/>
    </row>
    <row r="798" spans="1:21" ht="15.75" customHeight="1" x14ac:dyDescent="0.2">
      <c r="A798" s="411"/>
      <c r="B798" s="411"/>
      <c r="C798" s="423"/>
      <c r="D798" s="411"/>
      <c r="E798" s="419"/>
      <c r="F798" s="419"/>
      <c r="G798" s="420"/>
      <c r="H798" s="411"/>
      <c r="I798" s="411"/>
      <c r="J798" s="411"/>
      <c r="K798" s="411"/>
      <c r="L798" s="411"/>
      <c r="M798" s="411"/>
      <c r="N798" s="411"/>
      <c r="O798" s="411"/>
      <c r="P798" s="411"/>
      <c r="Q798" s="411"/>
      <c r="R798" s="411"/>
      <c r="S798" s="411"/>
      <c r="T798" s="411"/>
      <c r="U798" s="411"/>
    </row>
    <row r="799" spans="1:21" ht="15.75" customHeight="1" x14ac:dyDescent="0.2">
      <c r="A799" s="411"/>
      <c r="B799" s="411"/>
      <c r="C799" s="423"/>
      <c r="D799" s="411"/>
      <c r="E799" s="419"/>
      <c r="F799" s="419"/>
      <c r="G799" s="420"/>
      <c r="H799" s="411"/>
      <c r="I799" s="411"/>
      <c r="J799" s="411"/>
      <c r="K799" s="411"/>
      <c r="L799" s="411"/>
      <c r="M799" s="411"/>
      <c r="N799" s="411"/>
      <c r="O799" s="411"/>
      <c r="P799" s="411"/>
      <c r="Q799" s="411"/>
      <c r="R799" s="411"/>
      <c r="S799" s="411"/>
      <c r="T799" s="411"/>
      <c r="U799" s="411"/>
    </row>
    <row r="800" spans="1:21" ht="15.75" customHeight="1" x14ac:dyDescent="0.2">
      <c r="A800" s="411"/>
      <c r="B800" s="411"/>
      <c r="C800" s="423"/>
      <c r="D800" s="411"/>
      <c r="E800" s="419"/>
      <c r="F800" s="419"/>
      <c r="G800" s="420"/>
      <c r="H800" s="411"/>
      <c r="I800" s="411"/>
      <c r="J800" s="411"/>
      <c r="K800" s="411"/>
      <c r="L800" s="411"/>
      <c r="M800" s="411"/>
      <c r="N800" s="411"/>
      <c r="O800" s="411"/>
      <c r="P800" s="411"/>
      <c r="Q800" s="411"/>
      <c r="R800" s="411"/>
      <c r="S800" s="411"/>
      <c r="T800" s="411"/>
      <c r="U800" s="411"/>
    </row>
    <row r="801" spans="1:21" ht="15.75" customHeight="1" x14ac:dyDescent="0.2">
      <c r="A801" s="411"/>
      <c r="B801" s="411"/>
      <c r="C801" s="423"/>
      <c r="D801" s="411"/>
      <c r="E801" s="419"/>
      <c r="F801" s="419"/>
      <c r="G801" s="420"/>
      <c r="H801" s="411"/>
      <c r="I801" s="411"/>
      <c r="J801" s="411"/>
      <c r="K801" s="411"/>
      <c r="L801" s="411"/>
      <c r="M801" s="411"/>
      <c r="N801" s="411"/>
      <c r="O801" s="411"/>
      <c r="P801" s="411"/>
      <c r="Q801" s="411"/>
      <c r="R801" s="411"/>
      <c r="S801" s="411"/>
      <c r="T801" s="411"/>
      <c r="U801" s="411"/>
    </row>
    <row r="802" spans="1:21" ht="15.75" customHeight="1" x14ac:dyDescent="0.2">
      <c r="A802" s="411"/>
      <c r="B802" s="411"/>
      <c r="C802" s="423"/>
      <c r="D802" s="411"/>
      <c r="E802" s="419"/>
      <c r="F802" s="419"/>
      <c r="G802" s="420"/>
      <c r="H802" s="411"/>
      <c r="I802" s="411"/>
      <c r="J802" s="411"/>
      <c r="K802" s="411"/>
      <c r="L802" s="411"/>
      <c r="M802" s="411"/>
      <c r="N802" s="411"/>
      <c r="O802" s="411"/>
      <c r="P802" s="411"/>
      <c r="Q802" s="411"/>
      <c r="R802" s="411"/>
      <c r="S802" s="411"/>
      <c r="T802" s="411"/>
      <c r="U802" s="411"/>
    </row>
    <row r="803" spans="1:21" ht="15.75" customHeight="1" x14ac:dyDescent="0.2">
      <c r="A803" s="411"/>
      <c r="B803" s="411"/>
      <c r="C803" s="423"/>
      <c r="D803" s="411"/>
      <c r="E803" s="419"/>
      <c r="F803" s="419"/>
      <c r="G803" s="420"/>
      <c r="H803" s="411"/>
      <c r="I803" s="411"/>
      <c r="J803" s="411"/>
      <c r="K803" s="411"/>
      <c r="L803" s="411"/>
      <c r="M803" s="411"/>
      <c r="N803" s="411"/>
      <c r="O803" s="411"/>
      <c r="P803" s="411"/>
      <c r="Q803" s="411"/>
      <c r="R803" s="411"/>
      <c r="S803" s="411"/>
      <c r="T803" s="411"/>
      <c r="U803" s="411"/>
    </row>
    <row r="804" spans="1:21" ht="15.75" customHeight="1" x14ac:dyDescent="0.2">
      <c r="A804" s="411"/>
      <c r="B804" s="411"/>
      <c r="C804" s="423"/>
      <c r="D804" s="411"/>
      <c r="E804" s="419"/>
      <c r="F804" s="419"/>
      <c r="G804" s="420"/>
      <c r="H804" s="411"/>
      <c r="I804" s="411"/>
      <c r="J804" s="411"/>
      <c r="K804" s="411"/>
      <c r="L804" s="411"/>
      <c r="M804" s="411"/>
      <c r="N804" s="411"/>
      <c r="O804" s="411"/>
      <c r="P804" s="411"/>
      <c r="Q804" s="411"/>
      <c r="R804" s="411"/>
      <c r="S804" s="411"/>
      <c r="T804" s="411"/>
      <c r="U804" s="411"/>
    </row>
    <row r="805" spans="1:21" ht="15.75" customHeight="1" x14ac:dyDescent="0.2">
      <c r="A805" s="411"/>
      <c r="B805" s="411"/>
      <c r="C805" s="423"/>
      <c r="D805" s="411"/>
      <c r="E805" s="419"/>
      <c r="F805" s="419"/>
      <c r="G805" s="420"/>
      <c r="H805" s="411"/>
      <c r="I805" s="411"/>
      <c r="J805" s="411"/>
      <c r="K805" s="411"/>
      <c r="L805" s="411"/>
      <c r="M805" s="411"/>
      <c r="N805" s="411"/>
      <c r="O805" s="411"/>
      <c r="P805" s="411"/>
      <c r="Q805" s="411"/>
      <c r="R805" s="411"/>
      <c r="S805" s="411"/>
      <c r="T805" s="411"/>
      <c r="U805" s="411"/>
    </row>
    <row r="806" spans="1:21" ht="15.75" customHeight="1" x14ac:dyDescent="0.2">
      <c r="A806" s="411"/>
      <c r="B806" s="411"/>
      <c r="C806" s="423"/>
      <c r="D806" s="411"/>
      <c r="E806" s="419"/>
      <c r="F806" s="419"/>
      <c r="G806" s="420"/>
      <c r="H806" s="411"/>
      <c r="I806" s="411"/>
      <c r="J806" s="411"/>
      <c r="K806" s="411"/>
      <c r="L806" s="411"/>
      <c r="M806" s="411"/>
      <c r="N806" s="411"/>
      <c r="O806" s="411"/>
      <c r="P806" s="411"/>
      <c r="Q806" s="411"/>
      <c r="R806" s="411"/>
      <c r="S806" s="411"/>
      <c r="T806" s="411"/>
      <c r="U806" s="411"/>
    </row>
    <row r="807" spans="1:21" ht="15.75" customHeight="1" x14ac:dyDescent="0.2">
      <c r="A807" s="411"/>
      <c r="B807" s="411"/>
      <c r="C807" s="423"/>
      <c r="D807" s="411"/>
      <c r="E807" s="419"/>
      <c r="F807" s="419"/>
      <c r="G807" s="420"/>
      <c r="H807" s="411"/>
      <c r="I807" s="411"/>
      <c r="J807" s="411"/>
      <c r="K807" s="411"/>
      <c r="L807" s="411"/>
      <c r="M807" s="411"/>
      <c r="N807" s="411"/>
      <c r="O807" s="411"/>
      <c r="P807" s="411"/>
      <c r="Q807" s="411"/>
      <c r="R807" s="411"/>
      <c r="S807" s="411"/>
      <c r="T807" s="411"/>
      <c r="U807" s="411"/>
    </row>
    <row r="808" spans="1:21" ht="15.75" customHeight="1" x14ac:dyDescent="0.2">
      <c r="A808" s="411"/>
      <c r="B808" s="411"/>
      <c r="C808" s="423"/>
      <c r="D808" s="411"/>
      <c r="E808" s="419"/>
      <c r="F808" s="419"/>
      <c r="G808" s="420"/>
      <c r="H808" s="411"/>
      <c r="I808" s="411"/>
      <c r="J808" s="411"/>
      <c r="K808" s="411"/>
      <c r="L808" s="411"/>
      <c r="M808" s="411"/>
      <c r="N808" s="411"/>
      <c r="O808" s="411"/>
      <c r="P808" s="411"/>
      <c r="Q808" s="411"/>
      <c r="R808" s="411"/>
      <c r="S808" s="411"/>
      <c r="T808" s="411"/>
      <c r="U808" s="411"/>
    </row>
    <row r="809" spans="1:21" ht="15.75" customHeight="1" x14ac:dyDescent="0.2">
      <c r="A809" s="411"/>
      <c r="B809" s="411"/>
      <c r="C809" s="423"/>
      <c r="D809" s="411"/>
      <c r="E809" s="419"/>
      <c r="F809" s="419"/>
      <c r="G809" s="420"/>
      <c r="H809" s="411"/>
      <c r="I809" s="411"/>
      <c r="J809" s="411"/>
      <c r="K809" s="411"/>
      <c r="L809" s="411"/>
      <c r="M809" s="411"/>
      <c r="N809" s="411"/>
      <c r="O809" s="411"/>
      <c r="P809" s="411"/>
      <c r="Q809" s="411"/>
      <c r="R809" s="411"/>
      <c r="S809" s="411"/>
      <c r="T809" s="411"/>
      <c r="U809" s="411"/>
    </row>
    <row r="810" spans="1:21" ht="15.75" customHeight="1" x14ac:dyDescent="0.2">
      <c r="A810" s="411"/>
      <c r="B810" s="411"/>
      <c r="C810" s="423"/>
      <c r="D810" s="411"/>
      <c r="E810" s="419"/>
      <c r="F810" s="419"/>
      <c r="G810" s="420"/>
      <c r="H810" s="411"/>
      <c r="I810" s="411"/>
      <c r="J810" s="411"/>
      <c r="K810" s="411"/>
      <c r="L810" s="411"/>
      <c r="M810" s="411"/>
      <c r="N810" s="411"/>
      <c r="O810" s="411"/>
      <c r="P810" s="411"/>
      <c r="Q810" s="411"/>
      <c r="R810" s="411"/>
      <c r="S810" s="411"/>
      <c r="T810" s="411"/>
      <c r="U810" s="411"/>
    </row>
    <row r="811" spans="1:21" ht="15.75" customHeight="1" x14ac:dyDescent="0.2">
      <c r="A811" s="411"/>
      <c r="B811" s="411"/>
      <c r="C811" s="423"/>
      <c r="D811" s="411"/>
      <c r="E811" s="419"/>
      <c r="F811" s="419"/>
      <c r="G811" s="420"/>
      <c r="H811" s="411"/>
      <c r="I811" s="411"/>
      <c r="J811" s="411"/>
      <c r="K811" s="411"/>
      <c r="L811" s="411"/>
      <c r="M811" s="411"/>
      <c r="N811" s="411"/>
      <c r="O811" s="411"/>
      <c r="P811" s="411"/>
      <c r="Q811" s="411"/>
      <c r="R811" s="411"/>
      <c r="S811" s="411"/>
      <c r="T811" s="411"/>
      <c r="U811" s="411"/>
    </row>
    <row r="812" spans="1:21" ht="15.75" customHeight="1" x14ac:dyDescent="0.2">
      <c r="A812" s="411"/>
      <c r="B812" s="411"/>
      <c r="C812" s="423"/>
      <c r="D812" s="411"/>
      <c r="E812" s="419"/>
      <c r="F812" s="419"/>
      <c r="G812" s="420"/>
      <c r="H812" s="411"/>
      <c r="I812" s="411"/>
      <c r="J812" s="411"/>
      <c r="K812" s="411"/>
      <c r="L812" s="411"/>
      <c r="M812" s="411"/>
      <c r="N812" s="411"/>
      <c r="O812" s="411"/>
      <c r="P812" s="411"/>
      <c r="Q812" s="411"/>
      <c r="R812" s="411"/>
      <c r="S812" s="411"/>
      <c r="T812" s="411"/>
      <c r="U812" s="411"/>
    </row>
    <row r="813" spans="1:21" ht="15.75" customHeight="1" x14ac:dyDescent="0.2">
      <c r="A813" s="411"/>
      <c r="B813" s="411"/>
      <c r="C813" s="423"/>
      <c r="D813" s="411"/>
      <c r="E813" s="419"/>
      <c r="F813" s="419"/>
      <c r="G813" s="420"/>
      <c r="H813" s="411"/>
      <c r="I813" s="411"/>
      <c r="J813" s="411"/>
      <c r="K813" s="411"/>
      <c r="L813" s="411"/>
      <c r="M813" s="411"/>
      <c r="N813" s="411"/>
      <c r="O813" s="411"/>
      <c r="P813" s="411"/>
      <c r="Q813" s="411"/>
      <c r="R813" s="411"/>
      <c r="S813" s="411"/>
      <c r="T813" s="411"/>
      <c r="U813" s="411"/>
    </row>
    <row r="814" spans="1:21" ht="15.75" customHeight="1" x14ac:dyDescent="0.2">
      <c r="A814" s="411"/>
      <c r="B814" s="411"/>
      <c r="C814" s="423"/>
      <c r="D814" s="411"/>
      <c r="E814" s="419"/>
      <c r="F814" s="419"/>
      <c r="G814" s="420"/>
      <c r="H814" s="411"/>
      <c r="I814" s="411"/>
      <c r="J814" s="411"/>
      <c r="K814" s="411"/>
      <c r="L814" s="411"/>
      <c r="M814" s="411"/>
      <c r="N814" s="411"/>
      <c r="O814" s="411"/>
      <c r="P814" s="411"/>
      <c r="Q814" s="411"/>
      <c r="R814" s="411"/>
      <c r="S814" s="411"/>
      <c r="T814" s="411"/>
      <c r="U814" s="411"/>
    </row>
    <row r="815" spans="1:21" ht="15.75" customHeight="1" x14ac:dyDescent="0.2">
      <c r="A815" s="411"/>
      <c r="B815" s="411"/>
      <c r="C815" s="423"/>
      <c r="D815" s="411"/>
      <c r="E815" s="419"/>
      <c r="F815" s="419"/>
      <c r="G815" s="420"/>
      <c r="H815" s="411"/>
      <c r="I815" s="411"/>
      <c r="J815" s="411"/>
      <c r="K815" s="411"/>
      <c r="L815" s="411"/>
      <c r="M815" s="411"/>
      <c r="N815" s="411"/>
      <c r="O815" s="411"/>
      <c r="P815" s="411"/>
      <c r="Q815" s="411"/>
      <c r="R815" s="411"/>
      <c r="S815" s="411"/>
      <c r="T815" s="411"/>
      <c r="U815" s="411"/>
    </row>
    <row r="816" spans="1:21" ht="15.75" customHeight="1" x14ac:dyDescent="0.2">
      <c r="A816" s="411"/>
      <c r="B816" s="411"/>
      <c r="C816" s="423"/>
      <c r="D816" s="411"/>
      <c r="E816" s="419"/>
      <c r="F816" s="419"/>
      <c r="G816" s="420"/>
      <c r="H816" s="411"/>
      <c r="I816" s="411"/>
      <c r="J816" s="411"/>
      <c r="K816" s="411"/>
      <c r="L816" s="411"/>
      <c r="M816" s="411"/>
      <c r="N816" s="411"/>
      <c r="O816" s="411"/>
      <c r="P816" s="411"/>
      <c r="Q816" s="411"/>
      <c r="R816" s="411"/>
      <c r="S816" s="411"/>
      <c r="T816" s="411"/>
      <c r="U816" s="411"/>
    </row>
    <row r="817" spans="1:21" ht="15.75" customHeight="1" x14ac:dyDescent="0.2">
      <c r="A817" s="411"/>
      <c r="B817" s="411"/>
      <c r="C817" s="423"/>
      <c r="D817" s="411"/>
      <c r="E817" s="419"/>
      <c r="F817" s="419"/>
      <c r="G817" s="420"/>
      <c r="H817" s="411"/>
      <c r="I817" s="411"/>
      <c r="J817" s="411"/>
      <c r="K817" s="411"/>
      <c r="L817" s="411"/>
      <c r="M817" s="411"/>
      <c r="N817" s="411"/>
      <c r="O817" s="411"/>
      <c r="P817" s="411"/>
      <c r="Q817" s="411"/>
      <c r="R817" s="411"/>
      <c r="S817" s="411"/>
      <c r="T817" s="411"/>
      <c r="U817" s="411"/>
    </row>
    <row r="818" spans="1:21" ht="15.75" customHeight="1" x14ac:dyDescent="0.2">
      <c r="A818" s="411"/>
      <c r="B818" s="411"/>
      <c r="C818" s="423"/>
      <c r="D818" s="411"/>
      <c r="E818" s="419"/>
      <c r="F818" s="419"/>
      <c r="G818" s="420"/>
      <c r="H818" s="411"/>
      <c r="I818" s="411"/>
      <c r="J818" s="411"/>
      <c r="K818" s="411"/>
      <c r="L818" s="411"/>
      <c r="M818" s="411"/>
      <c r="N818" s="411"/>
      <c r="O818" s="411"/>
      <c r="P818" s="411"/>
      <c r="Q818" s="411"/>
      <c r="R818" s="411"/>
      <c r="S818" s="411"/>
      <c r="T818" s="411"/>
      <c r="U818" s="411"/>
    </row>
    <row r="819" spans="1:21" ht="15.75" customHeight="1" x14ac:dyDescent="0.2">
      <c r="A819" s="411"/>
      <c r="B819" s="411"/>
      <c r="C819" s="423"/>
      <c r="D819" s="411"/>
      <c r="E819" s="419"/>
      <c r="F819" s="419"/>
      <c r="G819" s="420"/>
      <c r="H819" s="411"/>
      <c r="I819" s="411"/>
      <c r="J819" s="411"/>
      <c r="K819" s="411"/>
      <c r="L819" s="411"/>
      <c r="M819" s="411"/>
      <c r="N819" s="411"/>
      <c r="O819" s="411"/>
      <c r="P819" s="411"/>
      <c r="Q819" s="411"/>
      <c r="R819" s="411"/>
      <c r="S819" s="411"/>
      <c r="T819" s="411"/>
      <c r="U819" s="411"/>
    </row>
    <row r="820" spans="1:21" ht="15.75" customHeight="1" x14ac:dyDescent="0.2">
      <c r="A820" s="411"/>
      <c r="B820" s="411"/>
      <c r="C820" s="423"/>
      <c r="D820" s="411"/>
      <c r="E820" s="419"/>
      <c r="F820" s="419"/>
      <c r="G820" s="420"/>
      <c r="H820" s="411"/>
      <c r="I820" s="411"/>
      <c r="J820" s="411"/>
      <c r="K820" s="411"/>
      <c r="L820" s="411"/>
      <c r="M820" s="411"/>
      <c r="N820" s="411"/>
      <c r="O820" s="411"/>
      <c r="P820" s="411"/>
      <c r="Q820" s="411"/>
      <c r="R820" s="411"/>
      <c r="S820" s="411"/>
      <c r="T820" s="411"/>
      <c r="U820" s="411"/>
    </row>
    <row r="821" spans="1:21" ht="15.75" customHeight="1" x14ac:dyDescent="0.2">
      <c r="A821" s="411"/>
      <c r="B821" s="411"/>
      <c r="C821" s="423"/>
      <c r="D821" s="411"/>
      <c r="E821" s="419"/>
      <c r="F821" s="419"/>
      <c r="G821" s="420"/>
      <c r="H821" s="411"/>
      <c r="I821" s="411"/>
      <c r="J821" s="411"/>
      <c r="K821" s="411"/>
      <c r="L821" s="411"/>
      <c r="M821" s="411"/>
      <c r="N821" s="411"/>
      <c r="O821" s="411"/>
      <c r="P821" s="411"/>
      <c r="Q821" s="411"/>
      <c r="R821" s="411"/>
      <c r="S821" s="411"/>
      <c r="T821" s="411"/>
      <c r="U821" s="411"/>
    </row>
    <row r="822" spans="1:21" ht="15.75" customHeight="1" x14ac:dyDescent="0.2">
      <c r="A822" s="411"/>
      <c r="B822" s="411"/>
      <c r="C822" s="423"/>
      <c r="D822" s="411"/>
      <c r="E822" s="419"/>
      <c r="F822" s="419"/>
      <c r="G822" s="420"/>
      <c r="H822" s="411"/>
      <c r="I822" s="411"/>
      <c r="J822" s="411"/>
      <c r="K822" s="411"/>
      <c r="L822" s="411"/>
      <c r="M822" s="411"/>
      <c r="N822" s="411"/>
      <c r="O822" s="411"/>
      <c r="P822" s="411"/>
      <c r="Q822" s="411"/>
      <c r="R822" s="411"/>
      <c r="S822" s="411"/>
      <c r="T822" s="411"/>
      <c r="U822" s="411"/>
    </row>
    <row r="823" spans="1:21" ht="15.75" customHeight="1" x14ac:dyDescent="0.2">
      <c r="A823" s="411"/>
      <c r="B823" s="411"/>
      <c r="C823" s="423"/>
      <c r="D823" s="411"/>
      <c r="E823" s="419"/>
      <c r="F823" s="419"/>
      <c r="G823" s="420"/>
      <c r="H823" s="411"/>
      <c r="I823" s="411"/>
      <c r="J823" s="411"/>
      <c r="K823" s="411"/>
      <c r="L823" s="411"/>
      <c r="M823" s="411"/>
      <c r="N823" s="411"/>
      <c r="O823" s="411"/>
      <c r="P823" s="411"/>
      <c r="Q823" s="411"/>
      <c r="R823" s="411"/>
      <c r="S823" s="411"/>
      <c r="T823" s="411"/>
      <c r="U823" s="411"/>
    </row>
    <row r="824" spans="1:21" ht="15.75" customHeight="1" x14ac:dyDescent="0.2">
      <c r="A824" s="411"/>
      <c r="B824" s="411"/>
      <c r="C824" s="423"/>
      <c r="D824" s="411"/>
      <c r="E824" s="419"/>
      <c r="F824" s="419"/>
      <c r="G824" s="420"/>
      <c r="H824" s="411"/>
      <c r="I824" s="411"/>
      <c r="J824" s="411"/>
      <c r="K824" s="411"/>
      <c r="L824" s="411"/>
      <c r="M824" s="411"/>
      <c r="N824" s="411"/>
      <c r="O824" s="411"/>
      <c r="P824" s="411"/>
      <c r="Q824" s="411"/>
      <c r="R824" s="411"/>
      <c r="S824" s="411"/>
      <c r="T824" s="411"/>
      <c r="U824" s="411"/>
    </row>
    <row r="825" spans="1:21" ht="15.75" customHeight="1" x14ac:dyDescent="0.2">
      <c r="A825" s="411"/>
      <c r="B825" s="411"/>
      <c r="C825" s="423"/>
      <c r="D825" s="411"/>
      <c r="E825" s="419"/>
      <c r="F825" s="419"/>
      <c r="G825" s="420"/>
      <c r="H825" s="411"/>
      <c r="I825" s="411"/>
      <c r="J825" s="411"/>
      <c r="K825" s="411"/>
      <c r="L825" s="411"/>
      <c r="M825" s="411"/>
      <c r="N825" s="411"/>
      <c r="O825" s="411"/>
      <c r="P825" s="411"/>
      <c r="Q825" s="411"/>
      <c r="R825" s="411"/>
      <c r="S825" s="411"/>
      <c r="T825" s="411"/>
      <c r="U825" s="411"/>
    </row>
    <row r="826" spans="1:21" ht="15.75" customHeight="1" x14ac:dyDescent="0.2">
      <c r="A826" s="411"/>
      <c r="B826" s="411"/>
      <c r="C826" s="423"/>
      <c r="D826" s="411"/>
      <c r="E826" s="419"/>
      <c r="F826" s="419"/>
      <c r="G826" s="420"/>
      <c r="H826" s="411"/>
      <c r="I826" s="411"/>
      <c r="J826" s="411"/>
      <c r="K826" s="411"/>
      <c r="L826" s="411"/>
      <c r="M826" s="411"/>
      <c r="N826" s="411"/>
      <c r="O826" s="411"/>
      <c r="P826" s="411"/>
      <c r="Q826" s="411"/>
      <c r="R826" s="411"/>
      <c r="S826" s="411"/>
      <c r="T826" s="411"/>
      <c r="U826" s="411"/>
    </row>
    <row r="827" spans="1:21" ht="15.75" customHeight="1" x14ac:dyDescent="0.2">
      <c r="A827" s="411"/>
      <c r="B827" s="411"/>
      <c r="C827" s="423"/>
      <c r="D827" s="411"/>
      <c r="E827" s="419"/>
      <c r="F827" s="419"/>
      <c r="G827" s="420"/>
      <c r="H827" s="411"/>
      <c r="I827" s="411"/>
      <c r="J827" s="411"/>
      <c r="K827" s="411"/>
      <c r="L827" s="411"/>
      <c r="M827" s="411"/>
      <c r="N827" s="411"/>
      <c r="O827" s="411"/>
      <c r="P827" s="411"/>
      <c r="Q827" s="411"/>
      <c r="R827" s="411"/>
      <c r="S827" s="411"/>
      <c r="T827" s="411"/>
      <c r="U827" s="411"/>
    </row>
    <row r="828" spans="1:21" ht="15.75" customHeight="1" x14ac:dyDescent="0.2">
      <c r="A828" s="411"/>
      <c r="B828" s="411"/>
      <c r="C828" s="423"/>
      <c r="D828" s="411"/>
      <c r="E828" s="419"/>
      <c r="F828" s="419"/>
      <c r="G828" s="420"/>
      <c r="H828" s="411"/>
      <c r="I828" s="411"/>
      <c r="J828" s="411"/>
      <c r="K828" s="411"/>
      <c r="L828" s="411"/>
      <c r="M828" s="411"/>
      <c r="N828" s="411"/>
      <c r="O828" s="411"/>
      <c r="P828" s="411"/>
      <c r="Q828" s="411"/>
      <c r="R828" s="411"/>
      <c r="S828" s="411"/>
      <c r="T828" s="411"/>
      <c r="U828" s="411"/>
    </row>
    <row r="829" spans="1:21" ht="15.75" customHeight="1" x14ac:dyDescent="0.2">
      <c r="A829" s="411"/>
      <c r="B829" s="411"/>
      <c r="C829" s="423"/>
      <c r="D829" s="411"/>
      <c r="E829" s="419"/>
      <c r="F829" s="419"/>
      <c r="G829" s="420"/>
      <c r="H829" s="411"/>
      <c r="I829" s="411"/>
      <c r="J829" s="411"/>
      <c r="K829" s="411"/>
      <c r="L829" s="411"/>
      <c r="M829" s="411"/>
      <c r="N829" s="411"/>
      <c r="O829" s="411"/>
      <c r="P829" s="411"/>
      <c r="Q829" s="411"/>
      <c r="R829" s="411"/>
      <c r="S829" s="411"/>
      <c r="T829" s="411"/>
      <c r="U829" s="411"/>
    </row>
    <row r="830" spans="1:21" ht="15.75" customHeight="1" x14ac:dyDescent="0.2">
      <c r="A830" s="411"/>
      <c r="B830" s="411"/>
      <c r="C830" s="423"/>
      <c r="D830" s="411"/>
      <c r="E830" s="419"/>
      <c r="F830" s="419"/>
      <c r="G830" s="420"/>
      <c r="H830" s="411"/>
      <c r="I830" s="411"/>
      <c r="J830" s="411"/>
      <c r="K830" s="411"/>
      <c r="L830" s="411"/>
      <c r="M830" s="411"/>
      <c r="N830" s="411"/>
      <c r="O830" s="411"/>
      <c r="P830" s="411"/>
      <c r="Q830" s="411"/>
      <c r="R830" s="411"/>
      <c r="S830" s="411"/>
      <c r="T830" s="411"/>
      <c r="U830" s="411"/>
    </row>
    <row r="831" spans="1:21" ht="15.75" customHeight="1" x14ac:dyDescent="0.2">
      <c r="A831" s="411"/>
      <c r="B831" s="411"/>
      <c r="C831" s="423"/>
      <c r="D831" s="411"/>
      <c r="E831" s="419"/>
      <c r="F831" s="419"/>
      <c r="G831" s="420"/>
      <c r="H831" s="411"/>
      <c r="I831" s="411"/>
      <c r="J831" s="411"/>
      <c r="K831" s="411"/>
      <c r="L831" s="411"/>
      <c r="M831" s="411"/>
      <c r="N831" s="411"/>
      <c r="O831" s="411"/>
      <c r="P831" s="411"/>
      <c r="Q831" s="411"/>
      <c r="R831" s="411"/>
      <c r="S831" s="411"/>
      <c r="T831" s="411"/>
      <c r="U831" s="411"/>
    </row>
    <row r="832" spans="1:21" ht="15.75" customHeight="1" x14ac:dyDescent="0.2">
      <c r="A832" s="411"/>
      <c r="B832" s="411"/>
      <c r="C832" s="423"/>
      <c r="D832" s="411"/>
      <c r="E832" s="419"/>
      <c r="F832" s="419"/>
      <c r="G832" s="420"/>
      <c r="H832" s="411"/>
      <c r="I832" s="411"/>
      <c r="J832" s="411"/>
      <c r="K832" s="411"/>
      <c r="L832" s="411"/>
      <c r="M832" s="411"/>
      <c r="N832" s="411"/>
      <c r="O832" s="411"/>
      <c r="P832" s="411"/>
      <c r="Q832" s="411"/>
      <c r="R832" s="411"/>
      <c r="S832" s="411"/>
      <c r="T832" s="411"/>
      <c r="U832" s="411"/>
    </row>
    <row r="833" spans="1:21" ht="15.75" customHeight="1" x14ac:dyDescent="0.2">
      <c r="A833" s="411"/>
      <c r="B833" s="411"/>
      <c r="C833" s="423"/>
      <c r="D833" s="411"/>
      <c r="E833" s="419"/>
      <c r="F833" s="419"/>
      <c r="G833" s="420"/>
      <c r="H833" s="411"/>
      <c r="I833" s="411"/>
      <c r="J833" s="411"/>
      <c r="K833" s="411"/>
      <c r="L833" s="411"/>
      <c r="M833" s="411"/>
      <c r="N833" s="411"/>
      <c r="O833" s="411"/>
      <c r="P833" s="411"/>
      <c r="Q833" s="411"/>
      <c r="R833" s="411"/>
      <c r="S833" s="411"/>
      <c r="T833" s="411"/>
      <c r="U833" s="411"/>
    </row>
    <row r="834" spans="1:21" ht="15.75" customHeight="1" x14ac:dyDescent="0.2">
      <c r="A834" s="411"/>
      <c r="B834" s="411"/>
      <c r="C834" s="423"/>
      <c r="D834" s="411"/>
      <c r="E834" s="419"/>
      <c r="F834" s="419"/>
      <c r="G834" s="420"/>
      <c r="H834" s="411"/>
      <c r="I834" s="411"/>
      <c r="J834" s="411"/>
      <c r="K834" s="411"/>
      <c r="L834" s="411"/>
      <c r="M834" s="411"/>
      <c r="N834" s="411"/>
      <c r="O834" s="411"/>
      <c r="P834" s="411"/>
      <c r="Q834" s="411"/>
      <c r="R834" s="411"/>
      <c r="S834" s="411"/>
      <c r="T834" s="411"/>
      <c r="U834" s="411"/>
    </row>
    <row r="835" spans="1:21" ht="15.75" customHeight="1" x14ac:dyDescent="0.2">
      <c r="A835" s="411"/>
      <c r="B835" s="411"/>
      <c r="C835" s="423"/>
      <c r="D835" s="411"/>
      <c r="E835" s="419"/>
      <c r="F835" s="419"/>
      <c r="G835" s="420"/>
      <c r="H835" s="411"/>
      <c r="I835" s="411"/>
      <c r="J835" s="411"/>
      <c r="K835" s="411"/>
      <c r="L835" s="411"/>
      <c r="M835" s="411"/>
      <c r="N835" s="411"/>
      <c r="O835" s="411"/>
      <c r="P835" s="411"/>
      <c r="Q835" s="411"/>
      <c r="R835" s="411"/>
      <c r="S835" s="411"/>
      <c r="T835" s="411"/>
      <c r="U835" s="411"/>
    </row>
    <row r="836" spans="1:21" ht="15.75" customHeight="1" x14ac:dyDescent="0.2">
      <c r="A836" s="411"/>
      <c r="B836" s="411"/>
      <c r="C836" s="423"/>
      <c r="D836" s="411"/>
      <c r="E836" s="419"/>
      <c r="F836" s="419"/>
      <c r="G836" s="420"/>
      <c r="H836" s="411"/>
      <c r="I836" s="411"/>
      <c r="J836" s="411"/>
      <c r="K836" s="411"/>
      <c r="L836" s="411"/>
      <c r="M836" s="411"/>
      <c r="N836" s="411"/>
      <c r="O836" s="411"/>
      <c r="P836" s="411"/>
      <c r="Q836" s="411"/>
      <c r="R836" s="411"/>
      <c r="S836" s="411"/>
      <c r="T836" s="411"/>
      <c r="U836" s="411"/>
    </row>
    <row r="837" spans="1:21" ht="15.75" customHeight="1" x14ac:dyDescent="0.2">
      <c r="A837" s="411"/>
      <c r="B837" s="411"/>
      <c r="C837" s="423"/>
      <c r="D837" s="411"/>
      <c r="E837" s="419"/>
      <c r="F837" s="419"/>
      <c r="G837" s="420"/>
      <c r="H837" s="411"/>
      <c r="I837" s="411"/>
      <c r="J837" s="411"/>
      <c r="K837" s="411"/>
      <c r="L837" s="411"/>
      <c r="M837" s="411"/>
      <c r="N837" s="411"/>
      <c r="O837" s="411"/>
      <c r="P837" s="411"/>
      <c r="Q837" s="411"/>
      <c r="R837" s="411"/>
      <c r="S837" s="411"/>
      <c r="T837" s="411"/>
      <c r="U837" s="411"/>
    </row>
    <row r="838" spans="1:21" ht="15.75" customHeight="1" x14ac:dyDescent="0.2">
      <c r="A838" s="411"/>
      <c r="B838" s="411"/>
      <c r="C838" s="423"/>
      <c r="D838" s="411"/>
      <c r="E838" s="419"/>
      <c r="F838" s="419"/>
      <c r="G838" s="420"/>
      <c r="H838" s="411"/>
      <c r="I838" s="411"/>
      <c r="J838" s="411"/>
      <c r="K838" s="411"/>
      <c r="L838" s="411"/>
      <c r="M838" s="411"/>
      <c r="N838" s="411"/>
      <c r="O838" s="411"/>
      <c r="P838" s="411"/>
      <c r="Q838" s="411"/>
      <c r="R838" s="411"/>
      <c r="S838" s="411"/>
      <c r="T838" s="411"/>
      <c r="U838" s="411"/>
    </row>
    <row r="839" spans="1:21" ht="15.75" customHeight="1" x14ac:dyDescent="0.2">
      <c r="A839" s="411"/>
      <c r="B839" s="411"/>
      <c r="C839" s="423"/>
      <c r="D839" s="411"/>
      <c r="E839" s="419"/>
      <c r="F839" s="419"/>
      <c r="G839" s="420"/>
      <c r="H839" s="411"/>
      <c r="I839" s="411"/>
      <c r="J839" s="411"/>
      <c r="K839" s="411"/>
      <c r="L839" s="411"/>
      <c r="M839" s="411"/>
      <c r="N839" s="411"/>
      <c r="O839" s="411"/>
      <c r="P839" s="411"/>
      <c r="Q839" s="411"/>
      <c r="R839" s="411"/>
      <c r="S839" s="411"/>
      <c r="T839" s="411"/>
      <c r="U839" s="411"/>
    </row>
    <row r="840" spans="1:21" ht="15.75" customHeight="1" x14ac:dyDescent="0.2">
      <c r="A840" s="411"/>
      <c r="B840" s="411"/>
      <c r="C840" s="423"/>
      <c r="D840" s="411"/>
      <c r="E840" s="419"/>
      <c r="F840" s="419"/>
      <c r="G840" s="420"/>
      <c r="H840" s="411"/>
      <c r="I840" s="411"/>
      <c r="J840" s="411"/>
      <c r="K840" s="411"/>
      <c r="L840" s="411"/>
      <c r="M840" s="411"/>
      <c r="N840" s="411"/>
      <c r="O840" s="411"/>
      <c r="P840" s="411"/>
      <c r="Q840" s="411"/>
      <c r="R840" s="411"/>
      <c r="S840" s="411"/>
      <c r="T840" s="411"/>
      <c r="U840" s="411"/>
    </row>
    <row r="841" spans="1:21" ht="15.75" customHeight="1" x14ac:dyDescent="0.2">
      <c r="A841" s="411"/>
      <c r="B841" s="411"/>
      <c r="C841" s="423"/>
      <c r="D841" s="411"/>
      <c r="E841" s="419"/>
      <c r="F841" s="419"/>
      <c r="G841" s="420"/>
      <c r="H841" s="411"/>
      <c r="I841" s="411"/>
      <c r="J841" s="411"/>
      <c r="K841" s="411"/>
      <c r="L841" s="411"/>
      <c r="M841" s="411"/>
      <c r="N841" s="411"/>
      <c r="O841" s="411"/>
      <c r="P841" s="411"/>
      <c r="Q841" s="411"/>
      <c r="R841" s="411"/>
      <c r="S841" s="411"/>
      <c r="T841" s="411"/>
      <c r="U841" s="411"/>
    </row>
    <row r="842" spans="1:21" ht="15.75" customHeight="1" x14ac:dyDescent="0.2">
      <c r="A842" s="411"/>
      <c r="B842" s="411"/>
      <c r="C842" s="423"/>
      <c r="D842" s="411"/>
      <c r="E842" s="419"/>
      <c r="F842" s="419"/>
      <c r="G842" s="420"/>
      <c r="H842" s="411"/>
      <c r="I842" s="411"/>
      <c r="J842" s="411"/>
      <c r="K842" s="411"/>
      <c r="L842" s="411"/>
      <c r="M842" s="411"/>
      <c r="N842" s="411"/>
      <c r="O842" s="411"/>
      <c r="P842" s="411"/>
      <c r="Q842" s="411"/>
      <c r="R842" s="411"/>
      <c r="S842" s="411"/>
      <c r="T842" s="411"/>
      <c r="U842" s="411"/>
    </row>
    <row r="843" spans="1:21" ht="15.75" customHeight="1" x14ac:dyDescent="0.2">
      <c r="A843" s="411"/>
      <c r="B843" s="411"/>
      <c r="C843" s="423"/>
      <c r="D843" s="411"/>
      <c r="E843" s="419"/>
      <c r="F843" s="419"/>
      <c r="G843" s="420"/>
      <c r="H843" s="411"/>
      <c r="I843" s="411"/>
      <c r="J843" s="411"/>
      <c r="K843" s="411"/>
      <c r="L843" s="411"/>
      <c r="M843" s="411"/>
      <c r="N843" s="411"/>
      <c r="O843" s="411"/>
      <c r="P843" s="411"/>
      <c r="Q843" s="411"/>
      <c r="R843" s="411"/>
      <c r="S843" s="411"/>
      <c r="T843" s="411"/>
      <c r="U843" s="411"/>
    </row>
    <row r="844" spans="1:21" ht="15.75" customHeight="1" x14ac:dyDescent="0.2">
      <c r="A844" s="411"/>
      <c r="B844" s="411"/>
      <c r="C844" s="423"/>
      <c r="D844" s="411"/>
      <c r="E844" s="419"/>
      <c r="F844" s="419"/>
      <c r="G844" s="420"/>
      <c r="H844" s="411"/>
      <c r="I844" s="411"/>
      <c r="J844" s="411"/>
      <c r="K844" s="411"/>
      <c r="L844" s="411"/>
      <c r="M844" s="411"/>
      <c r="N844" s="411"/>
      <c r="O844" s="411"/>
      <c r="P844" s="411"/>
      <c r="Q844" s="411"/>
      <c r="R844" s="411"/>
      <c r="S844" s="411"/>
      <c r="T844" s="411"/>
      <c r="U844" s="411"/>
    </row>
    <row r="845" spans="1:21" ht="15.75" customHeight="1" x14ac:dyDescent="0.2">
      <c r="A845" s="411"/>
      <c r="B845" s="411"/>
      <c r="C845" s="423"/>
      <c r="D845" s="411"/>
      <c r="E845" s="419"/>
      <c r="F845" s="419"/>
      <c r="G845" s="420"/>
      <c r="H845" s="411"/>
      <c r="I845" s="411"/>
      <c r="J845" s="411"/>
      <c r="K845" s="411"/>
      <c r="L845" s="411"/>
      <c r="M845" s="411"/>
      <c r="N845" s="411"/>
      <c r="O845" s="411"/>
      <c r="P845" s="411"/>
      <c r="Q845" s="411"/>
      <c r="R845" s="411"/>
      <c r="S845" s="411"/>
      <c r="T845" s="411"/>
      <c r="U845" s="411"/>
    </row>
    <row r="846" spans="1:21" ht="15.75" customHeight="1" x14ac:dyDescent="0.2">
      <c r="A846" s="411"/>
      <c r="B846" s="411"/>
      <c r="C846" s="423"/>
      <c r="D846" s="411"/>
      <c r="E846" s="419"/>
      <c r="F846" s="419"/>
      <c r="G846" s="420"/>
      <c r="H846" s="411"/>
      <c r="I846" s="411"/>
      <c r="J846" s="411"/>
      <c r="K846" s="411"/>
      <c r="L846" s="411"/>
      <c r="M846" s="411"/>
      <c r="N846" s="411"/>
      <c r="O846" s="411"/>
      <c r="P846" s="411"/>
      <c r="Q846" s="411"/>
      <c r="R846" s="411"/>
      <c r="S846" s="411"/>
      <c r="T846" s="411"/>
      <c r="U846" s="411"/>
    </row>
    <row r="847" spans="1:21" ht="15.75" customHeight="1" x14ac:dyDescent="0.2">
      <c r="A847" s="411"/>
      <c r="B847" s="411"/>
      <c r="C847" s="423"/>
      <c r="D847" s="411"/>
      <c r="E847" s="419"/>
      <c r="F847" s="419"/>
      <c r="G847" s="420"/>
      <c r="H847" s="411"/>
      <c r="I847" s="411"/>
      <c r="J847" s="411"/>
      <c r="K847" s="411"/>
      <c r="L847" s="411"/>
      <c r="M847" s="411"/>
      <c r="N847" s="411"/>
      <c r="O847" s="411"/>
      <c r="P847" s="411"/>
      <c r="Q847" s="411"/>
      <c r="R847" s="411"/>
      <c r="S847" s="411"/>
      <c r="T847" s="411"/>
      <c r="U847" s="411"/>
    </row>
    <row r="848" spans="1:21" ht="15.75" customHeight="1" x14ac:dyDescent="0.2">
      <c r="A848" s="411"/>
      <c r="B848" s="411"/>
      <c r="C848" s="423"/>
      <c r="D848" s="411"/>
      <c r="E848" s="419"/>
      <c r="F848" s="419"/>
      <c r="G848" s="420"/>
      <c r="H848" s="411"/>
      <c r="I848" s="411"/>
      <c r="J848" s="411"/>
      <c r="K848" s="411"/>
      <c r="L848" s="411"/>
      <c r="M848" s="411"/>
      <c r="N848" s="411"/>
      <c r="O848" s="411"/>
      <c r="P848" s="411"/>
      <c r="Q848" s="411"/>
      <c r="R848" s="411"/>
      <c r="S848" s="411"/>
      <c r="T848" s="411"/>
      <c r="U848" s="411"/>
    </row>
    <row r="849" spans="1:21" ht="15.75" customHeight="1" x14ac:dyDescent="0.2">
      <c r="A849" s="411"/>
      <c r="B849" s="411"/>
      <c r="C849" s="423"/>
      <c r="D849" s="411"/>
      <c r="E849" s="419"/>
      <c r="F849" s="419"/>
      <c r="G849" s="420"/>
      <c r="H849" s="411"/>
      <c r="I849" s="411"/>
      <c r="J849" s="411"/>
      <c r="K849" s="411"/>
      <c r="L849" s="411"/>
      <c r="M849" s="411"/>
      <c r="N849" s="411"/>
      <c r="O849" s="411"/>
      <c r="P849" s="411"/>
      <c r="Q849" s="411"/>
      <c r="R849" s="411"/>
      <c r="S849" s="411"/>
      <c r="T849" s="411"/>
      <c r="U849" s="411"/>
    </row>
    <row r="850" spans="1:21" ht="15.75" customHeight="1" x14ac:dyDescent="0.2">
      <c r="A850" s="411"/>
      <c r="B850" s="411"/>
      <c r="C850" s="423"/>
      <c r="D850" s="411"/>
      <c r="E850" s="419"/>
      <c r="F850" s="419"/>
      <c r="G850" s="420"/>
      <c r="H850" s="411"/>
      <c r="I850" s="411"/>
      <c r="J850" s="411"/>
      <c r="K850" s="411"/>
      <c r="L850" s="411"/>
      <c r="M850" s="411"/>
      <c r="N850" s="411"/>
      <c r="O850" s="411"/>
      <c r="P850" s="411"/>
      <c r="Q850" s="411"/>
      <c r="R850" s="411"/>
      <c r="S850" s="411"/>
      <c r="T850" s="411"/>
      <c r="U850" s="411"/>
    </row>
    <row r="851" spans="1:21" ht="15.75" customHeight="1" x14ac:dyDescent="0.2">
      <c r="A851" s="411"/>
      <c r="B851" s="411"/>
      <c r="C851" s="423"/>
      <c r="D851" s="411"/>
      <c r="E851" s="419"/>
      <c r="F851" s="419"/>
      <c r="G851" s="420"/>
      <c r="H851" s="411"/>
      <c r="I851" s="411"/>
      <c r="J851" s="411"/>
      <c r="K851" s="411"/>
      <c r="L851" s="411"/>
      <c r="M851" s="411"/>
      <c r="N851" s="411"/>
      <c r="O851" s="411"/>
      <c r="P851" s="411"/>
      <c r="Q851" s="411"/>
      <c r="R851" s="411"/>
      <c r="S851" s="411"/>
      <c r="T851" s="411"/>
      <c r="U851" s="411"/>
    </row>
    <row r="852" spans="1:21" ht="15.75" customHeight="1" x14ac:dyDescent="0.2">
      <c r="A852" s="411"/>
      <c r="B852" s="411"/>
      <c r="C852" s="423"/>
      <c r="D852" s="411"/>
      <c r="E852" s="419"/>
      <c r="F852" s="419"/>
      <c r="G852" s="420"/>
      <c r="H852" s="411"/>
      <c r="I852" s="411"/>
      <c r="J852" s="411"/>
      <c r="K852" s="411"/>
      <c r="L852" s="411"/>
      <c r="M852" s="411"/>
      <c r="N852" s="411"/>
      <c r="O852" s="411"/>
      <c r="P852" s="411"/>
      <c r="Q852" s="411"/>
      <c r="R852" s="411"/>
      <c r="S852" s="411"/>
      <c r="T852" s="411"/>
      <c r="U852" s="411"/>
    </row>
    <row r="853" spans="1:21" ht="15.75" customHeight="1" x14ac:dyDescent="0.2">
      <c r="A853" s="411"/>
      <c r="B853" s="411"/>
      <c r="C853" s="423"/>
      <c r="D853" s="411"/>
      <c r="E853" s="419"/>
      <c r="F853" s="419"/>
      <c r="G853" s="420"/>
      <c r="H853" s="411"/>
      <c r="I853" s="411"/>
      <c r="J853" s="411"/>
      <c r="K853" s="411"/>
      <c r="L853" s="411"/>
      <c r="M853" s="411"/>
      <c r="N853" s="411"/>
      <c r="O853" s="411"/>
      <c r="P853" s="411"/>
      <c r="Q853" s="411"/>
      <c r="R853" s="411"/>
      <c r="S853" s="411"/>
      <c r="T853" s="411"/>
      <c r="U853" s="411"/>
    </row>
    <row r="854" spans="1:21" ht="15.75" customHeight="1" x14ac:dyDescent="0.2">
      <c r="A854" s="411"/>
      <c r="B854" s="411"/>
      <c r="C854" s="423"/>
      <c r="D854" s="411"/>
      <c r="E854" s="419"/>
      <c r="F854" s="419"/>
      <c r="G854" s="420"/>
      <c r="H854" s="411"/>
      <c r="I854" s="411"/>
      <c r="J854" s="411"/>
      <c r="K854" s="411"/>
      <c r="L854" s="411"/>
      <c r="M854" s="411"/>
      <c r="N854" s="411"/>
      <c r="O854" s="411"/>
      <c r="P854" s="411"/>
      <c r="Q854" s="411"/>
      <c r="R854" s="411"/>
      <c r="S854" s="411"/>
      <c r="T854" s="411"/>
      <c r="U854" s="411"/>
    </row>
    <row r="855" spans="1:21" ht="15.75" customHeight="1" x14ac:dyDescent="0.2">
      <c r="A855" s="411"/>
      <c r="B855" s="411"/>
      <c r="C855" s="423"/>
      <c r="D855" s="411"/>
      <c r="E855" s="419"/>
      <c r="F855" s="419"/>
      <c r="G855" s="420"/>
      <c r="H855" s="411"/>
      <c r="I855" s="411"/>
      <c r="J855" s="411"/>
      <c r="K855" s="411"/>
      <c r="L855" s="411"/>
      <c r="M855" s="411"/>
      <c r="N855" s="411"/>
      <c r="O855" s="411"/>
      <c r="P855" s="411"/>
      <c r="Q855" s="411"/>
      <c r="R855" s="411"/>
      <c r="S855" s="411"/>
      <c r="T855" s="411"/>
      <c r="U855" s="411"/>
    </row>
    <row r="856" spans="1:21" ht="15.75" customHeight="1" x14ac:dyDescent="0.2">
      <c r="A856" s="411"/>
      <c r="B856" s="411"/>
      <c r="C856" s="423"/>
      <c r="D856" s="411"/>
      <c r="E856" s="419"/>
      <c r="F856" s="419"/>
      <c r="G856" s="420"/>
      <c r="H856" s="411"/>
      <c r="I856" s="411"/>
      <c r="J856" s="411"/>
      <c r="K856" s="411"/>
      <c r="L856" s="411"/>
      <c r="M856" s="411"/>
      <c r="N856" s="411"/>
      <c r="O856" s="411"/>
      <c r="P856" s="411"/>
      <c r="Q856" s="411"/>
      <c r="R856" s="411"/>
      <c r="S856" s="411"/>
      <c r="T856" s="411"/>
      <c r="U856" s="411"/>
    </row>
    <row r="857" spans="1:21" ht="15.75" customHeight="1" x14ac:dyDescent="0.2">
      <c r="A857" s="411"/>
      <c r="B857" s="411"/>
      <c r="C857" s="423"/>
      <c r="D857" s="411"/>
      <c r="E857" s="419"/>
      <c r="F857" s="419"/>
      <c r="G857" s="420"/>
      <c r="H857" s="411"/>
      <c r="I857" s="411"/>
      <c r="J857" s="411"/>
      <c r="K857" s="411"/>
      <c r="L857" s="411"/>
      <c r="M857" s="411"/>
      <c r="N857" s="411"/>
      <c r="O857" s="411"/>
      <c r="P857" s="411"/>
      <c r="Q857" s="411"/>
      <c r="R857" s="411"/>
      <c r="S857" s="411"/>
      <c r="T857" s="411"/>
      <c r="U857" s="411"/>
    </row>
    <row r="858" spans="1:21" ht="15.75" customHeight="1" x14ac:dyDescent="0.2">
      <c r="A858" s="411"/>
      <c r="B858" s="411"/>
      <c r="C858" s="423"/>
      <c r="D858" s="411"/>
      <c r="E858" s="419"/>
      <c r="F858" s="419"/>
      <c r="G858" s="420"/>
      <c r="H858" s="411"/>
      <c r="I858" s="411"/>
      <c r="J858" s="411"/>
      <c r="K858" s="411"/>
      <c r="L858" s="411"/>
      <c r="M858" s="411"/>
      <c r="N858" s="411"/>
      <c r="O858" s="411"/>
      <c r="P858" s="411"/>
      <c r="Q858" s="411"/>
      <c r="R858" s="411"/>
      <c r="S858" s="411"/>
      <c r="T858" s="411"/>
      <c r="U858" s="411"/>
    </row>
    <row r="859" spans="1:21" ht="15.75" customHeight="1" x14ac:dyDescent="0.2">
      <c r="A859" s="411"/>
      <c r="B859" s="411"/>
      <c r="C859" s="423"/>
      <c r="D859" s="411"/>
      <c r="E859" s="419"/>
      <c r="F859" s="419"/>
      <c r="G859" s="420"/>
      <c r="H859" s="411"/>
      <c r="I859" s="411"/>
      <c r="J859" s="411"/>
      <c r="K859" s="411"/>
      <c r="L859" s="411"/>
      <c r="M859" s="411"/>
      <c r="N859" s="411"/>
      <c r="O859" s="411"/>
      <c r="P859" s="411"/>
      <c r="Q859" s="411"/>
      <c r="R859" s="411"/>
      <c r="S859" s="411"/>
      <c r="T859" s="411"/>
      <c r="U859" s="411"/>
    </row>
    <row r="860" spans="1:21" ht="15.75" customHeight="1" x14ac:dyDescent="0.2">
      <c r="A860" s="411"/>
      <c r="B860" s="411"/>
      <c r="C860" s="423"/>
      <c r="D860" s="411"/>
      <c r="E860" s="419"/>
      <c r="F860" s="419"/>
      <c r="G860" s="420"/>
      <c r="H860" s="411"/>
      <c r="I860" s="411"/>
      <c r="J860" s="411"/>
      <c r="K860" s="411"/>
      <c r="L860" s="411"/>
      <c r="M860" s="411"/>
      <c r="N860" s="411"/>
      <c r="O860" s="411"/>
      <c r="P860" s="411"/>
      <c r="Q860" s="411"/>
      <c r="R860" s="411"/>
      <c r="S860" s="411"/>
      <c r="T860" s="411"/>
      <c r="U860" s="411"/>
    </row>
    <row r="861" spans="1:21" ht="15.75" customHeight="1" x14ac:dyDescent="0.2">
      <c r="A861" s="411"/>
      <c r="B861" s="411"/>
      <c r="C861" s="423"/>
      <c r="D861" s="411"/>
      <c r="E861" s="419"/>
      <c r="F861" s="419"/>
      <c r="G861" s="420"/>
      <c r="H861" s="411"/>
      <c r="I861" s="411"/>
      <c r="J861" s="411"/>
      <c r="K861" s="411"/>
      <c r="L861" s="411"/>
      <c r="M861" s="411"/>
      <c r="N861" s="411"/>
      <c r="O861" s="411"/>
      <c r="P861" s="411"/>
      <c r="Q861" s="411"/>
      <c r="R861" s="411"/>
      <c r="S861" s="411"/>
      <c r="T861" s="411"/>
      <c r="U861" s="411"/>
    </row>
    <row r="862" spans="1:21" ht="15.75" customHeight="1" x14ac:dyDescent="0.2">
      <c r="A862" s="411"/>
      <c r="B862" s="411"/>
      <c r="C862" s="423"/>
      <c r="D862" s="411"/>
      <c r="E862" s="419"/>
      <c r="F862" s="419"/>
      <c r="G862" s="420"/>
      <c r="H862" s="411"/>
      <c r="I862" s="411"/>
      <c r="J862" s="411"/>
      <c r="K862" s="411"/>
      <c r="L862" s="411"/>
      <c r="M862" s="411"/>
      <c r="N862" s="411"/>
      <c r="O862" s="411"/>
      <c r="P862" s="411"/>
      <c r="Q862" s="411"/>
      <c r="R862" s="411"/>
      <c r="S862" s="411"/>
      <c r="T862" s="411"/>
      <c r="U862" s="411"/>
    </row>
    <row r="863" spans="1:21" ht="15.75" customHeight="1" x14ac:dyDescent="0.2">
      <c r="A863" s="411"/>
      <c r="B863" s="411"/>
      <c r="C863" s="423"/>
      <c r="D863" s="411"/>
      <c r="E863" s="419"/>
      <c r="F863" s="419"/>
      <c r="G863" s="420"/>
      <c r="H863" s="411"/>
      <c r="I863" s="411"/>
      <c r="J863" s="411"/>
      <c r="K863" s="411"/>
      <c r="L863" s="411"/>
      <c r="M863" s="411"/>
      <c r="N863" s="411"/>
      <c r="O863" s="411"/>
      <c r="P863" s="411"/>
      <c r="Q863" s="411"/>
      <c r="R863" s="411"/>
      <c r="S863" s="411"/>
      <c r="T863" s="411"/>
      <c r="U863" s="411"/>
    </row>
    <row r="864" spans="1:21" ht="15.75" customHeight="1" x14ac:dyDescent="0.2">
      <c r="A864" s="411"/>
      <c r="B864" s="411"/>
      <c r="C864" s="423"/>
      <c r="D864" s="411"/>
      <c r="E864" s="419"/>
      <c r="F864" s="419"/>
      <c r="G864" s="420"/>
      <c r="H864" s="411"/>
      <c r="I864" s="411"/>
      <c r="J864" s="411"/>
      <c r="K864" s="411"/>
      <c r="L864" s="411"/>
      <c r="M864" s="411"/>
      <c r="N864" s="411"/>
      <c r="O864" s="411"/>
      <c r="P864" s="411"/>
      <c r="Q864" s="411"/>
      <c r="R864" s="411"/>
      <c r="S864" s="411"/>
      <c r="T864" s="411"/>
      <c r="U864" s="411"/>
    </row>
    <row r="865" spans="1:21" ht="15.75" customHeight="1" x14ac:dyDescent="0.2">
      <c r="A865" s="411"/>
      <c r="B865" s="411"/>
      <c r="C865" s="423"/>
      <c r="D865" s="411"/>
      <c r="E865" s="419"/>
      <c r="F865" s="419"/>
      <c r="G865" s="420"/>
      <c r="H865" s="411"/>
      <c r="I865" s="411"/>
      <c r="J865" s="411"/>
      <c r="K865" s="411"/>
      <c r="L865" s="411"/>
      <c r="M865" s="411"/>
      <c r="N865" s="411"/>
      <c r="O865" s="411"/>
      <c r="P865" s="411"/>
      <c r="Q865" s="411"/>
      <c r="R865" s="411"/>
      <c r="S865" s="411"/>
      <c r="T865" s="411"/>
      <c r="U865" s="411"/>
    </row>
    <row r="866" spans="1:21" ht="15.75" customHeight="1" x14ac:dyDescent="0.2">
      <c r="A866" s="411"/>
      <c r="B866" s="411"/>
      <c r="C866" s="423"/>
      <c r="D866" s="411"/>
      <c r="E866" s="419"/>
      <c r="F866" s="419"/>
      <c r="G866" s="420"/>
      <c r="H866" s="411"/>
      <c r="I866" s="411"/>
      <c r="J866" s="411"/>
      <c r="K866" s="411"/>
      <c r="L866" s="411"/>
      <c r="M866" s="411"/>
      <c r="N866" s="411"/>
      <c r="O866" s="411"/>
      <c r="P866" s="411"/>
      <c r="Q866" s="411"/>
      <c r="R866" s="411"/>
      <c r="S866" s="411"/>
      <c r="T866" s="411"/>
      <c r="U866" s="411"/>
    </row>
    <row r="867" spans="1:21" ht="15.75" customHeight="1" x14ac:dyDescent="0.2">
      <c r="A867" s="411"/>
      <c r="B867" s="411"/>
      <c r="C867" s="423"/>
      <c r="D867" s="411"/>
      <c r="E867" s="419"/>
      <c r="F867" s="419"/>
      <c r="G867" s="420"/>
      <c r="H867" s="411"/>
      <c r="I867" s="411"/>
      <c r="J867" s="411"/>
      <c r="K867" s="411"/>
      <c r="L867" s="411"/>
      <c r="M867" s="411"/>
      <c r="N867" s="411"/>
      <c r="O867" s="411"/>
      <c r="P867" s="411"/>
      <c r="Q867" s="411"/>
      <c r="R867" s="411"/>
      <c r="S867" s="411"/>
      <c r="T867" s="411"/>
      <c r="U867" s="411"/>
    </row>
    <row r="868" spans="1:21" ht="15.75" customHeight="1" x14ac:dyDescent="0.2">
      <c r="A868" s="411"/>
      <c r="B868" s="411"/>
      <c r="C868" s="423"/>
      <c r="D868" s="411"/>
      <c r="E868" s="419"/>
      <c r="F868" s="419"/>
      <c r="G868" s="420"/>
      <c r="H868" s="411"/>
      <c r="I868" s="411"/>
      <c r="J868" s="411"/>
      <c r="K868" s="411"/>
      <c r="L868" s="411"/>
      <c r="M868" s="411"/>
      <c r="N868" s="411"/>
      <c r="O868" s="411"/>
      <c r="P868" s="411"/>
      <c r="Q868" s="411"/>
      <c r="R868" s="411"/>
      <c r="S868" s="411"/>
      <c r="T868" s="411"/>
      <c r="U868" s="411"/>
    </row>
    <row r="869" spans="1:21" ht="15.75" customHeight="1" x14ac:dyDescent="0.2">
      <c r="A869" s="411"/>
      <c r="B869" s="411"/>
      <c r="C869" s="423"/>
      <c r="D869" s="411"/>
      <c r="E869" s="419"/>
      <c r="F869" s="419"/>
      <c r="G869" s="420"/>
      <c r="H869" s="411"/>
      <c r="I869" s="411"/>
      <c r="J869" s="411"/>
      <c r="K869" s="411"/>
      <c r="L869" s="411"/>
      <c r="M869" s="411"/>
      <c r="N869" s="411"/>
      <c r="O869" s="411"/>
      <c r="P869" s="411"/>
      <c r="Q869" s="411"/>
      <c r="R869" s="411"/>
      <c r="S869" s="411"/>
      <c r="T869" s="411"/>
      <c r="U869" s="411"/>
    </row>
    <row r="870" spans="1:21" ht="15.75" customHeight="1" x14ac:dyDescent="0.2">
      <c r="A870" s="411"/>
      <c r="B870" s="411"/>
      <c r="C870" s="423"/>
      <c r="D870" s="411"/>
      <c r="E870" s="419"/>
      <c r="F870" s="419"/>
      <c r="G870" s="420"/>
      <c r="H870" s="411"/>
      <c r="I870" s="411"/>
      <c r="J870" s="411"/>
      <c r="K870" s="411"/>
      <c r="L870" s="411"/>
      <c r="M870" s="411"/>
      <c r="N870" s="411"/>
      <c r="O870" s="411"/>
      <c r="P870" s="411"/>
      <c r="Q870" s="411"/>
      <c r="R870" s="411"/>
      <c r="S870" s="411"/>
      <c r="T870" s="411"/>
      <c r="U870" s="411"/>
    </row>
    <row r="871" spans="1:21" ht="15.75" customHeight="1" x14ac:dyDescent="0.2">
      <c r="A871" s="411"/>
      <c r="B871" s="411"/>
      <c r="C871" s="423"/>
      <c r="D871" s="411"/>
      <c r="E871" s="419"/>
      <c r="F871" s="419"/>
      <c r="G871" s="420"/>
      <c r="H871" s="411"/>
      <c r="I871" s="411"/>
      <c r="J871" s="411"/>
      <c r="K871" s="411"/>
      <c r="L871" s="411"/>
      <c r="M871" s="411"/>
      <c r="N871" s="411"/>
      <c r="O871" s="411"/>
      <c r="P871" s="411"/>
      <c r="Q871" s="411"/>
      <c r="R871" s="411"/>
      <c r="S871" s="411"/>
      <c r="T871" s="411"/>
      <c r="U871" s="411"/>
    </row>
    <row r="872" spans="1:21" ht="15.75" customHeight="1" x14ac:dyDescent="0.2">
      <c r="A872" s="411"/>
      <c r="B872" s="411"/>
      <c r="C872" s="423"/>
      <c r="D872" s="411"/>
      <c r="E872" s="419"/>
      <c r="F872" s="419"/>
      <c r="G872" s="420"/>
      <c r="H872" s="411"/>
      <c r="I872" s="411"/>
      <c r="J872" s="411"/>
      <c r="K872" s="411"/>
      <c r="L872" s="411"/>
      <c r="M872" s="411"/>
      <c r="N872" s="411"/>
      <c r="O872" s="411"/>
      <c r="P872" s="411"/>
      <c r="Q872" s="411"/>
      <c r="R872" s="411"/>
      <c r="S872" s="411"/>
      <c r="T872" s="411"/>
      <c r="U872" s="411"/>
    </row>
    <row r="873" spans="1:21" ht="15.75" customHeight="1" x14ac:dyDescent="0.2">
      <c r="A873" s="411"/>
      <c r="B873" s="411"/>
      <c r="C873" s="423"/>
      <c r="D873" s="411"/>
      <c r="E873" s="419"/>
      <c r="F873" s="419"/>
      <c r="G873" s="420"/>
      <c r="H873" s="411"/>
      <c r="I873" s="411"/>
      <c r="J873" s="411"/>
      <c r="K873" s="411"/>
      <c r="L873" s="411"/>
      <c r="M873" s="411"/>
      <c r="N873" s="411"/>
      <c r="O873" s="411"/>
      <c r="P873" s="411"/>
      <c r="Q873" s="411"/>
      <c r="R873" s="411"/>
      <c r="S873" s="411"/>
      <c r="T873" s="411"/>
      <c r="U873" s="411"/>
    </row>
    <row r="874" spans="1:21" ht="15.75" customHeight="1" x14ac:dyDescent="0.2">
      <c r="A874" s="411"/>
      <c r="B874" s="411"/>
      <c r="C874" s="423"/>
      <c r="D874" s="411"/>
      <c r="E874" s="419"/>
      <c r="F874" s="419"/>
      <c r="G874" s="420"/>
      <c r="H874" s="411"/>
      <c r="I874" s="411"/>
      <c r="J874" s="411"/>
      <c r="K874" s="411"/>
      <c r="L874" s="411"/>
      <c r="M874" s="411"/>
      <c r="N874" s="411"/>
      <c r="O874" s="411"/>
      <c r="P874" s="411"/>
      <c r="Q874" s="411"/>
      <c r="R874" s="411"/>
      <c r="S874" s="411"/>
      <c r="T874" s="411"/>
      <c r="U874" s="411"/>
    </row>
    <row r="875" spans="1:21" ht="15.75" customHeight="1" x14ac:dyDescent="0.2">
      <c r="A875" s="411"/>
      <c r="B875" s="411"/>
      <c r="C875" s="423"/>
      <c r="D875" s="411"/>
      <c r="E875" s="419"/>
      <c r="F875" s="419"/>
      <c r="G875" s="420"/>
      <c r="H875" s="411"/>
      <c r="I875" s="411"/>
      <c r="J875" s="411"/>
      <c r="K875" s="411"/>
      <c r="L875" s="411"/>
      <c r="M875" s="411"/>
      <c r="N875" s="411"/>
      <c r="O875" s="411"/>
      <c r="P875" s="411"/>
      <c r="Q875" s="411"/>
      <c r="R875" s="411"/>
      <c r="S875" s="411"/>
      <c r="T875" s="411"/>
      <c r="U875" s="411"/>
    </row>
    <row r="876" spans="1:21" ht="15.75" customHeight="1" x14ac:dyDescent="0.2">
      <c r="A876" s="411"/>
      <c r="B876" s="411"/>
      <c r="C876" s="423"/>
      <c r="D876" s="411"/>
      <c r="E876" s="419"/>
      <c r="F876" s="419"/>
      <c r="G876" s="420"/>
      <c r="H876" s="411"/>
      <c r="I876" s="411"/>
      <c r="J876" s="411"/>
      <c r="K876" s="411"/>
      <c r="L876" s="411"/>
      <c r="M876" s="411"/>
      <c r="N876" s="411"/>
      <c r="O876" s="411"/>
      <c r="P876" s="411"/>
      <c r="Q876" s="411"/>
      <c r="R876" s="411"/>
      <c r="S876" s="411"/>
      <c r="T876" s="411"/>
      <c r="U876" s="411"/>
    </row>
    <row r="877" spans="1:21" ht="15.75" customHeight="1" x14ac:dyDescent="0.2">
      <c r="A877" s="411"/>
      <c r="B877" s="411"/>
      <c r="C877" s="423"/>
      <c r="D877" s="411"/>
      <c r="E877" s="419"/>
      <c r="F877" s="419"/>
      <c r="G877" s="420"/>
      <c r="H877" s="411"/>
      <c r="I877" s="411"/>
      <c r="J877" s="411"/>
      <c r="K877" s="411"/>
      <c r="L877" s="411"/>
      <c r="M877" s="411"/>
      <c r="N877" s="411"/>
      <c r="O877" s="411"/>
      <c r="P877" s="411"/>
      <c r="Q877" s="411"/>
      <c r="R877" s="411"/>
      <c r="S877" s="411"/>
      <c r="T877" s="411"/>
      <c r="U877" s="411"/>
    </row>
    <row r="878" spans="1:21" ht="15.75" customHeight="1" x14ac:dyDescent="0.2">
      <c r="A878" s="411"/>
      <c r="B878" s="411"/>
      <c r="C878" s="423"/>
      <c r="D878" s="411"/>
      <c r="E878" s="419"/>
      <c r="F878" s="419"/>
      <c r="G878" s="420"/>
      <c r="H878" s="411"/>
      <c r="I878" s="411"/>
      <c r="J878" s="411"/>
      <c r="K878" s="411"/>
      <c r="L878" s="411"/>
      <c r="M878" s="411"/>
      <c r="N878" s="411"/>
      <c r="O878" s="411"/>
      <c r="P878" s="411"/>
      <c r="Q878" s="411"/>
      <c r="R878" s="411"/>
      <c r="S878" s="411"/>
      <c r="T878" s="411"/>
      <c r="U878" s="411"/>
    </row>
    <row r="879" spans="1:21" ht="15.75" customHeight="1" x14ac:dyDescent="0.2">
      <c r="A879" s="411"/>
      <c r="B879" s="411"/>
      <c r="C879" s="423"/>
      <c r="D879" s="411"/>
      <c r="E879" s="419"/>
      <c r="F879" s="419"/>
      <c r="G879" s="420"/>
      <c r="H879" s="411"/>
      <c r="I879" s="411"/>
      <c r="J879" s="411"/>
      <c r="K879" s="411"/>
      <c r="L879" s="411"/>
      <c r="M879" s="411"/>
      <c r="N879" s="411"/>
      <c r="O879" s="411"/>
      <c r="P879" s="411"/>
      <c r="Q879" s="411"/>
      <c r="R879" s="411"/>
      <c r="S879" s="411"/>
      <c r="T879" s="411"/>
      <c r="U879" s="411"/>
    </row>
    <row r="880" spans="1:21" ht="15.75" customHeight="1" x14ac:dyDescent="0.2">
      <c r="A880" s="411"/>
      <c r="B880" s="411"/>
      <c r="C880" s="423"/>
      <c r="D880" s="411"/>
      <c r="E880" s="419"/>
      <c r="F880" s="419"/>
      <c r="G880" s="420"/>
      <c r="H880" s="411"/>
      <c r="I880" s="411"/>
      <c r="J880" s="411"/>
      <c r="K880" s="411"/>
      <c r="L880" s="411"/>
      <c r="M880" s="411"/>
      <c r="N880" s="411"/>
      <c r="O880" s="411"/>
      <c r="P880" s="411"/>
      <c r="Q880" s="411"/>
      <c r="R880" s="411"/>
      <c r="S880" s="411"/>
      <c r="T880" s="411"/>
      <c r="U880" s="411"/>
    </row>
    <row r="881" spans="1:21" ht="15.75" customHeight="1" x14ac:dyDescent="0.2">
      <c r="A881" s="411"/>
      <c r="B881" s="411"/>
      <c r="C881" s="423"/>
      <c r="D881" s="411"/>
      <c r="E881" s="419"/>
      <c r="F881" s="419"/>
      <c r="G881" s="420"/>
      <c r="H881" s="411"/>
      <c r="I881" s="411"/>
      <c r="J881" s="411"/>
      <c r="K881" s="411"/>
      <c r="L881" s="411"/>
      <c r="M881" s="411"/>
      <c r="N881" s="411"/>
      <c r="O881" s="411"/>
      <c r="P881" s="411"/>
      <c r="Q881" s="411"/>
      <c r="R881" s="411"/>
      <c r="S881" s="411"/>
      <c r="T881" s="411"/>
      <c r="U881" s="411"/>
    </row>
    <row r="882" spans="1:21" ht="15.75" customHeight="1" x14ac:dyDescent="0.2">
      <c r="A882" s="411"/>
      <c r="B882" s="411"/>
      <c r="C882" s="423"/>
      <c r="D882" s="411"/>
      <c r="E882" s="419"/>
      <c r="F882" s="419"/>
      <c r="G882" s="420"/>
      <c r="H882" s="411"/>
      <c r="I882" s="411"/>
      <c r="J882" s="411"/>
      <c r="K882" s="411"/>
      <c r="L882" s="411"/>
      <c r="M882" s="411"/>
      <c r="N882" s="411"/>
      <c r="O882" s="411"/>
      <c r="P882" s="411"/>
      <c r="Q882" s="411"/>
      <c r="R882" s="411"/>
      <c r="S882" s="411"/>
      <c r="T882" s="411"/>
      <c r="U882" s="411"/>
    </row>
    <row r="883" spans="1:21" ht="15.75" customHeight="1" x14ac:dyDescent="0.2">
      <c r="A883" s="411"/>
      <c r="B883" s="411"/>
      <c r="C883" s="423"/>
      <c r="D883" s="411"/>
      <c r="E883" s="419"/>
      <c r="F883" s="419"/>
      <c r="G883" s="420"/>
      <c r="H883" s="411"/>
      <c r="I883" s="411"/>
      <c r="J883" s="411"/>
      <c r="K883" s="411"/>
      <c r="L883" s="411"/>
      <c r="M883" s="411"/>
      <c r="N883" s="411"/>
      <c r="O883" s="411"/>
      <c r="P883" s="411"/>
      <c r="Q883" s="411"/>
      <c r="R883" s="411"/>
      <c r="S883" s="411"/>
      <c r="T883" s="411"/>
      <c r="U883" s="411"/>
    </row>
    <row r="884" spans="1:21" ht="15.75" customHeight="1" x14ac:dyDescent="0.2">
      <c r="A884" s="411"/>
      <c r="B884" s="411"/>
      <c r="C884" s="423"/>
      <c r="D884" s="411"/>
      <c r="E884" s="419"/>
      <c r="F884" s="419"/>
      <c r="G884" s="420"/>
      <c r="H884" s="411"/>
      <c r="I884" s="411"/>
      <c r="J884" s="411"/>
      <c r="K884" s="411"/>
      <c r="L884" s="411"/>
      <c r="M884" s="411"/>
      <c r="N884" s="411"/>
      <c r="O884" s="411"/>
      <c r="P884" s="411"/>
      <c r="Q884" s="411"/>
      <c r="R884" s="411"/>
      <c r="S884" s="411"/>
      <c r="T884" s="411"/>
      <c r="U884" s="411"/>
    </row>
    <row r="885" spans="1:21" ht="15.75" customHeight="1" x14ac:dyDescent="0.2">
      <c r="A885" s="411"/>
      <c r="B885" s="411"/>
      <c r="C885" s="423"/>
      <c r="D885" s="411"/>
      <c r="E885" s="419"/>
      <c r="F885" s="419"/>
      <c r="G885" s="420"/>
      <c r="H885" s="411"/>
      <c r="I885" s="411"/>
      <c r="J885" s="411"/>
      <c r="K885" s="411"/>
      <c r="L885" s="411"/>
      <c r="M885" s="411"/>
      <c r="N885" s="411"/>
      <c r="O885" s="411"/>
      <c r="P885" s="411"/>
      <c r="Q885" s="411"/>
      <c r="R885" s="411"/>
      <c r="S885" s="411"/>
      <c r="T885" s="411"/>
      <c r="U885" s="411"/>
    </row>
    <row r="886" spans="1:21" ht="15.75" customHeight="1" x14ac:dyDescent="0.2">
      <c r="A886" s="411"/>
      <c r="B886" s="411"/>
      <c r="C886" s="423"/>
      <c r="D886" s="411"/>
      <c r="E886" s="419"/>
      <c r="F886" s="419"/>
      <c r="G886" s="420"/>
      <c r="H886" s="411"/>
      <c r="I886" s="411"/>
      <c r="J886" s="411"/>
      <c r="K886" s="411"/>
      <c r="L886" s="411"/>
      <c r="M886" s="411"/>
      <c r="N886" s="411"/>
      <c r="O886" s="411"/>
      <c r="P886" s="411"/>
      <c r="Q886" s="411"/>
      <c r="R886" s="411"/>
      <c r="S886" s="411"/>
      <c r="T886" s="411"/>
      <c r="U886" s="411"/>
    </row>
    <row r="887" spans="1:21" ht="15.75" customHeight="1" x14ac:dyDescent="0.2">
      <c r="A887" s="411"/>
      <c r="B887" s="411"/>
      <c r="C887" s="423"/>
      <c r="D887" s="411"/>
      <c r="E887" s="419"/>
      <c r="F887" s="419"/>
      <c r="G887" s="420"/>
      <c r="H887" s="411"/>
      <c r="I887" s="411"/>
      <c r="J887" s="411"/>
      <c r="K887" s="411"/>
      <c r="L887" s="411"/>
      <c r="M887" s="411"/>
      <c r="N887" s="411"/>
      <c r="O887" s="411"/>
      <c r="P887" s="411"/>
      <c r="Q887" s="411"/>
      <c r="R887" s="411"/>
      <c r="S887" s="411"/>
      <c r="T887" s="411"/>
      <c r="U887" s="411"/>
    </row>
    <row r="888" spans="1:21" ht="15.75" customHeight="1" x14ac:dyDescent="0.2">
      <c r="A888" s="411"/>
      <c r="B888" s="411"/>
      <c r="C888" s="423"/>
      <c r="D888" s="411"/>
      <c r="E888" s="419"/>
      <c r="F888" s="419"/>
      <c r="G888" s="420"/>
      <c r="H888" s="411"/>
      <c r="I888" s="411"/>
      <c r="J888" s="411"/>
      <c r="K888" s="411"/>
      <c r="L888" s="411"/>
      <c r="M888" s="411"/>
      <c r="N888" s="411"/>
      <c r="O888" s="411"/>
      <c r="P888" s="411"/>
      <c r="Q888" s="411"/>
      <c r="R888" s="411"/>
      <c r="S888" s="411"/>
      <c r="T888" s="411"/>
      <c r="U888" s="411"/>
    </row>
    <row r="889" spans="1:21" ht="15.75" customHeight="1" x14ac:dyDescent="0.2">
      <c r="A889" s="411"/>
      <c r="B889" s="411"/>
      <c r="C889" s="423"/>
      <c r="D889" s="411"/>
      <c r="E889" s="419"/>
      <c r="F889" s="419"/>
      <c r="G889" s="420"/>
      <c r="H889" s="411"/>
      <c r="I889" s="411"/>
      <c r="J889" s="411"/>
      <c r="K889" s="411"/>
      <c r="L889" s="411"/>
      <c r="M889" s="411"/>
      <c r="N889" s="411"/>
      <c r="O889" s="411"/>
      <c r="P889" s="411"/>
      <c r="Q889" s="411"/>
      <c r="R889" s="411"/>
      <c r="S889" s="411"/>
      <c r="T889" s="411"/>
      <c r="U889" s="411"/>
    </row>
    <row r="890" spans="1:21" ht="15.75" customHeight="1" x14ac:dyDescent="0.2">
      <c r="A890" s="411"/>
      <c r="B890" s="411"/>
      <c r="C890" s="423"/>
      <c r="D890" s="411"/>
      <c r="E890" s="419"/>
      <c r="F890" s="419"/>
      <c r="G890" s="420"/>
      <c r="H890" s="411"/>
      <c r="I890" s="411"/>
      <c r="J890" s="411"/>
      <c r="K890" s="411"/>
      <c r="L890" s="411"/>
      <c r="M890" s="411"/>
      <c r="N890" s="411"/>
      <c r="O890" s="411"/>
      <c r="P890" s="411"/>
      <c r="Q890" s="411"/>
      <c r="R890" s="411"/>
      <c r="S890" s="411"/>
      <c r="T890" s="411"/>
      <c r="U890" s="411"/>
    </row>
    <row r="891" spans="1:21" ht="15.75" customHeight="1" x14ac:dyDescent="0.2">
      <c r="A891" s="411"/>
      <c r="B891" s="411"/>
      <c r="C891" s="423"/>
      <c r="D891" s="411"/>
      <c r="E891" s="419"/>
      <c r="F891" s="419"/>
      <c r="G891" s="420"/>
      <c r="H891" s="411"/>
      <c r="I891" s="411"/>
      <c r="J891" s="411"/>
      <c r="K891" s="411"/>
      <c r="L891" s="411"/>
      <c r="M891" s="411"/>
      <c r="N891" s="411"/>
      <c r="O891" s="411"/>
      <c r="P891" s="411"/>
      <c r="Q891" s="411"/>
      <c r="R891" s="411"/>
      <c r="S891" s="411"/>
      <c r="T891" s="411"/>
      <c r="U891" s="411"/>
    </row>
    <row r="892" spans="1:21" ht="15.75" customHeight="1" x14ac:dyDescent="0.2">
      <c r="A892" s="411"/>
      <c r="B892" s="411"/>
      <c r="C892" s="423"/>
      <c r="D892" s="411"/>
      <c r="E892" s="419"/>
      <c r="F892" s="419"/>
      <c r="G892" s="420"/>
      <c r="H892" s="411"/>
      <c r="I892" s="411"/>
      <c r="J892" s="411"/>
      <c r="K892" s="411"/>
      <c r="L892" s="411"/>
      <c r="M892" s="411"/>
      <c r="N892" s="411"/>
      <c r="O892" s="411"/>
      <c r="P892" s="411"/>
      <c r="Q892" s="411"/>
      <c r="R892" s="411"/>
      <c r="S892" s="411"/>
      <c r="T892" s="411"/>
      <c r="U892" s="411"/>
    </row>
    <row r="893" spans="1:21" ht="15.75" customHeight="1" x14ac:dyDescent="0.2">
      <c r="A893" s="411"/>
      <c r="B893" s="411"/>
      <c r="C893" s="423"/>
      <c r="D893" s="411"/>
      <c r="E893" s="419"/>
      <c r="F893" s="419"/>
      <c r="G893" s="420"/>
      <c r="H893" s="411"/>
      <c r="I893" s="411"/>
      <c r="J893" s="411"/>
      <c r="K893" s="411"/>
      <c r="L893" s="411"/>
      <c r="M893" s="411"/>
      <c r="N893" s="411"/>
      <c r="O893" s="411"/>
      <c r="P893" s="411"/>
      <c r="Q893" s="411"/>
      <c r="R893" s="411"/>
      <c r="S893" s="411"/>
      <c r="T893" s="411"/>
      <c r="U893" s="411"/>
    </row>
    <row r="894" spans="1:21" ht="15.75" customHeight="1" x14ac:dyDescent="0.2">
      <c r="A894" s="411"/>
      <c r="B894" s="411"/>
      <c r="C894" s="423"/>
      <c r="D894" s="411"/>
      <c r="E894" s="419"/>
      <c r="F894" s="419"/>
      <c r="G894" s="420"/>
      <c r="H894" s="411"/>
      <c r="I894" s="411"/>
      <c r="J894" s="411"/>
      <c r="K894" s="411"/>
      <c r="L894" s="411"/>
      <c r="M894" s="411"/>
      <c r="N894" s="411"/>
      <c r="O894" s="411"/>
      <c r="P894" s="411"/>
      <c r="Q894" s="411"/>
      <c r="R894" s="411"/>
      <c r="S894" s="411"/>
      <c r="T894" s="411"/>
      <c r="U894" s="411"/>
    </row>
    <row r="895" spans="1:21" ht="15.75" customHeight="1" x14ac:dyDescent="0.2">
      <c r="A895" s="411"/>
      <c r="B895" s="411"/>
      <c r="C895" s="423"/>
      <c r="D895" s="411"/>
      <c r="E895" s="419"/>
      <c r="F895" s="419"/>
      <c r="G895" s="420"/>
      <c r="H895" s="411"/>
      <c r="I895" s="411"/>
      <c r="J895" s="411"/>
      <c r="K895" s="411"/>
      <c r="L895" s="411"/>
      <c r="M895" s="411"/>
      <c r="N895" s="411"/>
      <c r="O895" s="411"/>
      <c r="P895" s="411"/>
      <c r="Q895" s="411"/>
      <c r="R895" s="411"/>
      <c r="S895" s="411"/>
      <c r="T895" s="411"/>
      <c r="U895" s="411"/>
    </row>
    <row r="896" spans="1:21" ht="15.75" customHeight="1" x14ac:dyDescent="0.2">
      <c r="A896" s="411"/>
      <c r="B896" s="411"/>
      <c r="C896" s="423"/>
      <c r="D896" s="411"/>
      <c r="E896" s="419"/>
      <c r="F896" s="419"/>
      <c r="G896" s="420"/>
      <c r="H896" s="411"/>
      <c r="I896" s="411"/>
      <c r="J896" s="411"/>
      <c r="K896" s="411"/>
      <c r="L896" s="411"/>
      <c r="M896" s="411"/>
      <c r="N896" s="411"/>
      <c r="O896" s="411"/>
      <c r="P896" s="411"/>
      <c r="Q896" s="411"/>
      <c r="R896" s="411"/>
      <c r="S896" s="411"/>
      <c r="T896" s="411"/>
      <c r="U896" s="411"/>
    </row>
    <row r="897" spans="1:21" ht="15.75" customHeight="1" x14ac:dyDescent="0.2">
      <c r="A897" s="411"/>
      <c r="B897" s="411"/>
      <c r="C897" s="423"/>
      <c r="D897" s="411"/>
      <c r="E897" s="419"/>
      <c r="F897" s="419"/>
      <c r="G897" s="420"/>
      <c r="H897" s="411"/>
      <c r="I897" s="411"/>
      <c r="J897" s="411"/>
      <c r="K897" s="411"/>
      <c r="L897" s="411"/>
      <c r="M897" s="411"/>
      <c r="N897" s="411"/>
      <c r="O897" s="411"/>
      <c r="P897" s="411"/>
      <c r="Q897" s="411"/>
      <c r="R897" s="411"/>
      <c r="S897" s="411"/>
      <c r="T897" s="411"/>
      <c r="U897" s="411"/>
    </row>
    <row r="898" spans="1:21" ht="15.75" customHeight="1" x14ac:dyDescent="0.2">
      <c r="A898" s="411"/>
      <c r="B898" s="411"/>
      <c r="C898" s="423"/>
      <c r="D898" s="411"/>
      <c r="E898" s="419"/>
      <c r="F898" s="419"/>
      <c r="G898" s="420"/>
      <c r="H898" s="411"/>
      <c r="I898" s="411"/>
      <c r="J898" s="411"/>
      <c r="K898" s="411"/>
      <c r="L898" s="411"/>
      <c r="M898" s="411"/>
      <c r="N898" s="411"/>
      <c r="O898" s="411"/>
      <c r="P898" s="411"/>
      <c r="Q898" s="411"/>
      <c r="R898" s="411"/>
      <c r="S898" s="411"/>
      <c r="T898" s="411"/>
      <c r="U898" s="411"/>
    </row>
    <row r="899" spans="1:21" ht="15.75" customHeight="1" x14ac:dyDescent="0.2">
      <c r="A899" s="411"/>
      <c r="B899" s="411"/>
      <c r="C899" s="423"/>
      <c r="D899" s="411"/>
      <c r="E899" s="419"/>
      <c r="F899" s="419"/>
      <c r="G899" s="420"/>
      <c r="H899" s="411"/>
      <c r="I899" s="411"/>
      <c r="J899" s="411"/>
      <c r="K899" s="411"/>
      <c r="L899" s="411"/>
      <c r="M899" s="411"/>
      <c r="N899" s="411"/>
      <c r="O899" s="411"/>
      <c r="P899" s="411"/>
      <c r="Q899" s="411"/>
      <c r="R899" s="411"/>
      <c r="S899" s="411"/>
      <c r="T899" s="411"/>
      <c r="U899" s="411"/>
    </row>
    <row r="900" spans="1:21" ht="15.75" customHeight="1" x14ac:dyDescent="0.2">
      <c r="A900" s="411"/>
      <c r="B900" s="411"/>
      <c r="C900" s="423"/>
      <c r="D900" s="411"/>
      <c r="E900" s="419"/>
      <c r="F900" s="419"/>
      <c r="G900" s="420"/>
      <c r="H900" s="411"/>
      <c r="I900" s="411"/>
      <c r="J900" s="411"/>
      <c r="K900" s="411"/>
      <c r="L900" s="411"/>
      <c r="M900" s="411"/>
      <c r="N900" s="411"/>
      <c r="O900" s="411"/>
      <c r="P900" s="411"/>
      <c r="Q900" s="411"/>
      <c r="R900" s="411"/>
      <c r="S900" s="411"/>
      <c r="T900" s="411"/>
      <c r="U900" s="411"/>
    </row>
    <row r="901" spans="1:21" ht="15.75" customHeight="1" x14ac:dyDescent="0.2">
      <c r="A901" s="411"/>
      <c r="B901" s="411"/>
      <c r="C901" s="423"/>
      <c r="D901" s="411"/>
      <c r="E901" s="419"/>
      <c r="F901" s="419"/>
      <c r="G901" s="420"/>
      <c r="H901" s="411"/>
      <c r="I901" s="411"/>
      <c r="J901" s="411"/>
      <c r="K901" s="411"/>
      <c r="L901" s="411"/>
      <c r="M901" s="411"/>
      <c r="N901" s="411"/>
      <c r="O901" s="411"/>
      <c r="P901" s="411"/>
      <c r="Q901" s="411"/>
      <c r="R901" s="411"/>
      <c r="S901" s="411"/>
      <c r="T901" s="411"/>
      <c r="U901" s="411"/>
    </row>
    <row r="902" spans="1:21" ht="15.75" customHeight="1" x14ac:dyDescent="0.2">
      <c r="A902" s="411"/>
      <c r="B902" s="411"/>
      <c r="C902" s="423"/>
      <c r="D902" s="411"/>
      <c r="E902" s="419"/>
      <c r="F902" s="419"/>
      <c r="G902" s="420"/>
      <c r="H902" s="411"/>
      <c r="I902" s="411"/>
      <c r="J902" s="411"/>
      <c r="K902" s="411"/>
      <c r="L902" s="411"/>
      <c r="M902" s="411"/>
      <c r="N902" s="411"/>
      <c r="O902" s="411"/>
      <c r="P902" s="411"/>
      <c r="Q902" s="411"/>
      <c r="R902" s="411"/>
      <c r="S902" s="411"/>
      <c r="T902" s="411"/>
      <c r="U902" s="411"/>
    </row>
    <row r="903" spans="1:21" ht="15.75" customHeight="1" x14ac:dyDescent="0.2">
      <c r="A903" s="411"/>
      <c r="B903" s="411"/>
      <c r="C903" s="423"/>
      <c r="D903" s="411"/>
      <c r="E903" s="419"/>
      <c r="F903" s="419"/>
      <c r="G903" s="420"/>
      <c r="H903" s="411"/>
      <c r="I903" s="411"/>
      <c r="J903" s="411"/>
      <c r="K903" s="411"/>
      <c r="L903" s="411"/>
      <c r="M903" s="411"/>
      <c r="N903" s="411"/>
      <c r="O903" s="411"/>
      <c r="P903" s="411"/>
      <c r="Q903" s="411"/>
      <c r="R903" s="411"/>
      <c r="S903" s="411"/>
      <c r="T903" s="411"/>
      <c r="U903" s="411"/>
    </row>
    <row r="904" spans="1:21" ht="15.75" customHeight="1" x14ac:dyDescent="0.2">
      <c r="A904" s="411"/>
      <c r="B904" s="411"/>
      <c r="C904" s="423"/>
      <c r="D904" s="411"/>
      <c r="E904" s="419"/>
      <c r="F904" s="419"/>
      <c r="G904" s="420"/>
      <c r="H904" s="411"/>
      <c r="I904" s="411"/>
      <c r="J904" s="411"/>
      <c r="K904" s="411"/>
      <c r="L904" s="411"/>
      <c r="M904" s="411"/>
      <c r="N904" s="411"/>
      <c r="O904" s="411"/>
      <c r="P904" s="411"/>
      <c r="Q904" s="411"/>
      <c r="R904" s="411"/>
      <c r="S904" s="411"/>
      <c r="T904" s="411"/>
      <c r="U904" s="411"/>
    </row>
    <row r="905" spans="1:21" ht="15.75" customHeight="1" x14ac:dyDescent="0.2">
      <c r="A905" s="411"/>
      <c r="B905" s="411"/>
      <c r="C905" s="423"/>
      <c r="D905" s="411"/>
      <c r="E905" s="419"/>
      <c r="F905" s="419"/>
      <c r="G905" s="420"/>
      <c r="H905" s="411"/>
      <c r="I905" s="411"/>
      <c r="J905" s="411"/>
      <c r="K905" s="411"/>
      <c r="L905" s="411"/>
      <c r="M905" s="411"/>
      <c r="N905" s="411"/>
      <c r="O905" s="411"/>
      <c r="P905" s="411"/>
      <c r="Q905" s="411"/>
      <c r="R905" s="411"/>
      <c r="S905" s="411"/>
      <c r="T905" s="411"/>
      <c r="U905" s="411"/>
    </row>
    <row r="906" spans="1:21" ht="15.75" customHeight="1" x14ac:dyDescent="0.2">
      <c r="A906" s="411"/>
      <c r="B906" s="411"/>
      <c r="C906" s="423"/>
      <c r="D906" s="411"/>
      <c r="E906" s="419"/>
      <c r="F906" s="419"/>
      <c r="G906" s="420"/>
      <c r="H906" s="411"/>
      <c r="I906" s="411"/>
      <c r="J906" s="411"/>
      <c r="K906" s="411"/>
      <c r="L906" s="411"/>
      <c r="M906" s="411"/>
      <c r="N906" s="411"/>
      <c r="O906" s="411"/>
      <c r="P906" s="411"/>
      <c r="Q906" s="411"/>
      <c r="R906" s="411"/>
      <c r="S906" s="411"/>
      <c r="T906" s="411"/>
      <c r="U906" s="411"/>
    </row>
    <row r="907" spans="1:21" ht="15.75" customHeight="1" x14ac:dyDescent="0.2">
      <c r="A907" s="411"/>
      <c r="B907" s="411"/>
      <c r="C907" s="423"/>
      <c r="D907" s="411"/>
      <c r="E907" s="419"/>
      <c r="F907" s="419"/>
      <c r="G907" s="420"/>
      <c r="H907" s="411"/>
      <c r="I907" s="411"/>
      <c r="J907" s="411"/>
      <c r="K907" s="411"/>
      <c r="L907" s="411"/>
      <c r="M907" s="411"/>
      <c r="N907" s="411"/>
      <c r="O907" s="411"/>
      <c r="P907" s="411"/>
      <c r="Q907" s="411"/>
      <c r="R907" s="411"/>
      <c r="S907" s="411"/>
      <c r="T907" s="411"/>
      <c r="U907" s="411"/>
    </row>
    <row r="908" spans="1:21" ht="15.75" customHeight="1" x14ac:dyDescent="0.2">
      <c r="A908" s="411"/>
      <c r="B908" s="411"/>
      <c r="C908" s="423"/>
      <c r="D908" s="411"/>
      <c r="E908" s="419"/>
      <c r="F908" s="419"/>
      <c r="G908" s="420"/>
      <c r="H908" s="411"/>
      <c r="I908" s="411"/>
      <c r="J908" s="411"/>
      <c r="K908" s="411"/>
      <c r="L908" s="411"/>
      <c r="M908" s="411"/>
      <c r="N908" s="411"/>
      <c r="O908" s="411"/>
      <c r="P908" s="411"/>
      <c r="Q908" s="411"/>
      <c r="R908" s="411"/>
      <c r="S908" s="411"/>
      <c r="T908" s="411"/>
      <c r="U908" s="411"/>
    </row>
    <row r="909" spans="1:21" ht="15.75" customHeight="1" x14ac:dyDescent="0.2">
      <c r="A909" s="411"/>
      <c r="B909" s="411"/>
      <c r="C909" s="423"/>
      <c r="D909" s="411"/>
      <c r="E909" s="419"/>
      <c r="F909" s="419"/>
      <c r="G909" s="420"/>
      <c r="H909" s="411"/>
      <c r="I909" s="411"/>
      <c r="J909" s="411"/>
      <c r="K909" s="411"/>
      <c r="L909" s="411"/>
      <c r="M909" s="411"/>
      <c r="N909" s="411"/>
      <c r="O909" s="411"/>
      <c r="P909" s="411"/>
      <c r="Q909" s="411"/>
      <c r="R909" s="411"/>
      <c r="S909" s="411"/>
      <c r="T909" s="411"/>
      <c r="U909" s="411"/>
    </row>
    <row r="910" spans="1:21" ht="15.75" customHeight="1" x14ac:dyDescent="0.2">
      <c r="A910" s="411"/>
      <c r="B910" s="411"/>
      <c r="C910" s="423"/>
      <c r="D910" s="411"/>
      <c r="E910" s="419"/>
      <c r="F910" s="419"/>
      <c r="G910" s="420"/>
      <c r="H910" s="411"/>
      <c r="I910" s="411"/>
      <c r="J910" s="411"/>
      <c r="K910" s="411"/>
      <c r="L910" s="411"/>
      <c r="M910" s="411"/>
      <c r="N910" s="411"/>
      <c r="O910" s="411"/>
      <c r="P910" s="411"/>
      <c r="Q910" s="411"/>
      <c r="R910" s="411"/>
      <c r="S910" s="411"/>
      <c r="T910" s="411"/>
      <c r="U910" s="411"/>
    </row>
    <row r="911" spans="1:21" ht="15.75" customHeight="1" x14ac:dyDescent="0.2">
      <c r="A911" s="411"/>
      <c r="B911" s="411"/>
      <c r="C911" s="423"/>
      <c r="D911" s="411"/>
      <c r="E911" s="419"/>
      <c r="F911" s="419"/>
      <c r="G911" s="420"/>
      <c r="H911" s="411"/>
      <c r="I911" s="411"/>
      <c r="J911" s="411"/>
      <c r="K911" s="411"/>
      <c r="L911" s="411"/>
      <c r="M911" s="411"/>
      <c r="N911" s="411"/>
      <c r="O911" s="411"/>
      <c r="P911" s="411"/>
      <c r="Q911" s="411"/>
      <c r="R911" s="411"/>
      <c r="S911" s="411"/>
      <c r="T911" s="411"/>
      <c r="U911" s="411"/>
    </row>
    <row r="912" spans="1:21" ht="15.75" customHeight="1" x14ac:dyDescent="0.2">
      <c r="A912" s="411"/>
      <c r="B912" s="411"/>
      <c r="C912" s="423"/>
      <c r="D912" s="411"/>
      <c r="E912" s="419"/>
      <c r="F912" s="419"/>
      <c r="G912" s="420"/>
      <c r="H912" s="411"/>
      <c r="I912" s="411"/>
      <c r="J912" s="411"/>
      <c r="K912" s="411"/>
      <c r="L912" s="411"/>
      <c r="M912" s="411"/>
      <c r="N912" s="411"/>
      <c r="O912" s="411"/>
      <c r="P912" s="411"/>
      <c r="Q912" s="411"/>
      <c r="R912" s="411"/>
      <c r="S912" s="411"/>
      <c r="T912" s="411"/>
      <c r="U912" s="411"/>
    </row>
    <row r="913" spans="1:21" ht="15.75" customHeight="1" x14ac:dyDescent="0.2">
      <c r="A913" s="411"/>
      <c r="B913" s="411"/>
      <c r="C913" s="423"/>
      <c r="D913" s="411"/>
      <c r="E913" s="419"/>
      <c r="F913" s="419"/>
      <c r="G913" s="420"/>
      <c r="H913" s="411"/>
      <c r="I913" s="411"/>
      <c r="J913" s="411"/>
      <c r="K913" s="411"/>
      <c r="L913" s="411"/>
      <c r="M913" s="411"/>
      <c r="N913" s="411"/>
      <c r="O913" s="411"/>
      <c r="P913" s="411"/>
      <c r="Q913" s="411"/>
      <c r="R913" s="411"/>
      <c r="S913" s="411"/>
      <c r="T913" s="411"/>
      <c r="U913" s="411"/>
    </row>
    <row r="914" spans="1:21" ht="15.75" customHeight="1" x14ac:dyDescent="0.2">
      <c r="A914" s="411"/>
      <c r="B914" s="411"/>
      <c r="C914" s="423"/>
      <c r="D914" s="411"/>
      <c r="E914" s="419"/>
      <c r="F914" s="419"/>
      <c r="G914" s="420"/>
      <c r="H914" s="411"/>
      <c r="I914" s="411"/>
      <c r="J914" s="411"/>
      <c r="K914" s="411"/>
      <c r="L914" s="411"/>
      <c r="M914" s="411"/>
      <c r="N914" s="411"/>
      <c r="O914" s="411"/>
      <c r="P914" s="411"/>
      <c r="Q914" s="411"/>
      <c r="R914" s="411"/>
      <c r="S914" s="411"/>
      <c r="T914" s="411"/>
      <c r="U914" s="411"/>
    </row>
    <row r="915" spans="1:21" ht="15.75" customHeight="1" x14ac:dyDescent="0.2">
      <c r="A915" s="411"/>
      <c r="B915" s="411"/>
      <c r="C915" s="423"/>
      <c r="D915" s="411"/>
      <c r="E915" s="419"/>
      <c r="F915" s="419"/>
      <c r="G915" s="420"/>
      <c r="H915" s="411"/>
      <c r="I915" s="411"/>
      <c r="J915" s="411"/>
      <c r="K915" s="411"/>
      <c r="L915" s="411"/>
      <c r="M915" s="411"/>
      <c r="N915" s="411"/>
      <c r="O915" s="411"/>
      <c r="P915" s="411"/>
      <c r="Q915" s="411"/>
      <c r="R915" s="411"/>
      <c r="S915" s="411"/>
      <c r="T915" s="411"/>
      <c r="U915" s="411"/>
    </row>
    <row r="916" spans="1:21" ht="15.75" customHeight="1" x14ac:dyDescent="0.2">
      <c r="A916" s="411"/>
      <c r="B916" s="411"/>
      <c r="C916" s="423"/>
      <c r="D916" s="411"/>
      <c r="E916" s="419"/>
      <c r="F916" s="419"/>
      <c r="G916" s="420"/>
      <c r="H916" s="411"/>
      <c r="I916" s="411"/>
      <c r="J916" s="411"/>
      <c r="K916" s="411"/>
      <c r="L916" s="411"/>
      <c r="M916" s="411"/>
      <c r="N916" s="411"/>
      <c r="O916" s="411"/>
      <c r="P916" s="411"/>
      <c r="Q916" s="411"/>
      <c r="R916" s="411"/>
      <c r="S916" s="411"/>
      <c r="T916" s="411"/>
      <c r="U916" s="411"/>
    </row>
    <row r="917" spans="1:21" ht="15.75" customHeight="1" x14ac:dyDescent="0.2">
      <c r="A917" s="411"/>
      <c r="B917" s="411"/>
      <c r="C917" s="423"/>
      <c r="D917" s="411"/>
      <c r="E917" s="419"/>
      <c r="F917" s="419"/>
      <c r="G917" s="420"/>
      <c r="H917" s="411"/>
      <c r="I917" s="411"/>
      <c r="J917" s="411"/>
      <c r="K917" s="411"/>
      <c r="L917" s="411"/>
      <c r="M917" s="411"/>
      <c r="N917" s="411"/>
      <c r="O917" s="411"/>
      <c r="P917" s="411"/>
      <c r="Q917" s="411"/>
      <c r="R917" s="411"/>
      <c r="S917" s="411"/>
      <c r="T917" s="411"/>
      <c r="U917" s="411"/>
    </row>
    <row r="918" spans="1:21" ht="15.75" customHeight="1" x14ac:dyDescent="0.2">
      <c r="A918" s="411"/>
      <c r="B918" s="411"/>
      <c r="C918" s="423"/>
      <c r="D918" s="411"/>
      <c r="E918" s="419"/>
      <c r="F918" s="419"/>
      <c r="G918" s="420"/>
      <c r="H918" s="411"/>
      <c r="I918" s="411"/>
      <c r="J918" s="411"/>
      <c r="K918" s="411"/>
      <c r="L918" s="411"/>
      <c r="M918" s="411"/>
      <c r="N918" s="411"/>
      <c r="O918" s="411"/>
      <c r="P918" s="411"/>
      <c r="Q918" s="411"/>
      <c r="R918" s="411"/>
      <c r="S918" s="411"/>
      <c r="T918" s="411"/>
      <c r="U918" s="411"/>
    </row>
    <row r="919" spans="1:21" ht="15.75" customHeight="1" x14ac:dyDescent="0.2">
      <c r="A919" s="411"/>
      <c r="B919" s="411"/>
      <c r="C919" s="423"/>
      <c r="D919" s="411"/>
      <c r="E919" s="419"/>
      <c r="F919" s="419"/>
      <c r="G919" s="420"/>
      <c r="H919" s="411"/>
      <c r="I919" s="411"/>
      <c r="J919" s="411"/>
      <c r="K919" s="411"/>
      <c r="L919" s="411"/>
      <c r="M919" s="411"/>
      <c r="N919" s="411"/>
      <c r="O919" s="411"/>
      <c r="P919" s="411"/>
      <c r="Q919" s="411"/>
      <c r="R919" s="411"/>
      <c r="S919" s="411"/>
      <c r="T919" s="411"/>
      <c r="U919" s="411"/>
    </row>
    <row r="920" spans="1:21" ht="15.75" customHeight="1" x14ac:dyDescent="0.2">
      <c r="A920" s="411"/>
      <c r="B920" s="411"/>
      <c r="C920" s="423"/>
      <c r="D920" s="411"/>
      <c r="E920" s="419"/>
      <c r="F920" s="419"/>
      <c r="G920" s="420"/>
      <c r="H920" s="411"/>
      <c r="I920" s="411"/>
      <c r="J920" s="411"/>
      <c r="K920" s="411"/>
      <c r="L920" s="411"/>
      <c r="M920" s="411"/>
      <c r="N920" s="411"/>
      <c r="O920" s="411"/>
      <c r="P920" s="411"/>
      <c r="Q920" s="411"/>
      <c r="R920" s="411"/>
      <c r="S920" s="411"/>
      <c r="T920" s="411"/>
      <c r="U920" s="411"/>
    </row>
    <row r="921" spans="1:21" ht="15.75" customHeight="1" x14ac:dyDescent="0.2">
      <c r="A921" s="411"/>
      <c r="B921" s="411"/>
      <c r="C921" s="423"/>
      <c r="D921" s="411"/>
      <c r="E921" s="419"/>
      <c r="F921" s="419"/>
      <c r="G921" s="420"/>
      <c r="H921" s="411"/>
      <c r="I921" s="411"/>
      <c r="J921" s="411"/>
      <c r="K921" s="411"/>
      <c r="L921" s="411"/>
      <c r="M921" s="411"/>
      <c r="N921" s="411"/>
      <c r="O921" s="411"/>
      <c r="P921" s="411"/>
      <c r="Q921" s="411"/>
      <c r="R921" s="411"/>
      <c r="S921" s="411"/>
      <c r="T921" s="411"/>
      <c r="U921" s="411"/>
    </row>
    <row r="922" spans="1:21" ht="15.75" customHeight="1" x14ac:dyDescent="0.2">
      <c r="A922" s="411"/>
      <c r="B922" s="411"/>
      <c r="C922" s="423"/>
      <c r="D922" s="411"/>
      <c r="E922" s="419"/>
      <c r="F922" s="419"/>
      <c r="G922" s="420"/>
      <c r="H922" s="411"/>
      <c r="I922" s="411"/>
      <c r="J922" s="411"/>
      <c r="K922" s="411"/>
      <c r="L922" s="411"/>
      <c r="M922" s="411"/>
      <c r="N922" s="411"/>
      <c r="O922" s="411"/>
      <c r="P922" s="411"/>
      <c r="Q922" s="411"/>
      <c r="R922" s="411"/>
      <c r="S922" s="411"/>
      <c r="T922" s="411"/>
      <c r="U922" s="411"/>
    </row>
    <row r="923" spans="1:21" ht="15.75" customHeight="1" x14ac:dyDescent="0.2">
      <c r="A923" s="411"/>
      <c r="B923" s="411"/>
      <c r="C923" s="423"/>
      <c r="D923" s="411"/>
      <c r="E923" s="419"/>
      <c r="F923" s="419"/>
      <c r="G923" s="420"/>
      <c r="H923" s="411"/>
      <c r="I923" s="411"/>
      <c r="J923" s="411"/>
      <c r="K923" s="411"/>
      <c r="L923" s="411"/>
      <c r="M923" s="411"/>
      <c r="N923" s="411"/>
      <c r="O923" s="411"/>
      <c r="P923" s="411"/>
      <c r="Q923" s="411"/>
      <c r="R923" s="411"/>
      <c r="S923" s="411"/>
      <c r="T923" s="411"/>
      <c r="U923" s="411"/>
    </row>
    <row r="924" spans="1:21" ht="15.75" customHeight="1" x14ac:dyDescent="0.2">
      <c r="A924" s="411"/>
      <c r="B924" s="411"/>
      <c r="C924" s="423"/>
      <c r="D924" s="411"/>
      <c r="E924" s="419"/>
      <c r="F924" s="419"/>
      <c r="G924" s="420"/>
      <c r="H924" s="411"/>
      <c r="I924" s="411"/>
      <c r="J924" s="411"/>
      <c r="K924" s="411"/>
      <c r="L924" s="411"/>
      <c r="M924" s="411"/>
      <c r="N924" s="411"/>
      <c r="O924" s="411"/>
      <c r="P924" s="411"/>
      <c r="Q924" s="411"/>
      <c r="R924" s="411"/>
      <c r="S924" s="411"/>
      <c r="T924" s="411"/>
      <c r="U924" s="411"/>
    </row>
    <row r="925" spans="1:21" ht="15.75" customHeight="1" x14ac:dyDescent="0.2">
      <c r="A925" s="411"/>
      <c r="B925" s="411"/>
      <c r="C925" s="423"/>
      <c r="D925" s="411"/>
      <c r="E925" s="419"/>
      <c r="F925" s="419"/>
      <c r="G925" s="420"/>
      <c r="H925" s="411"/>
      <c r="I925" s="411"/>
      <c r="J925" s="411"/>
      <c r="K925" s="411"/>
      <c r="L925" s="411"/>
      <c r="M925" s="411"/>
      <c r="N925" s="411"/>
      <c r="O925" s="411"/>
      <c r="P925" s="411"/>
      <c r="Q925" s="411"/>
      <c r="R925" s="411"/>
      <c r="S925" s="411"/>
      <c r="T925" s="411"/>
      <c r="U925" s="411"/>
    </row>
    <row r="926" spans="1:21" ht="15.75" customHeight="1" x14ac:dyDescent="0.2">
      <c r="A926" s="411"/>
      <c r="B926" s="411"/>
      <c r="C926" s="423"/>
      <c r="D926" s="411"/>
      <c r="E926" s="419"/>
      <c r="F926" s="419"/>
      <c r="G926" s="420"/>
      <c r="H926" s="411"/>
      <c r="I926" s="411"/>
      <c r="J926" s="411"/>
      <c r="K926" s="411"/>
      <c r="L926" s="411"/>
      <c r="M926" s="411"/>
      <c r="N926" s="411"/>
      <c r="O926" s="411"/>
      <c r="P926" s="411"/>
      <c r="Q926" s="411"/>
      <c r="R926" s="411"/>
      <c r="S926" s="411"/>
      <c r="T926" s="411"/>
      <c r="U926" s="411"/>
    </row>
    <row r="927" spans="1:21" ht="15.75" customHeight="1" x14ac:dyDescent="0.2">
      <c r="A927" s="411"/>
      <c r="B927" s="411"/>
      <c r="C927" s="423"/>
      <c r="D927" s="411"/>
      <c r="E927" s="419"/>
      <c r="F927" s="419"/>
      <c r="G927" s="420"/>
      <c r="H927" s="411"/>
      <c r="I927" s="411"/>
      <c r="J927" s="411"/>
      <c r="K927" s="411"/>
      <c r="L927" s="411"/>
      <c r="M927" s="411"/>
      <c r="N927" s="411"/>
      <c r="O927" s="411"/>
      <c r="P927" s="411"/>
      <c r="Q927" s="411"/>
      <c r="R927" s="411"/>
      <c r="S927" s="411"/>
      <c r="T927" s="411"/>
      <c r="U927" s="411"/>
    </row>
    <row r="928" spans="1:21" ht="15.75" customHeight="1" x14ac:dyDescent="0.2">
      <c r="A928" s="411"/>
      <c r="B928" s="411"/>
      <c r="C928" s="423"/>
      <c r="D928" s="411"/>
      <c r="E928" s="419"/>
      <c r="F928" s="419"/>
      <c r="G928" s="420"/>
      <c r="H928" s="411"/>
      <c r="I928" s="411"/>
      <c r="J928" s="411"/>
      <c r="K928" s="411"/>
      <c r="L928" s="411"/>
      <c r="M928" s="411"/>
      <c r="N928" s="411"/>
      <c r="O928" s="411"/>
      <c r="P928" s="411"/>
      <c r="Q928" s="411"/>
      <c r="R928" s="411"/>
      <c r="S928" s="411"/>
      <c r="T928" s="411"/>
      <c r="U928" s="411"/>
    </row>
    <row r="929" spans="1:21" ht="15.75" customHeight="1" x14ac:dyDescent="0.2">
      <c r="A929" s="411"/>
      <c r="B929" s="411"/>
      <c r="C929" s="423"/>
      <c r="D929" s="411"/>
      <c r="E929" s="419"/>
      <c r="F929" s="419"/>
      <c r="G929" s="420"/>
      <c r="H929" s="411"/>
      <c r="I929" s="411"/>
      <c r="J929" s="411"/>
      <c r="K929" s="411"/>
      <c r="L929" s="411"/>
      <c r="M929" s="411"/>
      <c r="N929" s="411"/>
      <c r="O929" s="411"/>
      <c r="P929" s="411"/>
      <c r="Q929" s="411"/>
      <c r="R929" s="411"/>
      <c r="S929" s="411"/>
      <c r="T929" s="411"/>
      <c r="U929" s="411"/>
    </row>
    <row r="930" spans="1:21" ht="15.75" customHeight="1" x14ac:dyDescent="0.2">
      <c r="A930" s="411"/>
      <c r="B930" s="411"/>
      <c r="C930" s="423"/>
      <c r="D930" s="411"/>
      <c r="E930" s="419"/>
      <c r="F930" s="419"/>
      <c r="G930" s="420"/>
      <c r="H930" s="411"/>
      <c r="I930" s="411"/>
      <c r="J930" s="411"/>
      <c r="K930" s="411"/>
      <c r="L930" s="411"/>
      <c r="M930" s="411"/>
      <c r="N930" s="411"/>
      <c r="O930" s="411"/>
      <c r="P930" s="411"/>
      <c r="Q930" s="411"/>
      <c r="R930" s="411"/>
      <c r="S930" s="411"/>
      <c r="T930" s="411"/>
      <c r="U930" s="411"/>
    </row>
    <row r="931" spans="1:21" ht="15.75" customHeight="1" x14ac:dyDescent="0.2">
      <c r="A931" s="411"/>
      <c r="B931" s="411"/>
      <c r="C931" s="423"/>
      <c r="D931" s="411"/>
      <c r="E931" s="419"/>
      <c r="F931" s="419"/>
      <c r="G931" s="420"/>
      <c r="H931" s="411"/>
      <c r="I931" s="411"/>
      <c r="J931" s="411"/>
      <c r="K931" s="411"/>
      <c r="L931" s="411"/>
      <c r="M931" s="411"/>
      <c r="N931" s="411"/>
      <c r="O931" s="411"/>
      <c r="P931" s="411"/>
      <c r="Q931" s="411"/>
      <c r="R931" s="411"/>
      <c r="S931" s="411"/>
      <c r="T931" s="411"/>
      <c r="U931" s="411"/>
    </row>
    <row r="932" spans="1:21" ht="15.75" customHeight="1" x14ac:dyDescent="0.2">
      <c r="A932" s="411"/>
      <c r="B932" s="411"/>
      <c r="C932" s="423"/>
      <c r="D932" s="411"/>
      <c r="E932" s="419"/>
      <c r="F932" s="419"/>
      <c r="G932" s="420"/>
      <c r="H932" s="411"/>
      <c r="I932" s="411"/>
      <c r="J932" s="411"/>
      <c r="K932" s="411"/>
      <c r="L932" s="411"/>
      <c r="M932" s="411"/>
      <c r="N932" s="411"/>
      <c r="O932" s="411"/>
      <c r="P932" s="411"/>
      <c r="Q932" s="411"/>
      <c r="R932" s="411"/>
      <c r="S932" s="411"/>
      <c r="T932" s="411"/>
      <c r="U932" s="411"/>
    </row>
    <row r="933" spans="1:21" ht="15.75" customHeight="1" x14ac:dyDescent="0.2">
      <c r="A933" s="411"/>
      <c r="B933" s="411"/>
      <c r="C933" s="423"/>
      <c r="D933" s="411"/>
      <c r="E933" s="419"/>
      <c r="F933" s="419"/>
      <c r="G933" s="420"/>
      <c r="H933" s="411"/>
      <c r="I933" s="411"/>
      <c r="J933" s="411"/>
      <c r="K933" s="411"/>
      <c r="L933" s="411"/>
      <c r="M933" s="411"/>
      <c r="N933" s="411"/>
      <c r="O933" s="411"/>
      <c r="P933" s="411"/>
      <c r="Q933" s="411"/>
      <c r="R933" s="411"/>
      <c r="S933" s="411"/>
      <c r="T933" s="411"/>
      <c r="U933" s="411"/>
    </row>
    <row r="934" spans="1:21" ht="15.75" customHeight="1" x14ac:dyDescent="0.2">
      <c r="A934" s="411"/>
      <c r="B934" s="411"/>
      <c r="C934" s="423"/>
      <c r="D934" s="411"/>
      <c r="E934" s="419"/>
      <c r="F934" s="419"/>
      <c r="G934" s="420"/>
      <c r="H934" s="411"/>
      <c r="I934" s="411"/>
      <c r="J934" s="411"/>
      <c r="K934" s="411"/>
      <c r="L934" s="411"/>
      <c r="M934" s="411"/>
      <c r="N934" s="411"/>
      <c r="O934" s="411"/>
      <c r="P934" s="411"/>
      <c r="Q934" s="411"/>
      <c r="R934" s="411"/>
      <c r="S934" s="411"/>
      <c r="T934" s="411"/>
      <c r="U934" s="411"/>
    </row>
    <row r="935" spans="1:21" ht="15.75" customHeight="1" x14ac:dyDescent="0.2">
      <c r="A935" s="411"/>
      <c r="B935" s="411"/>
      <c r="C935" s="423"/>
      <c r="D935" s="411"/>
      <c r="E935" s="419"/>
      <c r="F935" s="419"/>
      <c r="G935" s="420"/>
      <c r="H935" s="411"/>
      <c r="I935" s="411"/>
      <c r="J935" s="411"/>
      <c r="K935" s="411"/>
      <c r="L935" s="411"/>
      <c r="M935" s="411"/>
      <c r="N935" s="411"/>
      <c r="O935" s="411"/>
      <c r="P935" s="411"/>
      <c r="Q935" s="411"/>
      <c r="R935" s="411"/>
      <c r="S935" s="411"/>
      <c r="T935" s="411"/>
      <c r="U935" s="411"/>
    </row>
    <row r="936" spans="1:21" ht="15.75" customHeight="1" x14ac:dyDescent="0.2">
      <c r="A936" s="411"/>
      <c r="B936" s="411"/>
      <c r="C936" s="423"/>
      <c r="D936" s="411"/>
      <c r="E936" s="419"/>
      <c r="F936" s="419"/>
      <c r="G936" s="420"/>
      <c r="H936" s="411"/>
      <c r="I936" s="411"/>
      <c r="J936" s="411"/>
      <c r="K936" s="411"/>
      <c r="L936" s="411"/>
      <c r="M936" s="411"/>
      <c r="N936" s="411"/>
      <c r="O936" s="411"/>
      <c r="P936" s="411"/>
      <c r="Q936" s="411"/>
      <c r="R936" s="411"/>
      <c r="S936" s="411"/>
      <c r="T936" s="411"/>
      <c r="U936" s="411"/>
    </row>
    <row r="937" spans="1:21" ht="15.75" customHeight="1" x14ac:dyDescent="0.2">
      <c r="A937" s="411"/>
      <c r="B937" s="411"/>
      <c r="C937" s="423"/>
      <c r="D937" s="411"/>
      <c r="E937" s="419"/>
      <c r="F937" s="419"/>
      <c r="G937" s="420"/>
      <c r="H937" s="411"/>
      <c r="I937" s="411"/>
      <c r="J937" s="411"/>
      <c r="K937" s="411"/>
      <c r="L937" s="411"/>
      <c r="M937" s="411"/>
      <c r="N937" s="411"/>
      <c r="O937" s="411"/>
      <c r="P937" s="411"/>
      <c r="Q937" s="411"/>
      <c r="R937" s="411"/>
      <c r="S937" s="411"/>
      <c r="T937" s="411"/>
      <c r="U937" s="411"/>
    </row>
    <row r="938" spans="1:21" ht="15.75" customHeight="1" x14ac:dyDescent="0.2">
      <c r="A938" s="411"/>
      <c r="B938" s="411"/>
      <c r="C938" s="423"/>
      <c r="D938" s="411"/>
      <c r="E938" s="419"/>
      <c r="F938" s="419"/>
      <c r="G938" s="420"/>
      <c r="H938" s="411"/>
      <c r="I938" s="411"/>
      <c r="J938" s="411"/>
      <c r="K938" s="411"/>
      <c r="L938" s="411"/>
      <c r="M938" s="411"/>
      <c r="N938" s="411"/>
      <c r="O938" s="411"/>
      <c r="P938" s="411"/>
      <c r="Q938" s="411"/>
      <c r="R938" s="411"/>
      <c r="S938" s="411"/>
      <c r="T938" s="411"/>
      <c r="U938" s="411"/>
    </row>
    <row r="939" spans="1:21" ht="15.75" customHeight="1" x14ac:dyDescent="0.2">
      <c r="A939" s="411"/>
      <c r="B939" s="411"/>
      <c r="C939" s="423"/>
      <c r="D939" s="411"/>
      <c r="E939" s="419"/>
      <c r="F939" s="419"/>
      <c r="G939" s="420"/>
      <c r="H939" s="411"/>
      <c r="I939" s="411"/>
      <c r="J939" s="411"/>
      <c r="K939" s="411"/>
      <c r="L939" s="411"/>
      <c r="M939" s="411"/>
      <c r="N939" s="411"/>
      <c r="O939" s="411"/>
      <c r="P939" s="411"/>
      <c r="Q939" s="411"/>
      <c r="R939" s="411"/>
      <c r="S939" s="411"/>
      <c r="T939" s="411"/>
      <c r="U939" s="411"/>
    </row>
    <row r="940" spans="1:21" ht="15.75" customHeight="1" x14ac:dyDescent="0.2">
      <c r="A940" s="411"/>
      <c r="B940" s="411"/>
      <c r="C940" s="423"/>
      <c r="D940" s="411"/>
      <c r="E940" s="419"/>
      <c r="F940" s="419"/>
      <c r="G940" s="420"/>
      <c r="H940" s="411"/>
      <c r="I940" s="411"/>
      <c r="J940" s="411"/>
      <c r="K940" s="411"/>
      <c r="L940" s="411"/>
      <c r="M940" s="411"/>
      <c r="N940" s="411"/>
      <c r="O940" s="411"/>
      <c r="P940" s="411"/>
      <c r="Q940" s="411"/>
      <c r="R940" s="411"/>
      <c r="S940" s="411"/>
      <c r="T940" s="411"/>
      <c r="U940" s="411"/>
    </row>
    <row r="941" spans="1:21" ht="15.75" customHeight="1" x14ac:dyDescent="0.2">
      <c r="A941" s="411"/>
      <c r="B941" s="411"/>
      <c r="C941" s="423"/>
      <c r="D941" s="411"/>
      <c r="E941" s="419"/>
      <c r="F941" s="419"/>
      <c r="G941" s="420"/>
      <c r="H941" s="411"/>
      <c r="I941" s="411"/>
      <c r="J941" s="411"/>
      <c r="K941" s="411"/>
      <c r="L941" s="411"/>
      <c r="M941" s="411"/>
      <c r="N941" s="411"/>
      <c r="O941" s="411"/>
      <c r="P941" s="411"/>
      <c r="Q941" s="411"/>
      <c r="R941" s="411"/>
      <c r="S941" s="411"/>
      <c r="T941" s="411"/>
      <c r="U941" s="411"/>
    </row>
    <row r="942" spans="1:21" ht="15.75" customHeight="1" x14ac:dyDescent="0.2">
      <c r="A942" s="411"/>
      <c r="B942" s="411"/>
      <c r="C942" s="423"/>
      <c r="D942" s="411"/>
      <c r="E942" s="419"/>
      <c r="F942" s="419"/>
      <c r="G942" s="420"/>
      <c r="H942" s="411"/>
      <c r="I942" s="411"/>
      <c r="J942" s="411"/>
      <c r="K942" s="411"/>
      <c r="L942" s="411"/>
      <c r="M942" s="411"/>
      <c r="N942" s="411"/>
      <c r="O942" s="411"/>
      <c r="P942" s="411"/>
      <c r="Q942" s="411"/>
      <c r="R942" s="411"/>
      <c r="S942" s="411"/>
      <c r="T942" s="411"/>
      <c r="U942" s="411"/>
    </row>
    <row r="943" spans="1:21" ht="15.75" customHeight="1" x14ac:dyDescent="0.2">
      <c r="A943" s="411"/>
      <c r="B943" s="411"/>
      <c r="C943" s="423"/>
      <c r="D943" s="411"/>
      <c r="E943" s="419"/>
      <c r="F943" s="419"/>
      <c r="G943" s="420"/>
      <c r="H943" s="411"/>
      <c r="I943" s="411"/>
      <c r="J943" s="411"/>
      <c r="K943" s="411"/>
      <c r="L943" s="411"/>
      <c r="M943" s="411"/>
      <c r="N943" s="411"/>
      <c r="O943" s="411"/>
      <c r="P943" s="411"/>
      <c r="Q943" s="411"/>
      <c r="R943" s="411"/>
      <c r="S943" s="411"/>
      <c r="T943" s="411"/>
      <c r="U943" s="411"/>
    </row>
    <row r="944" spans="1:21" ht="15.75" customHeight="1" x14ac:dyDescent="0.2">
      <c r="A944" s="411"/>
      <c r="B944" s="411"/>
      <c r="C944" s="423"/>
      <c r="D944" s="411"/>
      <c r="E944" s="419"/>
      <c r="F944" s="419"/>
      <c r="G944" s="420"/>
      <c r="H944" s="411"/>
      <c r="I944" s="411"/>
      <c r="J944" s="411"/>
      <c r="K944" s="411"/>
      <c r="L944" s="411"/>
      <c r="M944" s="411"/>
      <c r="N944" s="411"/>
      <c r="O944" s="411"/>
      <c r="P944" s="411"/>
      <c r="Q944" s="411"/>
      <c r="R944" s="411"/>
      <c r="S944" s="411"/>
      <c r="T944" s="411"/>
      <c r="U944" s="411"/>
    </row>
    <row r="945" spans="1:21" ht="15.75" customHeight="1" x14ac:dyDescent="0.2">
      <c r="A945" s="411"/>
      <c r="B945" s="411"/>
      <c r="C945" s="423"/>
      <c r="D945" s="411"/>
      <c r="E945" s="419"/>
      <c r="F945" s="419"/>
      <c r="G945" s="420"/>
      <c r="H945" s="411"/>
      <c r="I945" s="411"/>
      <c r="J945" s="411"/>
      <c r="K945" s="411"/>
      <c r="L945" s="411"/>
      <c r="M945" s="411"/>
      <c r="N945" s="411"/>
      <c r="O945" s="411"/>
      <c r="P945" s="411"/>
      <c r="Q945" s="411"/>
      <c r="R945" s="411"/>
      <c r="S945" s="411"/>
      <c r="T945" s="411"/>
      <c r="U945" s="411"/>
    </row>
    <row r="946" spans="1:21" ht="15.75" customHeight="1" x14ac:dyDescent="0.2">
      <c r="A946" s="411"/>
      <c r="B946" s="411"/>
      <c r="C946" s="423"/>
      <c r="D946" s="411"/>
      <c r="E946" s="419"/>
      <c r="F946" s="419"/>
      <c r="G946" s="420"/>
      <c r="H946" s="411"/>
      <c r="I946" s="411"/>
      <c r="J946" s="411"/>
      <c r="K946" s="411"/>
      <c r="L946" s="411"/>
      <c r="M946" s="411"/>
      <c r="N946" s="411"/>
      <c r="O946" s="411"/>
      <c r="P946" s="411"/>
      <c r="Q946" s="411"/>
      <c r="R946" s="411"/>
      <c r="S946" s="411"/>
      <c r="T946" s="411"/>
      <c r="U946" s="411"/>
    </row>
    <row r="947" spans="1:21" ht="15.75" customHeight="1" x14ac:dyDescent="0.2">
      <c r="A947" s="411"/>
      <c r="B947" s="411"/>
      <c r="C947" s="423"/>
      <c r="D947" s="411"/>
      <c r="E947" s="419"/>
      <c r="F947" s="419"/>
      <c r="G947" s="420"/>
      <c r="H947" s="411"/>
      <c r="I947" s="411"/>
      <c r="J947" s="411"/>
      <c r="K947" s="411"/>
      <c r="L947" s="411"/>
      <c r="M947" s="411"/>
      <c r="N947" s="411"/>
      <c r="O947" s="411"/>
      <c r="P947" s="411"/>
      <c r="Q947" s="411"/>
      <c r="R947" s="411"/>
      <c r="S947" s="411"/>
      <c r="T947" s="411"/>
      <c r="U947" s="411"/>
    </row>
    <row r="948" spans="1:21" ht="15.75" customHeight="1" x14ac:dyDescent="0.2">
      <c r="A948" s="411"/>
      <c r="B948" s="411"/>
      <c r="C948" s="423"/>
      <c r="D948" s="411"/>
      <c r="E948" s="419"/>
      <c r="F948" s="419"/>
      <c r="G948" s="420"/>
      <c r="H948" s="411"/>
      <c r="I948" s="411"/>
      <c r="J948" s="411"/>
      <c r="K948" s="411"/>
      <c r="L948" s="411"/>
      <c r="M948" s="411"/>
      <c r="N948" s="411"/>
      <c r="O948" s="411"/>
      <c r="P948" s="411"/>
      <c r="Q948" s="411"/>
      <c r="R948" s="411"/>
      <c r="S948" s="411"/>
      <c r="T948" s="411"/>
      <c r="U948" s="411"/>
    </row>
    <row r="949" spans="1:21" ht="15.75" customHeight="1" x14ac:dyDescent="0.2">
      <c r="A949" s="411"/>
      <c r="B949" s="411"/>
      <c r="C949" s="423"/>
      <c r="D949" s="411"/>
      <c r="E949" s="419"/>
      <c r="F949" s="419"/>
      <c r="G949" s="420"/>
      <c r="H949" s="411"/>
      <c r="I949" s="411"/>
      <c r="J949" s="411"/>
      <c r="K949" s="411"/>
      <c r="L949" s="411"/>
      <c r="M949" s="411"/>
      <c r="N949" s="411"/>
      <c r="O949" s="411"/>
      <c r="P949" s="411"/>
      <c r="Q949" s="411"/>
      <c r="R949" s="411"/>
      <c r="S949" s="411"/>
      <c r="T949" s="411"/>
      <c r="U949" s="411"/>
    </row>
    <row r="950" spans="1:21" ht="15.75" customHeight="1" x14ac:dyDescent="0.2">
      <c r="A950" s="411"/>
      <c r="B950" s="411"/>
      <c r="C950" s="423"/>
      <c r="D950" s="411"/>
      <c r="E950" s="419"/>
      <c r="F950" s="419"/>
      <c r="G950" s="420"/>
      <c r="H950" s="411"/>
      <c r="I950" s="411"/>
      <c r="J950" s="411"/>
      <c r="K950" s="411"/>
      <c r="L950" s="411"/>
      <c r="M950" s="411"/>
      <c r="N950" s="411"/>
      <c r="O950" s="411"/>
      <c r="P950" s="411"/>
      <c r="Q950" s="411"/>
      <c r="R950" s="411"/>
      <c r="S950" s="411"/>
      <c r="T950" s="411"/>
      <c r="U950" s="411"/>
    </row>
    <row r="951" spans="1:21" ht="15.75" customHeight="1" x14ac:dyDescent="0.2">
      <c r="A951" s="411"/>
      <c r="B951" s="411"/>
      <c r="C951" s="423"/>
      <c r="D951" s="411"/>
      <c r="E951" s="419"/>
      <c r="F951" s="419"/>
      <c r="G951" s="420"/>
      <c r="H951" s="411"/>
      <c r="I951" s="411"/>
      <c r="J951" s="411"/>
      <c r="K951" s="411"/>
      <c r="L951" s="411"/>
      <c r="M951" s="411"/>
      <c r="N951" s="411"/>
      <c r="O951" s="411"/>
      <c r="P951" s="411"/>
      <c r="Q951" s="411"/>
      <c r="R951" s="411"/>
      <c r="S951" s="411"/>
      <c r="T951" s="411"/>
      <c r="U951" s="411"/>
    </row>
    <row r="952" spans="1:21" ht="15.75" customHeight="1" x14ac:dyDescent="0.2">
      <c r="A952" s="411"/>
      <c r="B952" s="411"/>
      <c r="C952" s="423"/>
      <c r="D952" s="411"/>
      <c r="E952" s="419"/>
      <c r="F952" s="419"/>
      <c r="G952" s="420"/>
      <c r="H952" s="411"/>
      <c r="I952" s="411"/>
      <c r="J952" s="411"/>
      <c r="K952" s="411"/>
      <c r="L952" s="411"/>
      <c r="M952" s="411"/>
      <c r="N952" s="411"/>
      <c r="O952" s="411"/>
      <c r="P952" s="411"/>
      <c r="Q952" s="411"/>
      <c r="R952" s="411"/>
      <c r="S952" s="411"/>
      <c r="T952" s="411"/>
      <c r="U952" s="411"/>
    </row>
    <row r="953" spans="1:21" ht="15.75" customHeight="1" x14ac:dyDescent="0.2">
      <c r="A953" s="411"/>
      <c r="B953" s="411"/>
      <c r="C953" s="423"/>
      <c r="D953" s="411"/>
      <c r="E953" s="419"/>
      <c r="F953" s="419"/>
      <c r="G953" s="420"/>
      <c r="H953" s="411"/>
      <c r="I953" s="411"/>
      <c r="J953" s="411"/>
      <c r="K953" s="411"/>
      <c r="L953" s="411"/>
      <c r="M953" s="411"/>
      <c r="N953" s="411"/>
      <c r="O953" s="411"/>
      <c r="P953" s="411"/>
      <c r="Q953" s="411"/>
      <c r="R953" s="411"/>
      <c r="S953" s="411"/>
      <c r="T953" s="411"/>
      <c r="U953" s="411"/>
    </row>
    <row r="954" spans="1:21" ht="15.75" customHeight="1" x14ac:dyDescent="0.2">
      <c r="A954" s="411"/>
      <c r="B954" s="411"/>
      <c r="C954" s="423"/>
      <c r="D954" s="411"/>
      <c r="E954" s="419"/>
      <c r="F954" s="419"/>
      <c r="G954" s="420"/>
      <c r="H954" s="411"/>
      <c r="I954" s="411"/>
      <c r="J954" s="411"/>
      <c r="K954" s="411"/>
      <c r="L954" s="411"/>
      <c r="M954" s="411"/>
      <c r="N954" s="411"/>
      <c r="O954" s="411"/>
      <c r="P954" s="411"/>
      <c r="Q954" s="411"/>
      <c r="R954" s="411"/>
      <c r="S954" s="411"/>
      <c r="T954" s="411"/>
      <c r="U954" s="411"/>
    </row>
    <row r="955" spans="1:21" ht="15.75" customHeight="1" x14ac:dyDescent="0.2">
      <c r="A955" s="411"/>
      <c r="B955" s="411"/>
      <c r="C955" s="423"/>
      <c r="D955" s="411"/>
      <c r="E955" s="419"/>
      <c r="F955" s="419"/>
      <c r="G955" s="420"/>
      <c r="H955" s="411"/>
      <c r="I955" s="411"/>
      <c r="J955" s="411"/>
      <c r="K955" s="411"/>
      <c r="L955" s="411"/>
      <c r="M955" s="411"/>
      <c r="N955" s="411"/>
      <c r="O955" s="411"/>
      <c r="P955" s="411"/>
      <c r="Q955" s="411"/>
      <c r="R955" s="411"/>
      <c r="S955" s="411"/>
      <c r="T955" s="411"/>
      <c r="U955" s="411"/>
    </row>
  </sheetData>
  <mergeCells count="3">
    <mergeCell ref="A1:H1"/>
    <mergeCell ref="A2:H2"/>
    <mergeCell ref="A4:H4"/>
  </mergeCells>
  <printOptions horizontalCentered="1"/>
  <pageMargins left="0.62992125984251968" right="0.62992125984251968" top="0.62992125984251968" bottom="0.62992125984251968" header="0" footer="0"/>
  <pageSetup paperSize="9" scale="6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U985"/>
  <sheetViews>
    <sheetView view="pageBreakPreview" zoomScale="85" zoomScaleNormal="70" zoomScaleSheetLayoutView="85" workbookViewId="0">
      <pane ySplit="3" topLeftCell="A19" activePane="bottomLeft" state="frozen"/>
      <selection pane="bottomLeft" activeCell="D3" sqref="D3:H3"/>
    </sheetView>
  </sheetViews>
  <sheetFormatPr defaultColWidth="12.5703125" defaultRowHeight="15" customHeight="1" x14ac:dyDescent="0.25"/>
  <cols>
    <col min="1" max="1" width="8.42578125" style="397" customWidth="1"/>
    <col min="2" max="2" width="15.42578125" style="397" customWidth="1"/>
    <col min="3" max="3" width="118.5703125" style="397" bestFit="1" customWidth="1"/>
    <col min="4" max="4" width="11" style="397" customWidth="1"/>
    <col min="5" max="5" width="15.5703125" style="431" customWidth="1"/>
    <col min="6" max="6" width="14.42578125" style="397" customWidth="1"/>
    <col min="7" max="7" width="28.42578125" style="397" bestFit="1" customWidth="1"/>
    <col min="8" max="8" width="18.5703125" style="397" customWidth="1"/>
    <col min="9" max="21" width="9.140625" style="397" customWidth="1"/>
    <col min="22" max="16384" width="12.5703125" style="397"/>
  </cols>
  <sheetData>
    <row r="1" spans="1:21" ht="16.5" x14ac:dyDescent="0.3">
      <c r="A1" s="447" t="s">
        <v>579</v>
      </c>
      <c r="B1" s="449"/>
      <c r="C1" s="449"/>
      <c r="D1" s="449"/>
      <c r="E1" s="449"/>
      <c r="F1" s="449"/>
      <c r="G1" s="449"/>
      <c r="H1" s="449"/>
      <c r="I1" s="396"/>
      <c r="J1" s="396"/>
      <c r="K1" s="396"/>
      <c r="L1" s="396"/>
      <c r="M1" s="396"/>
      <c r="N1" s="396"/>
      <c r="O1" s="396"/>
      <c r="P1" s="396"/>
      <c r="Q1" s="396"/>
      <c r="R1" s="396"/>
      <c r="S1" s="396"/>
      <c r="T1" s="396"/>
      <c r="U1" s="396"/>
    </row>
    <row r="2" spans="1:21" ht="18" x14ac:dyDescent="0.3">
      <c r="A2" s="447"/>
      <c r="B2" s="449"/>
      <c r="C2" s="449"/>
      <c r="D2" s="449"/>
      <c r="E2" s="449"/>
      <c r="F2" s="449"/>
      <c r="G2" s="449"/>
      <c r="H2" s="449"/>
      <c r="I2" s="396"/>
      <c r="J2" s="396"/>
      <c r="K2" s="396"/>
      <c r="L2" s="396"/>
      <c r="M2" s="396"/>
      <c r="N2" s="396"/>
      <c r="O2" s="396"/>
      <c r="P2" s="396"/>
      <c r="Q2" s="396"/>
      <c r="R2" s="396"/>
      <c r="S2" s="396"/>
      <c r="T2" s="396"/>
      <c r="U2" s="396"/>
    </row>
    <row r="3" spans="1:21" ht="54" x14ac:dyDescent="0.25">
      <c r="A3" s="398" t="s">
        <v>4</v>
      </c>
      <c r="B3" s="398" t="s">
        <v>5</v>
      </c>
      <c r="C3" s="398" t="s">
        <v>6</v>
      </c>
      <c r="D3" s="398" t="s">
        <v>12</v>
      </c>
      <c r="E3" s="399" t="s">
        <v>434</v>
      </c>
      <c r="F3" s="399" t="s">
        <v>575</v>
      </c>
      <c r="G3" s="399" t="s">
        <v>577</v>
      </c>
      <c r="H3" s="399" t="s">
        <v>578</v>
      </c>
      <c r="I3" s="400"/>
      <c r="J3" s="400"/>
      <c r="K3" s="400"/>
      <c r="L3" s="400"/>
      <c r="M3" s="400"/>
      <c r="N3" s="400"/>
      <c r="O3" s="400"/>
      <c r="P3" s="400"/>
      <c r="Q3" s="400"/>
      <c r="R3" s="400"/>
      <c r="S3" s="400"/>
      <c r="T3" s="400"/>
      <c r="U3" s="400"/>
    </row>
    <row r="4" spans="1:21" ht="18" x14ac:dyDescent="0.3">
      <c r="A4" s="401"/>
      <c r="B4" s="404"/>
      <c r="C4" s="405"/>
      <c r="D4" s="402"/>
      <c r="E4" s="404"/>
      <c r="F4" s="402"/>
      <c r="G4" s="402"/>
      <c r="H4" s="403"/>
      <c r="I4" s="396"/>
      <c r="J4" s="396"/>
      <c r="K4" s="396"/>
      <c r="L4" s="396"/>
      <c r="M4" s="396"/>
      <c r="N4" s="396"/>
      <c r="O4" s="396"/>
      <c r="P4" s="396"/>
      <c r="Q4" s="396"/>
      <c r="R4" s="396"/>
      <c r="S4" s="396"/>
      <c r="T4" s="396"/>
      <c r="U4" s="396"/>
    </row>
    <row r="5" spans="1:21" ht="270" x14ac:dyDescent="0.3">
      <c r="A5" s="401">
        <v>1</v>
      </c>
      <c r="B5" s="404"/>
      <c r="C5" s="405" t="s">
        <v>60</v>
      </c>
      <c r="D5" s="402"/>
      <c r="E5" s="404">
        <v>20</v>
      </c>
      <c r="F5" s="402"/>
      <c r="G5" s="402"/>
      <c r="H5" s="403"/>
      <c r="I5" s="396"/>
      <c r="J5" s="396"/>
      <c r="K5" s="396"/>
      <c r="L5" s="396"/>
      <c r="M5" s="396"/>
      <c r="N5" s="396"/>
      <c r="O5" s="396"/>
      <c r="P5" s="396"/>
      <c r="Q5" s="396"/>
      <c r="R5" s="396"/>
      <c r="S5" s="396"/>
      <c r="T5" s="396"/>
      <c r="U5" s="396"/>
    </row>
    <row r="6" spans="1:21" ht="18" x14ac:dyDescent="0.3">
      <c r="A6" s="401"/>
      <c r="B6" s="404"/>
      <c r="C6" s="405"/>
      <c r="D6" s="402"/>
      <c r="E6" s="404"/>
      <c r="F6" s="402"/>
      <c r="G6" s="402"/>
      <c r="H6" s="403"/>
      <c r="I6" s="396"/>
      <c r="J6" s="396"/>
      <c r="K6" s="396"/>
      <c r="L6" s="396"/>
      <c r="M6" s="396"/>
      <c r="N6" s="396"/>
      <c r="O6" s="396"/>
      <c r="P6" s="396"/>
      <c r="Q6" s="396"/>
      <c r="R6" s="396"/>
      <c r="S6" s="396"/>
      <c r="T6" s="396"/>
      <c r="U6" s="396"/>
    </row>
    <row r="7" spans="1:21" ht="216" x14ac:dyDescent="0.3">
      <c r="A7" s="401">
        <v>2</v>
      </c>
      <c r="B7" s="404"/>
      <c r="C7" s="405" t="s">
        <v>61</v>
      </c>
      <c r="D7" s="402"/>
      <c r="E7" s="404">
        <v>5</v>
      </c>
      <c r="F7" s="402"/>
      <c r="G7" s="402"/>
      <c r="H7" s="403"/>
      <c r="I7" s="396"/>
      <c r="J7" s="396"/>
      <c r="K7" s="396"/>
      <c r="L7" s="396"/>
      <c r="M7" s="396"/>
      <c r="N7" s="396"/>
      <c r="O7" s="396"/>
      <c r="P7" s="396"/>
      <c r="Q7" s="396"/>
      <c r="R7" s="396"/>
      <c r="S7" s="396"/>
      <c r="T7" s="396"/>
      <c r="U7" s="396"/>
    </row>
    <row r="8" spans="1:21" ht="18" x14ac:dyDescent="0.3">
      <c r="A8" s="401"/>
      <c r="B8" s="404"/>
      <c r="C8" s="405"/>
      <c r="D8" s="402"/>
      <c r="E8" s="404"/>
      <c r="F8" s="402"/>
      <c r="G8" s="402"/>
      <c r="H8" s="403"/>
      <c r="I8" s="396"/>
      <c r="J8" s="396"/>
      <c r="K8" s="396"/>
      <c r="L8" s="396"/>
      <c r="M8" s="396"/>
      <c r="N8" s="396"/>
      <c r="O8" s="396"/>
      <c r="P8" s="396"/>
      <c r="Q8" s="396"/>
      <c r="R8" s="396"/>
      <c r="S8" s="396"/>
      <c r="T8" s="396"/>
      <c r="U8" s="396"/>
    </row>
    <row r="9" spans="1:21" ht="18" x14ac:dyDescent="0.3">
      <c r="A9" s="401"/>
      <c r="B9" s="404"/>
      <c r="C9" s="405"/>
      <c r="D9" s="402"/>
      <c r="E9" s="404"/>
      <c r="F9" s="402"/>
      <c r="G9" s="402"/>
      <c r="H9" s="403"/>
      <c r="I9" s="396"/>
      <c r="J9" s="396"/>
      <c r="K9" s="396"/>
      <c r="L9" s="396"/>
      <c r="M9" s="396"/>
      <c r="N9" s="396"/>
      <c r="O9" s="396"/>
      <c r="P9" s="396"/>
      <c r="Q9" s="396"/>
      <c r="R9" s="396"/>
      <c r="S9" s="396"/>
      <c r="T9" s="396"/>
      <c r="U9" s="396"/>
    </row>
    <row r="10" spans="1:21" ht="234" x14ac:dyDescent="0.3">
      <c r="A10" s="401">
        <v>3</v>
      </c>
      <c r="B10" s="404"/>
      <c r="C10" s="405" t="s">
        <v>62</v>
      </c>
      <c r="D10" s="402"/>
      <c r="E10" s="404"/>
      <c r="F10" s="402"/>
      <c r="G10" s="402"/>
      <c r="H10" s="403"/>
      <c r="I10" s="396"/>
      <c r="J10" s="396"/>
      <c r="K10" s="396"/>
      <c r="L10" s="396"/>
      <c r="M10" s="396"/>
      <c r="N10" s="396"/>
      <c r="O10" s="396"/>
      <c r="P10" s="396"/>
      <c r="Q10" s="396"/>
      <c r="R10" s="396"/>
      <c r="S10" s="396"/>
      <c r="T10" s="396"/>
      <c r="U10" s="396"/>
    </row>
    <row r="11" spans="1:21" ht="252" x14ac:dyDescent="0.3">
      <c r="A11" s="401"/>
      <c r="B11" s="404"/>
      <c r="C11" s="405" t="s">
        <v>63</v>
      </c>
      <c r="D11" s="402"/>
      <c r="E11" s="404">
        <v>2</v>
      </c>
      <c r="F11" s="402"/>
      <c r="G11" s="402"/>
      <c r="H11" s="403"/>
      <c r="I11" s="396"/>
      <c r="J11" s="396"/>
      <c r="K11" s="396"/>
      <c r="L11" s="396"/>
      <c r="M11" s="396"/>
      <c r="N11" s="396"/>
      <c r="O11" s="396"/>
      <c r="P11" s="396"/>
      <c r="Q11" s="396"/>
      <c r="R11" s="396"/>
      <c r="S11" s="396"/>
      <c r="T11" s="396"/>
      <c r="U11" s="396"/>
    </row>
    <row r="12" spans="1:21" ht="18" x14ac:dyDescent="0.3">
      <c r="A12" s="401"/>
      <c r="B12" s="404"/>
      <c r="C12" s="405"/>
      <c r="D12" s="402"/>
      <c r="E12" s="404"/>
      <c r="F12" s="402"/>
      <c r="G12" s="402"/>
      <c r="H12" s="403"/>
      <c r="I12" s="396"/>
      <c r="J12" s="396"/>
      <c r="K12" s="396"/>
      <c r="L12" s="396"/>
      <c r="M12" s="396"/>
      <c r="N12" s="396"/>
      <c r="O12" s="396"/>
      <c r="P12" s="396"/>
      <c r="Q12" s="396"/>
      <c r="R12" s="396"/>
      <c r="S12" s="396"/>
      <c r="T12" s="396"/>
      <c r="U12" s="396"/>
    </row>
    <row r="13" spans="1:21" ht="396" x14ac:dyDescent="0.3">
      <c r="A13" s="401">
        <v>4</v>
      </c>
      <c r="B13" s="404"/>
      <c r="C13" s="405" t="s">
        <v>64</v>
      </c>
      <c r="D13" s="402"/>
      <c r="E13" s="404">
        <v>4</v>
      </c>
      <c r="F13" s="402"/>
      <c r="G13" s="402"/>
      <c r="H13" s="403"/>
      <c r="I13" s="396"/>
      <c r="J13" s="396"/>
      <c r="K13" s="396"/>
      <c r="L13" s="396"/>
      <c r="M13" s="396"/>
      <c r="N13" s="396"/>
      <c r="O13" s="396"/>
      <c r="P13" s="396"/>
      <c r="Q13" s="396"/>
      <c r="R13" s="396"/>
      <c r="S13" s="396"/>
      <c r="T13" s="396"/>
      <c r="U13" s="396"/>
    </row>
    <row r="14" spans="1:21" ht="18" x14ac:dyDescent="0.3">
      <c r="A14" s="401"/>
      <c r="B14" s="404"/>
      <c r="C14" s="405"/>
      <c r="D14" s="402"/>
      <c r="E14" s="404"/>
      <c r="F14" s="402"/>
      <c r="G14" s="402"/>
      <c r="H14" s="403"/>
      <c r="I14" s="396"/>
      <c r="J14" s="396"/>
      <c r="K14" s="396"/>
      <c r="L14" s="396"/>
      <c r="M14" s="396"/>
      <c r="N14" s="396"/>
      <c r="O14" s="396"/>
      <c r="P14" s="396"/>
      <c r="Q14" s="396"/>
      <c r="R14" s="396"/>
      <c r="S14" s="396"/>
      <c r="T14" s="396"/>
      <c r="U14" s="396"/>
    </row>
    <row r="15" spans="1:21" ht="18" x14ac:dyDescent="0.3">
      <c r="A15" s="401">
        <v>5</v>
      </c>
      <c r="B15" s="404"/>
      <c r="C15" s="405" t="s">
        <v>65</v>
      </c>
      <c r="D15" s="402"/>
      <c r="E15" s="404">
        <v>2</v>
      </c>
      <c r="F15" s="402"/>
      <c r="G15" s="402"/>
      <c r="H15" s="403"/>
      <c r="I15" s="396"/>
      <c r="J15" s="396"/>
      <c r="K15" s="396"/>
      <c r="L15" s="396"/>
      <c r="M15" s="396"/>
      <c r="N15" s="396"/>
      <c r="O15" s="396"/>
      <c r="P15" s="396"/>
      <c r="Q15" s="396"/>
      <c r="R15" s="396"/>
      <c r="S15" s="396"/>
      <c r="T15" s="396"/>
      <c r="U15" s="396"/>
    </row>
    <row r="16" spans="1:21" ht="15.75" customHeight="1" x14ac:dyDescent="0.3">
      <c r="A16" s="401"/>
      <c r="B16" s="404"/>
      <c r="C16" s="405"/>
      <c r="D16" s="402"/>
      <c r="E16" s="404"/>
      <c r="F16" s="402"/>
      <c r="G16" s="402"/>
      <c r="H16" s="403"/>
      <c r="I16" s="396"/>
      <c r="J16" s="396"/>
      <c r="K16" s="396"/>
      <c r="L16" s="396"/>
      <c r="M16" s="396"/>
      <c r="N16" s="396"/>
      <c r="O16" s="396"/>
      <c r="P16" s="396"/>
      <c r="Q16" s="396"/>
      <c r="R16" s="396"/>
      <c r="S16" s="396"/>
      <c r="T16" s="396"/>
      <c r="U16" s="396"/>
    </row>
    <row r="17" spans="1:21" ht="126" x14ac:dyDescent="0.3">
      <c r="A17" s="401">
        <v>6</v>
      </c>
      <c r="B17" s="404"/>
      <c r="C17" s="405" t="s">
        <v>66</v>
      </c>
      <c r="D17" s="402"/>
      <c r="E17" s="404">
        <v>5</v>
      </c>
      <c r="F17" s="402"/>
      <c r="G17" s="402"/>
      <c r="H17" s="403"/>
      <c r="I17" s="396"/>
      <c r="J17" s="396"/>
      <c r="K17" s="396"/>
      <c r="L17" s="396"/>
      <c r="M17" s="396"/>
      <c r="N17" s="396"/>
      <c r="O17" s="396"/>
      <c r="P17" s="396"/>
      <c r="Q17" s="396"/>
      <c r="R17" s="396"/>
      <c r="S17" s="396"/>
      <c r="T17" s="396"/>
      <c r="U17" s="396"/>
    </row>
    <row r="18" spans="1:21" ht="15.75" customHeight="1" x14ac:dyDescent="0.3">
      <c r="A18" s="401"/>
      <c r="B18" s="404"/>
      <c r="C18" s="405"/>
      <c r="D18" s="402"/>
      <c r="E18" s="404"/>
      <c r="F18" s="402"/>
      <c r="G18" s="402"/>
      <c r="H18" s="403"/>
      <c r="I18" s="396"/>
      <c r="J18" s="396"/>
      <c r="K18" s="396"/>
      <c r="L18" s="396"/>
      <c r="M18" s="396"/>
      <c r="N18" s="396"/>
      <c r="O18" s="396"/>
      <c r="P18" s="396"/>
      <c r="Q18" s="396"/>
      <c r="R18" s="396"/>
      <c r="S18" s="396"/>
      <c r="T18" s="396"/>
      <c r="U18" s="396"/>
    </row>
    <row r="19" spans="1:21" ht="54" x14ac:dyDescent="0.3">
      <c r="A19" s="401">
        <v>7</v>
      </c>
      <c r="B19" s="404"/>
      <c r="C19" s="405" t="s">
        <v>67</v>
      </c>
      <c r="D19" s="402"/>
      <c r="E19" s="404">
        <v>1</v>
      </c>
      <c r="F19" s="402"/>
      <c r="G19" s="402"/>
      <c r="H19" s="403"/>
      <c r="I19" s="396"/>
      <c r="J19" s="396"/>
      <c r="K19" s="396"/>
      <c r="L19" s="396"/>
      <c r="M19" s="396"/>
      <c r="N19" s="396"/>
      <c r="O19" s="396"/>
      <c r="P19" s="396"/>
      <c r="Q19" s="396"/>
      <c r="R19" s="396"/>
      <c r="S19" s="396"/>
      <c r="T19" s="396"/>
      <c r="U19" s="396"/>
    </row>
    <row r="20" spans="1:21" ht="15.75" customHeight="1" x14ac:dyDescent="0.3">
      <c r="A20" s="401"/>
      <c r="B20" s="404"/>
      <c r="C20" s="405"/>
      <c r="D20" s="402"/>
      <c r="E20" s="404"/>
      <c r="F20" s="402"/>
      <c r="G20" s="402"/>
      <c r="H20" s="403"/>
      <c r="I20" s="396"/>
      <c r="J20" s="396"/>
      <c r="K20" s="396"/>
      <c r="L20" s="396"/>
      <c r="M20" s="396"/>
      <c r="N20" s="396"/>
      <c r="O20" s="396"/>
      <c r="P20" s="396"/>
      <c r="Q20" s="396"/>
      <c r="R20" s="396"/>
      <c r="S20" s="396"/>
      <c r="T20" s="396"/>
      <c r="U20" s="396"/>
    </row>
    <row r="21" spans="1:21" ht="108" x14ac:dyDescent="0.3">
      <c r="A21" s="401">
        <v>8</v>
      </c>
      <c r="B21" s="404"/>
      <c r="C21" s="405" t="s">
        <v>68</v>
      </c>
      <c r="D21" s="402"/>
      <c r="E21" s="404">
        <v>4</v>
      </c>
      <c r="F21" s="402"/>
      <c r="G21" s="402"/>
      <c r="H21" s="403"/>
      <c r="I21" s="396"/>
      <c r="J21" s="396"/>
      <c r="K21" s="396"/>
      <c r="L21" s="396"/>
      <c r="M21" s="396"/>
      <c r="N21" s="396"/>
      <c r="O21" s="396"/>
      <c r="P21" s="396"/>
      <c r="Q21" s="396"/>
      <c r="R21" s="396"/>
      <c r="S21" s="396"/>
      <c r="T21" s="396"/>
      <c r="U21" s="396"/>
    </row>
    <row r="22" spans="1:21" ht="15.75" customHeight="1" x14ac:dyDescent="0.3">
      <c r="A22" s="425"/>
      <c r="B22" s="426"/>
      <c r="C22" s="426"/>
      <c r="D22" s="427"/>
      <c r="E22" s="426"/>
      <c r="F22" s="427"/>
      <c r="G22" s="428"/>
      <c r="H22" s="429"/>
      <c r="I22" s="396"/>
      <c r="J22" s="396"/>
      <c r="K22" s="396"/>
      <c r="L22" s="396"/>
      <c r="M22" s="396"/>
      <c r="N22" s="396"/>
      <c r="O22" s="396"/>
      <c r="P22" s="396"/>
      <c r="Q22" s="396"/>
      <c r="R22" s="396"/>
      <c r="S22" s="396"/>
      <c r="T22" s="396"/>
      <c r="U22" s="396"/>
    </row>
    <row r="23" spans="1:21" ht="15.75" customHeight="1" x14ac:dyDescent="0.3">
      <c r="A23" s="407"/>
      <c r="B23" s="396"/>
      <c r="C23" s="396"/>
      <c r="D23" s="408"/>
      <c r="E23" s="430"/>
      <c r="F23" s="409"/>
      <c r="G23" s="410"/>
      <c r="H23" s="408"/>
      <c r="I23" s="396"/>
      <c r="J23" s="396"/>
      <c r="K23" s="396"/>
      <c r="L23" s="396"/>
      <c r="M23" s="396"/>
      <c r="N23" s="396"/>
      <c r="O23" s="396"/>
      <c r="P23" s="396"/>
      <c r="Q23" s="396"/>
      <c r="R23" s="396"/>
      <c r="S23" s="396"/>
      <c r="T23" s="396"/>
      <c r="U23" s="396"/>
    </row>
    <row r="24" spans="1:21" ht="15.75" customHeight="1" x14ac:dyDescent="0.3">
      <c r="A24" s="407"/>
      <c r="B24" s="396"/>
      <c r="C24" s="396"/>
      <c r="D24" s="408"/>
      <c r="E24" s="430"/>
      <c r="F24" s="409"/>
      <c r="G24" s="410"/>
      <c r="H24" s="408"/>
      <c r="I24" s="396"/>
      <c r="J24" s="396"/>
      <c r="K24" s="396"/>
      <c r="L24" s="396"/>
      <c r="M24" s="396"/>
      <c r="N24" s="396"/>
      <c r="O24" s="396"/>
      <c r="P24" s="396"/>
      <c r="Q24" s="396"/>
      <c r="R24" s="396"/>
      <c r="S24" s="396"/>
      <c r="T24" s="396"/>
      <c r="U24" s="396"/>
    </row>
    <row r="25" spans="1:21" ht="15.75" customHeight="1" x14ac:dyDescent="0.3">
      <c r="A25" s="407"/>
      <c r="B25" s="396"/>
      <c r="C25" s="396"/>
      <c r="D25" s="408"/>
      <c r="E25" s="430"/>
      <c r="F25" s="409"/>
      <c r="G25" s="410"/>
      <c r="H25" s="408"/>
      <c r="I25" s="396"/>
      <c r="J25" s="396"/>
      <c r="K25" s="396"/>
      <c r="L25" s="396"/>
      <c r="M25" s="396"/>
      <c r="N25" s="396"/>
      <c r="O25" s="396"/>
      <c r="P25" s="396"/>
      <c r="Q25" s="396"/>
      <c r="R25" s="396"/>
      <c r="S25" s="396"/>
      <c r="T25" s="396"/>
      <c r="U25" s="396"/>
    </row>
    <row r="26" spans="1:21" ht="15.75" customHeight="1" x14ac:dyDescent="0.3">
      <c r="A26" s="407"/>
      <c r="B26" s="396"/>
      <c r="C26" s="396"/>
      <c r="D26" s="408"/>
      <c r="E26" s="430"/>
      <c r="F26" s="409"/>
      <c r="G26" s="410"/>
      <c r="H26" s="408"/>
      <c r="I26" s="396"/>
      <c r="J26" s="396"/>
      <c r="K26" s="396"/>
      <c r="L26" s="396"/>
      <c r="M26" s="396"/>
      <c r="N26" s="396"/>
      <c r="O26" s="396"/>
      <c r="P26" s="396"/>
      <c r="Q26" s="396"/>
      <c r="R26" s="396"/>
      <c r="S26" s="396"/>
      <c r="T26" s="396"/>
      <c r="U26" s="396"/>
    </row>
    <row r="27" spans="1:21" ht="15.75" customHeight="1" x14ac:dyDescent="0.3">
      <c r="A27" s="407"/>
      <c r="B27" s="396"/>
      <c r="C27" s="396"/>
      <c r="D27" s="408"/>
      <c r="E27" s="430"/>
      <c r="F27" s="409"/>
      <c r="G27" s="410"/>
      <c r="H27" s="408"/>
      <c r="I27" s="396"/>
      <c r="J27" s="396"/>
      <c r="K27" s="396"/>
      <c r="L27" s="396"/>
      <c r="M27" s="396"/>
      <c r="N27" s="396"/>
      <c r="O27" s="396"/>
      <c r="P27" s="396"/>
      <c r="Q27" s="396"/>
      <c r="R27" s="396"/>
      <c r="S27" s="396"/>
      <c r="T27" s="396"/>
      <c r="U27" s="396"/>
    </row>
    <row r="28" spans="1:21" ht="15.75" customHeight="1" x14ac:dyDescent="0.3">
      <c r="A28" s="407"/>
      <c r="B28" s="396"/>
      <c r="C28" s="396"/>
      <c r="D28" s="408"/>
      <c r="E28" s="430"/>
      <c r="F28" s="409"/>
      <c r="G28" s="410"/>
      <c r="H28" s="408"/>
      <c r="I28" s="396"/>
      <c r="J28" s="396"/>
      <c r="K28" s="396"/>
      <c r="L28" s="396"/>
      <c r="M28" s="396"/>
      <c r="N28" s="396"/>
      <c r="O28" s="396"/>
      <c r="P28" s="396"/>
      <c r="Q28" s="396"/>
      <c r="R28" s="396"/>
      <c r="S28" s="396"/>
      <c r="T28" s="396"/>
      <c r="U28" s="396"/>
    </row>
    <row r="29" spans="1:21" ht="15.75" customHeight="1" x14ac:dyDescent="0.3">
      <c r="A29" s="407"/>
      <c r="B29" s="396"/>
      <c r="C29" s="396"/>
      <c r="D29" s="408"/>
      <c r="E29" s="430"/>
      <c r="F29" s="409"/>
      <c r="G29" s="410"/>
      <c r="H29" s="408"/>
      <c r="I29" s="396"/>
      <c r="J29" s="396"/>
      <c r="K29" s="396"/>
      <c r="L29" s="396"/>
      <c r="M29" s="396"/>
      <c r="N29" s="396"/>
      <c r="O29" s="396"/>
      <c r="P29" s="396"/>
      <c r="Q29" s="396"/>
      <c r="R29" s="396"/>
      <c r="S29" s="396"/>
      <c r="T29" s="396"/>
      <c r="U29" s="396"/>
    </row>
    <row r="30" spans="1:21" ht="15.75" customHeight="1" x14ac:dyDescent="0.3">
      <c r="A30" s="407"/>
      <c r="B30" s="396"/>
      <c r="C30" s="396"/>
      <c r="D30" s="408"/>
      <c r="E30" s="430"/>
      <c r="F30" s="409"/>
      <c r="G30" s="410"/>
      <c r="H30" s="408"/>
      <c r="I30" s="396"/>
      <c r="J30" s="396"/>
      <c r="K30" s="396"/>
      <c r="L30" s="396"/>
      <c r="M30" s="396"/>
      <c r="N30" s="396"/>
      <c r="O30" s="396"/>
      <c r="P30" s="396"/>
      <c r="Q30" s="396"/>
      <c r="R30" s="396"/>
      <c r="S30" s="396"/>
      <c r="T30" s="396"/>
      <c r="U30" s="396"/>
    </row>
    <row r="31" spans="1:21" ht="15.75" customHeight="1" x14ac:dyDescent="0.3">
      <c r="A31" s="407"/>
      <c r="B31" s="396"/>
      <c r="C31" s="396"/>
      <c r="D31" s="408"/>
      <c r="E31" s="430"/>
      <c r="F31" s="409"/>
      <c r="G31" s="410"/>
      <c r="H31" s="408"/>
      <c r="I31" s="396"/>
      <c r="J31" s="396"/>
      <c r="K31" s="396"/>
      <c r="L31" s="396"/>
      <c r="M31" s="396"/>
      <c r="N31" s="396"/>
      <c r="O31" s="396"/>
      <c r="P31" s="396"/>
      <c r="Q31" s="396"/>
      <c r="R31" s="396"/>
      <c r="S31" s="396"/>
      <c r="T31" s="396"/>
      <c r="U31" s="396"/>
    </row>
    <row r="32" spans="1:21" ht="15.75" customHeight="1" x14ac:dyDescent="0.3">
      <c r="A32" s="407"/>
      <c r="B32" s="396"/>
      <c r="C32" s="396"/>
      <c r="D32" s="408"/>
      <c r="E32" s="430"/>
      <c r="F32" s="409"/>
      <c r="G32" s="410"/>
      <c r="H32" s="408"/>
      <c r="I32" s="396"/>
      <c r="J32" s="396"/>
      <c r="K32" s="396"/>
      <c r="L32" s="396"/>
      <c r="M32" s="396"/>
      <c r="N32" s="396"/>
      <c r="O32" s="396"/>
      <c r="P32" s="396"/>
      <c r="Q32" s="396"/>
      <c r="R32" s="396"/>
      <c r="S32" s="396"/>
      <c r="T32" s="396"/>
      <c r="U32" s="396"/>
    </row>
    <row r="33" spans="1:21" ht="15.75" customHeight="1" x14ac:dyDescent="0.3">
      <c r="A33" s="407"/>
      <c r="B33" s="396"/>
      <c r="C33" s="396"/>
      <c r="D33" s="408"/>
      <c r="E33" s="430"/>
      <c r="F33" s="409"/>
      <c r="G33" s="410"/>
      <c r="H33" s="408"/>
      <c r="I33" s="396"/>
      <c r="J33" s="396"/>
      <c r="K33" s="396"/>
      <c r="L33" s="396"/>
      <c r="M33" s="396"/>
      <c r="N33" s="396"/>
      <c r="O33" s="396"/>
      <c r="P33" s="396"/>
      <c r="Q33" s="396"/>
      <c r="R33" s="396"/>
      <c r="S33" s="396"/>
      <c r="T33" s="396"/>
      <c r="U33" s="396"/>
    </row>
    <row r="34" spans="1:21" ht="15.75" customHeight="1" x14ac:dyDescent="0.3">
      <c r="A34" s="407"/>
      <c r="B34" s="396"/>
      <c r="C34" s="396"/>
      <c r="D34" s="408"/>
      <c r="E34" s="430"/>
      <c r="F34" s="409"/>
      <c r="G34" s="410"/>
      <c r="H34" s="408"/>
      <c r="I34" s="396"/>
      <c r="J34" s="396"/>
      <c r="K34" s="396"/>
      <c r="L34" s="396"/>
      <c r="M34" s="396"/>
      <c r="N34" s="396"/>
      <c r="O34" s="396"/>
      <c r="P34" s="396"/>
      <c r="Q34" s="396"/>
      <c r="R34" s="396"/>
      <c r="S34" s="396"/>
      <c r="T34" s="396"/>
      <c r="U34" s="396"/>
    </row>
    <row r="35" spans="1:21" ht="15.75" customHeight="1" x14ac:dyDescent="0.3">
      <c r="A35" s="407"/>
      <c r="B35" s="396"/>
      <c r="C35" s="396"/>
      <c r="D35" s="408"/>
      <c r="E35" s="430"/>
      <c r="F35" s="409"/>
      <c r="G35" s="410"/>
      <c r="H35" s="408"/>
      <c r="I35" s="396"/>
      <c r="J35" s="396"/>
      <c r="K35" s="396"/>
      <c r="L35" s="396"/>
      <c r="M35" s="396"/>
      <c r="N35" s="396"/>
      <c r="O35" s="396"/>
      <c r="P35" s="396"/>
      <c r="Q35" s="396"/>
      <c r="R35" s="396"/>
      <c r="S35" s="396"/>
      <c r="T35" s="396"/>
      <c r="U35" s="396"/>
    </row>
    <row r="36" spans="1:21" ht="15.75" customHeight="1" x14ac:dyDescent="0.3">
      <c r="A36" s="407"/>
      <c r="B36" s="396"/>
      <c r="C36" s="396"/>
      <c r="D36" s="408"/>
      <c r="E36" s="430"/>
      <c r="F36" s="409"/>
      <c r="G36" s="410"/>
      <c r="H36" s="408"/>
      <c r="I36" s="396"/>
      <c r="J36" s="396"/>
      <c r="K36" s="396"/>
      <c r="L36" s="396"/>
      <c r="M36" s="396"/>
      <c r="N36" s="396"/>
      <c r="O36" s="396"/>
      <c r="P36" s="396"/>
      <c r="Q36" s="396"/>
      <c r="R36" s="396"/>
      <c r="S36" s="396"/>
      <c r="T36" s="396"/>
      <c r="U36" s="396"/>
    </row>
    <row r="37" spans="1:21" ht="15.75" customHeight="1" x14ac:dyDescent="0.3">
      <c r="A37" s="407"/>
      <c r="B37" s="396"/>
      <c r="C37" s="396"/>
      <c r="D37" s="408"/>
      <c r="E37" s="430"/>
      <c r="F37" s="409"/>
      <c r="G37" s="410"/>
      <c r="H37" s="408"/>
      <c r="I37" s="396"/>
      <c r="J37" s="396"/>
      <c r="K37" s="396"/>
      <c r="L37" s="396"/>
      <c r="M37" s="396"/>
      <c r="N37" s="396"/>
      <c r="O37" s="396"/>
      <c r="P37" s="396"/>
      <c r="Q37" s="396"/>
      <c r="R37" s="396"/>
      <c r="S37" s="396"/>
      <c r="T37" s="396"/>
      <c r="U37" s="396"/>
    </row>
    <row r="38" spans="1:21" ht="15.75" customHeight="1" x14ac:dyDescent="0.3">
      <c r="A38" s="407"/>
      <c r="B38" s="396"/>
      <c r="C38" s="396"/>
      <c r="D38" s="408"/>
      <c r="E38" s="430"/>
      <c r="F38" s="409"/>
      <c r="G38" s="410"/>
      <c r="H38" s="408"/>
      <c r="I38" s="396"/>
      <c r="J38" s="396"/>
      <c r="K38" s="396"/>
      <c r="L38" s="396"/>
      <c r="M38" s="396"/>
      <c r="N38" s="396"/>
      <c r="O38" s="396"/>
      <c r="P38" s="396"/>
      <c r="Q38" s="396"/>
      <c r="R38" s="396"/>
      <c r="S38" s="396"/>
      <c r="T38" s="396"/>
      <c r="U38" s="396"/>
    </row>
    <row r="39" spans="1:21" ht="15.75" customHeight="1" x14ac:dyDescent="0.3">
      <c r="A39" s="407"/>
      <c r="B39" s="396"/>
      <c r="C39" s="396"/>
      <c r="D39" s="408"/>
      <c r="E39" s="430"/>
      <c r="F39" s="409"/>
      <c r="G39" s="410"/>
      <c r="H39" s="408"/>
      <c r="I39" s="396"/>
      <c r="J39" s="396"/>
      <c r="K39" s="396"/>
      <c r="L39" s="396"/>
      <c r="M39" s="396"/>
      <c r="N39" s="396"/>
      <c r="O39" s="396"/>
      <c r="P39" s="396"/>
      <c r="Q39" s="396"/>
      <c r="R39" s="396"/>
      <c r="S39" s="396"/>
      <c r="T39" s="396"/>
      <c r="U39" s="396"/>
    </row>
    <row r="40" spans="1:21" ht="15.75" customHeight="1" x14ac:dyDescent="0.3">
      <c r="A40" s="407"/>
      <c r="B40" s="396"/>
      <c r="C40" s="396"/>
      <c r="D40" s="408"/>
      <c r="E40" s="430"/>
      <c r="F40" s="409"/>
      <c r="G40" s="410"/>
      <c r="H40" s="408"/>
      <c r="I40" s="396"/>
      <c r="J40" s="396"/>
      <c r="K40" s="396"/>
      <c r="L40" s="396"/>
      <c r="M40" s="396"/>
      <c r="N40" s="396"/>
      <c r="O40" s="396"/>
      <c r="P40" s="396"/>
      <c r="Q40" s="396"/>
      <c r="R40" s="396"/>
      <c r="S40" s="396"/>
      <c r="T40" s="396"/>
      <c r="U40" s="396"/>
    </row>
    <row r="41" spans="1:21" ht="15.75" customHeight="1" x14ac:dyDescent="0.3">
      <c r="A41" s="407"/>
      <c r="B41" s="396"/>
      <c r="C41" s="396"/>
      <c r="D41" s="408"/>
      <c r="E41" s="430"/>
      <c r="F41" s="409"/>
      <c r="G41" s="410"/>
      <c r="H41" s="408"/>
      <c r="I41" s="396"/>
      <c r="J41" s="396"/>
      <c r="K41" s="396"/>
      <c r="L41" s="396"/>
      <c r="M41" s="396"/>
      <c r="N41" s="396"/>
      <c r="O41" s="396"/>
      <c r="P41" s="396"/>
      <c r="Q41" s="396"/>
      <c r="R41" s="396"/>
      <c r="S41" s="396"/>
      <c r="T41" s="396"/>
      <c r="U41" s="396"/>
    </row>
    <row r="42" spans="1:21" ht="15.75" customHeight="1" x14ac:dyDescent="0.3">
      <c r="A42" s="407"/>
      <c r="B42" s="396"/>
      <c r="C42" s="396"/>
      <c r="D42" s="408"/>
      <c r="E42" s="430"/>
      <c r="F42" s="409"/>
      <c r="G42" s="410"/>
      <c r="H42" s="408"/>
      <c r="I42" s="396"/>
      <c r="J42" s="396"/>
      <c r="K42" s="396"/>
      <c r="L42" s="396"/>
      <c r="M42" s="396"/>
      <c r="N42" s="396"/>
      <c r="O42" s="396"/>
      <c r="P42" s="396"/>
      <c r="Q42" s="396"/>
      <c r="R42" s="396"/>
      <c r="S42" s="396"/>
      <c r="T42" s="396"/>
      <c r="U42" s="396"/>
    </row>
    <row r="43" spans="1:21" ht="15.75" customHeight="1" x14ac:dyDescent="0.3">
      <c r="A43" s="407"/>
      <c r="B43" s="396"/>
      <c r="C43" s="396"/>
      <c r="D43" s="408"/>
      <c r="E43" s="430"/>
      <c r="F43" s="409"/>
      <c r="G43" s="410"/>
      <c r="H43" s="408"/>
      <c r="I43" s="396"/>
      <c r="J43" s="396"/>
      <c r="K43" s="396"/>
      <c r="L43" s="396"/>
      <c r="M43" s="396"/>
      <c r="N43" s="396"/>
      <c r="O43" s="396"/>
      <c r="P43" s="396"/>
      <c r="Q43" s="396"/>
      <c r="R43" s="396"/>
      <c r="S43" s="396"/>
      <c r="T43" s="396"/>
      <c r="U43" s="396"/>
    </row>
    <row r="44" spans="1:21" ht="15.75" customHeight="1" x14ac:dyDescent="0.3">
      <c r="A44" s="407"/>
      <c r="B44" s="396"/>
      <c r="C44" s="396"/>
      <c r="D44" s="408"/>
      <c r="E44" s="430"/>
      <c r="F44" s="409"/>
      <c r="G44" s="410"/>
      <c r="H44" s="408"/>
      <c r="I44" s="396"/>
      <c r="J44" s="396"/>
      <c r="K44" s="396"/>
      <c r="L44" s="396"/>
      <c r="M44" s="396"/>
      <c r="N44" s="396"/>
      <c r="O44" s="396"/>
      <c r="P44" s="396"/>
      <c r="Q44" s="396"/>
      <c r="R44" s="396"/>
      <c r="S44" s="396"/>
      <c r="T44" s="396"/>
      <c r="U44" s="396"/>
    </row>
    <row r="45" spans="1:21" ht="15.75" customHeight="1" x14ac:dyDescent="0.3">
      <c r="A45" s="407"/>
      <c r="B45" s="396"/>
      <c r="C45" s="396"/>
      <c r="D45" s="408"/>
      <c r="E45" s="430"/>
      <c r="F45" s="409"/>
      <c r="G45" s="410"/>
      <c r="H45" s="408"/>
      <c r="I45" s="396"/>
      <c r="J45" s="396"/>
      <c r="K45" s="396"/>
      <c r="L45" s="396"/>
      <c r="M45" s="396"/>
      <c r="N45" s="396"/>
      <c r="O45" s="396"/>
      <c r="P45" s="396"/>
      <c r="Q45" s="396"/>
      <c r="R45" s="396"/>
      <c r="S45" s="396"/>
      <c r="T45" s="396"/>
      <c r="U45" s="396"/>
    </row>
    <row r="46" spans="1:21" ht="15.75" customHeight="1" x14ac:dyDescent="0.3">
      <c r="A46" s="407"/>
      <c r="B46" s="396"/>
      <c r="C46" s="396"/>
      <c r="D46" s="408"/>
      <c r="E46" s="430"/>
      <c r="F46" s="409"/>
      <c r="G46" s="410"/>
      <c r="H46" s="408"/>
      <c r="I46" s="396"/>
      <c r="J46" s="396"/>
      <c r="K46" s="396"/>
      <c r="L46" s="396"/>
      <c r="M46" s="396"/>
      <c r="N46" s="396"/>
      <c r="O46" s="396"/>
      <c r="P46" s="396"/>
      <c r="Q46" s="396"/>
      <c r="R46" s="396"/>
      <c r="S46" s="396"/>
      <c r="T46" s="396"/>
      <c r="U46" s="396"/>
    </row>
    <row r="47" spans="1:21" ht="15.75" customHeight="1" x14ac:dyDescent="0.3">
      <c r="A47" s="407"/>
      <c r="B47" s="396"/>
      <c r="C47" s="396"/>
      <c r="D47" s="408"/>
      <c r="E47" s="430"/>
      <c r="F47" s="409"/>
      <c r="G47" s="410"/>
      <c r="H47" s="408"/>
      <c r="I47" s="396"/>
      <c r="J47" s="396"/>
      <c r="K47" s="396"/>
      <c r="L47" s="396"/>
      <c r="M47" s="396"/>
      <c r="N47" s="396"/>
      <c r="O47" s="396"/>
      <c r="P47" s="396"/>
      <c r="Q47" s="396"/>
      <c r="R47" s="396"/>
      <c r="S47" s="396"/>
      <c r="T47" s="396"/>
      <c r="U47" s="396"/>
    </row>
    <row r="48" spans="1:21" ht="15.75" customHeight="1" x14ac:dyDescent="0.3">
      <c r="A48" s="407"/>
      <c r="B48" s="396"/>
      <c r="C48" s="396"/>
      <c r="D48" s="408"/>
      <c r="E48" s="430"/>
      <c r="F48" s="409"/>
      <c r="G48" s="410"/>
      <c r="H48" s="408"/>
      <c r="I48" s="396"/>
      <c r="J48" s="396"/>
      <c r="K48" s="396"/>
      <c r="L48" s="396"/>
      <c r="M48" s="396"/>
      <c r="N48" s="396"/>
      <c r="O48" s="396"/>
      <c r="P48" s="396"/>
      <c r="Q48" s="396"/>
      <c r="R48" s="396"/>
      <c r="S48" s="396"/>
      <c r="T48" s="396"/>
      <c r="U48" s="396"/>
    </row>
    <row r="49" spans="1:21" ht="15.75" customHeight="1" x14ac:dyDescent="0.3">
      <c r="A49" s="407"/>
      <c r="B49" s="396"/>
      <c r="C49" s="396"/>
      <c r="D49" s="408"/>
      <c r="E49" s="430"/>
      <c r="F49" s="409"/>
      <c r="G49" s="410"/>
      <c r="H49" s="408"/>
      <c r="I49" s="396"/>
      <c r="J49" s="396"/>
      <c r="K49" s="396"/>
      <c r="L49" s="396"/>
      <c r="M49" s="396"/>
      <c r="N49" s="396"/>
      <c r="O49" s="396"/>
      <c r="P49" s="396"/>
      <c r="Q49" s="396"/>
      <c r="R49" s="396"/>
      <c r="S49" s="396"/>
      <c r="T49" s="396"/>
      <c r="U49" s="396"/>
    </row>
    <row r="50" spans="1:21" ht="15.75" customHeight="1" x14ac:dyDescent="0.3">
      <c r="A50" s="407"/>
      <c r="B50" s="396"/>
      <c r="C50" s="396"/>
      <c r="D50" s="408"/>
      <c r="E50" s="430"/>
      <c r="F50" s="409"/>
      <c r="G50" s="410"/>
      <c r="H50" s="408"/>
      <c r="I50" s="396"/>
      <c r="J50" s="396"/>
      <c r="K50" s="396"/>
      <c r="L50" s="396"/>
      <c r="M50" s="396"/>
      <c r="N50" s="396"/>
      <c r="O50" s="396"/>
      <c r="P50" s="396"/>
      <c r="Q50" s="396"/>
      <c r="R50" s="396"/>
      <c r="S50" s="396"/>
      <c r="T50" s="396"/>
      <c r="U50" s="396"/>
    </row>
    <row r="51" spans="1:21" ht="15.75" customHeight="1" x14ac:dyDescent="0.3">
      <c r="A51" s="407"/>
      <c r="B51" s="396"/>
      <c r="C51" s="396"/>
      <c r="D51" s="408"/>
      <c r="E51" s="430"/>
      <c r="F51" s="409"/>
      <c r="G51" s="410"/>
      <c r="H51" s="408"/>
      <c r="I51" s="396"/>
      <c r="J51" s="396"/>
      <c r="K51" s="396"/>
      <c r="L51" s="396"/>
      <c r="M51" s="396"/>
      <c r="N51" s="396"/>
      <c r="O51" s="396"/>
      <c r="P51" s="396"/>
      <c r="Q51" s="396"/>
      <c r="R51" s="396"/>
      <c r="S51" s="396"/>
      <c r="T51" s="396"/>
      <c r="U51" s="396"/>
    </row>
    <row r="52" spans="1:21" ht="15.75" customHeight="1" x14ac:dyDescent="0.3">
      <c r="A52" s="407"/>
      <c r="B52" s="396"/>
      <c r="C52" s="396"/>
      <c r="D52" s="408"/>
      <c r="E52" s="430"/>
      <c r="F52" s="409"/>
      <c r="G52" s="410"/>
      <c r="H52" s="408"/>
      <c r="I52" s="396"/>
      <c r="J52" s="396"/>
      <c r="K52" s="396"/>
      <c r="L52" s="396"/>
      <c r="M52" s="396"/>
      <c r="N52" s="396"/>
      <c r="O52" s="396"/>
      <c r="P52" s="396"/>
      <c r="Q52" s="396"/>
      <c r="R52" s="396"/>
      <c r="S52" s="396"/>
      <c r="T52" s="396"/>
      <c r="U52" s="396"/>
    </row>
    <row r="53" spans="1:21" ht="15.75" customHeight="1" x14ac:dyDescent="0.3">
      <c r="A53" s="407"/>
      <c r="B53" s="396"/>
      <c r="C53" s="396"/>
      <c r="D53" s="408"/>
      <c r="E53" s="430"/>
      <c r="F53" s="409"/>
      <c r="G53" s="410"/>
      <c r="H53" s="408"/>
      <c r="I53" s="396"/>
      <c r="J53" s="396"/>
      <c r="K53" s="396"/>
      <c r="L53" s="396"/>
      <c r="M53" s="396"/>
      <c r="N53" s="396"/>
      <c r="O53" s="396"/>
      <c r="P53" s="396"/>
      <c r="Q53" s="396"/>
      <c r="R53" s="396"/>
      <c r="S53" s="396"/>
      <c r="T53" s="396"/>
      <c r="U53" s="396"/>
    </row>
    <row r="54" spans="1:21" ht="15.75" customHeight="1" x14ac:dyDescent="0.3">
      <c r="A54" s="407"/>
      <c r="B54" s="396"/>
      <c r="C54" s="396"/>
      <c r="D54" s="408"/>
      <c r="E54" s="430"/>
      <c r="F54" s="409"/>
      <c r="G54" s="410"/>
      <c r="H54" s="408"/>
      <c r="I54" s="396"/>
      <c r="J54" s="396"/>
      <c r="K54" s="396"/>
      <c r="L54" s="396"/>
      <c r="M54" s="396"/>
      <c r="N54" s="396"/>
      <c r="O54" s="396"/>
      <c r="P54" s="396"/>
      <c r="Q54" s="396"/>
      <c r="R54" s="396"/>
      <c r="S54" s="396"/>
      <c r="T54" s="396"/>
      <c r="U54" s="396"/>
    </row>
    <row r="55" spans="1:21" ht="15.75" customHeight="1" x14ac:dyDescent="0.3">
      <c r="A55" s="407"/>
      <c r="B55" s="396"/>
      <c r="C55" s="396"/>
      <c r="D55" s="408"/>
      <c r="E55" s="430"/>
      <c r="F55" s="409"/>
      <c r="G55" s="410"/>
      <c r="H55" s="408"/>
      <c r="I55" s="396"/>
      <c r="J55" s="396"/>
      <c r="K55" s="396"/>
      <c r="L55" s="396"/>
      <c r="M55" s="396"/>
      <c r="N55" s="396"/>
      <c r="O55" s="396"/>
      <c r="P55" s="396"/>
      <c r="Q55" s="396"/>
      <c r="R55" s="396"/>
      <c r="S55" s="396"/>
      <c r="T55" s="396"/>
      <c r="U55" s="396"/>
    </row>
    <row r="56" spans="1:21" ht="15.75" customHeight="1" x14ac:dyDescent="0.3">
      <c r="A56" s="407"/>
      <c r="B56" s="396"/>
      <c r="C56" s="396"/>
      <c r="D56" s="408"/>
      <c r="E56" s="430"/>
      <c r="F56" s="409"/>
      <c r="G56" s="410"/>
      <c r="H56" s="408"/>
      <c r="I56" s="396"/>
      <c r="J56" s="396"/>
      <c r="K56" s="396"/>
      <c r="L56" s="396"/>
      <c r="M56" s="396"/>
      <c r="N56" s="396"/>
      <c r="O56" s="396"/>
      <c r="P56" s="396"/>
      <c r="Q56" s="396"/>
      <c r="R56" s="396"/>
      <c r="S56" s="396"/>
      <c r="T56" s="396"/>
      <c r="U56" s="396"/>
    </row>
    <row r="57" spans="1:21" ht="15.75" customHeight="1" x14ac:dyDescent="0.3">
      <c r="A57" s="407"/>
      <c r="B57" s="396"/>
      <c r="C57" s="396"/>
      <c r="D57" s="408"/>
      <c r="E57" s="430"/>
      <c r="F57" s="409"/>
      <c r="G57" s="410"/>
      <c r="H57" s="408"/>
      <c r="I57" s="396"/>
      <c r="J57" s="396"/>
      <c r="K57" s="396"/>
      <c r="L57" s="396"/>
      <c r="M57" s="396"/>
      <c r="N57" s="396"/>
      <c r="O57" s="396"/>
      <c r="P57" s="396"/>
      <c r="Q57" s="396"/>
      <c r="R57" s="396"/>
      <c r="S57" s="396"/>
      <c r="T57" s="396"/>
      <c r="U57" s="396"/>
    </row>
    <row r="58" spans="1:21" ht="15.75" customHeight="1" x14ac:dyDescent="0.3">
      <c r="A58" s="407"/>
      <c r="B58" s="396"/>
      <c r="C58" s="396"/>
      <c r="D58" s="408"/>
      <c r="E58" s="430"/>
      <c r="F58" s="409"/>
      <c r="G58" s="410"/>
      <c r="H58" s="408"/>
      <c r="I58" s="396"/>
      <c r="J58" s="396"/>
      <c r="K58" s="396"/>
      <c r="L58" s="396"/>
      <c r="M58" s="396"/>
      <c r="N58" s="396"/>
      <c r="O58" s="396"/>
      <c r="P58" s="396"/>
      <c r="Q58" s="396"/>
      <c r="R58" s="396"/>
      <c r="S58" s="396"/>
      <c r="T58" s="396"/>
      <c r="U58" s="396"/>
    </row>
    <row r="59" spans="1:21" ht="15.75" customHeight="1" x14ac:dyDescent="0.3">
      <c r="A59" s="407"/>
      <c r="B59" s="396"/>
      <c r="C59" s="396"/>
      <c r="D59" s="408"/>
      <c r="E59" s="430"/>
      <c r="F59" s="409"/>
      <c r="G59" s="410"/>
      <c r="H59" s="408"/>
      <c r="I59" s="396"/>
      <c r="J59" s="396"/>
      <c r="K59" s="396"/>
      <c r="L59" s="396"/>
      <c r="M59" s="396"/>
      <c r="N59" s="396"/>
      <c r="O59" s="396"/>
      <c r="P59" s="396"/>
      <c r="Q59" s="396"/>
      <c r="R59" s="396"/>
      <c r="S59" s="396"/>
      <c r="T59" s="396"/>
      <c r="U59" s="396"/>
    </row>
    <row r="60" spans="1:21" ht="15.75" customHeight="1" x14ac:dyDescent="0.3">
      <c r="A60" s="407"/>
      <c r="B60" s="396"/>
      <c r="C60" s="396"/>
      <c r="D60" s="408"/>
      <c r="E60" s="430"/>
      <c r="F60" s="409"/>
      <c r="G60" s="410"/>
      <c r="H60" s="408"/>
      <c r="I60" s="396"/>
      <c r="J60" s="396"/>
      <c r="K60" s="396"/>
      <c r="L60" s="396"/>
      <c r="M60" s="396"/>
      <c r="N60" s="396"/>
      <c r="O60" s="396"/>
      <c r="P60" s="396"/>
      <c r="Q60" s="396"/>
      <c r="R60" s="396"/>
      <c r="S60" s="396"/>
      <c r="T60" s="396"/>
      <c r="U60" s="396"/>
    </row>
    <row r="61" spans="1:21" ht="15.75" customHeight="1" x14ac:dyDescent="0.3">
      <c r="A61" s="407"/>
      <c r="B61" s="396"/>
      <c r="C61" s="396"/>
      <c r="D61" s="408"/>
      <c r="E61" s="430"/>
      <c r="F61" s="409"/>
      <c r="G61" s="410"/>
      <c r="H61" s="408"/>
      <c r="I61" s="396"/>
      <c r="J61" s="396"/>
      <c r="K61" s="396"/>
      <c r="L61" s="396"/>
      <c r="M61" s="396"/>
      <c r="N61" s="396"/>
      <c r="O61" s="396"/>
      <c r="P61" s="396"/>
      <c r="Q61" s="396"/>
      <c r="R61" s="396"/>
      <c r="S61" s="396"/>
      <c r="T61" s="396"/>
      <c r="U61" s="396"/>
    </row>
    <row r="62" spans="1:21" ht="15.75" customHeight="1" x14ac:dyDescent="0.3">
      <c r="A62" s="407"/>
      <c r="B62" s="396"/>
      <c r="C62" s="396"/>
      <c r="D62" s="408"/>
      <c r="E62" s="430"/>
      <c r="F62" s="409"/>
      <c r="G62" s="410"/>
      <c r="H62" s="408"/>
      <c r="I62" s="396"/>
      <c r="J62" s="396"/>
      <c r="K62" s="396"/>
      <c r="L62" s="396"/>
      <c r="M62" s="396"/>
      <c r="N62" s="396"/>
      <c r="O62" s="396"/>
      <c r="P62" s="396"/>
      <c r="Q62" s="396"/>
      <c r="R62" s="396"/>
      <c r="S62" s="396"/>
      <c r="T62" s="396"/>
      <c r="U62" s="396"/>
    </row>
    <row r="63" spans="1:21" ht="15.75" customHeight="1" x14ac:dyDescent="0.3">
      <c r="A63" s="407"/>
      <c r="B63" s="396"/>
      <c r="C63" s="396"/>
      <c r="D63" s="408"/>
      <c r="E63" s="430"/>
      <c r="F63" s="409"/>
      <c r="G63" s="410"/>
      <c r="H63" s="408"/>
      <c r="I63" s="396"/>
      <c r="J63" s="396"/>
      <c r="K63" s="396"/>
      <c r="L63" s="396"/>
      <c r="M63" s="396"/>
      <c r="N63" s="396"/>
      <c r="O63" s="396"/>
      <c r="P63" s="396"/>
      <c r="Q63" s="396"/>
      <c r="R63" s="396"/>
      <c r="S63" s="396"/>
      <c r="T63" s="396"/>
      <c r="U63" s="396"/>
    </row>
    <row r="64" spans="1:21" ht="15.75" customHeight="1" x14ac:dyDescent="0.3">
      <c r="A64" s="407"/>
      <c r="B64" s="396"/>
      <c r="C64" s="396"/>
      <c r="D64" s="408"/>
      <c r="E64" s="430"/>
      <c r="F64" s="409"/>
      <c r="G64" s="410"/>
      <c r="H64" s="408"/>
      <c r="I64" s="396"/>
      <c r="J64" s="396"/>
      <c r="K64" s="396"/>
      <c r="L64" s="396"/>
      <c r="M64" s="396"/>
      <c r="N64" s="396"/>
      <c r="O64" s="396"/>
      <c r="P64" s="396"/>
      <c r="Q64" s="396"/>
      <c r="R64" s="396"/>
      <c r="S64" s="396"/>
      <c r="T64" s="396"/>
      <c r="U64" s="396"/>
    </row>
    <row r="65" spans="1:21" ht="15.75" customHeight="1" x14ac:dyDescent="0.3">
      <c r="A65" s="407"/>
      <c r="B65" s="396"/>
      <c r="C65" s="396"/>
      <c r="D65" s="408"/>
      <c r="E65" s="430"/>
      <c r="F65" s="409"/>
      <c r="G65" s="410"/>
      <c r="H65" s="408"/>
      <c r="I65" s="396"/>
      <c r="J65" s="396"/>
      <c r="K65" s="396"/>
      <c r="L65" s="396"/>
      <c r="M65" s="396"/>
      <c r="N65" s="396"/>
      <c r="O65" s="396"/>
      <c r="P65" s="396"/>
      <c r="Q65" s="396"/>
      <c r="R65" s="396"/>
      <c r="S65" s="396"/>
      <c r="T65" s="396"/>
      <c r="U65" s="396"/>
    </row>
    <row r="66" spans="1:21" ht="15.75" customHeight="1" x14ac:dyDescent="0.3">
      <c r="A66" s="407"/>
      <c r="B66" s="396"/>
      <c r="C66" s="396"/>
      <c r="D66" s="408"/>
      <c r="E66" s="430"/>
      <c r="F66" s="409"/>
      <c r="G66" s="410"/>
      <c r="H66" s="408"/>
      <c r="I66" s="396"/>
      <c r="J66" s="396"/>
      <c r="K66" s="396"/>
      <c r="L66" s="396"/>
      <c r="M66" s="396"/>
      <c r="N66" s="396"/>
      <c r="O66" s="396"/>
      <c r="P66" s="396"/>
      <c r="Q66" s="396"/>
      <c r="R66" s="396"/>
      <c r="S66" s="396"/>
      <c r="T66" s="396"/>
      <c r="U66" s="396"/>
    </row>
    <row r="67" spans="1:21" ht="15.75" customHeight="1" x14ac:dyDescent="0.3">
      <c r="A67" s="407"/>
      <c r="B67" s="396"/>
      <c r="C67" s="396"/>
      <c r="D67" s="408"/>
      <c r="E67" s="430"/>
      <c r="F67" s="409"/>
      <c r="G67" s="410"/>
      <c r="H67" s="408"/>
      <c r="I67" s="396"/>
      <c r="J67" s="396"/>
      <c r="K67" s="396"/>
      <c r="L67" s="396"/>
      <c r="M67" s="396"/>
      <c r="N67" s="396"/>
      <c r="O67" s="396"/>
      <c r="P67" s="396"/>
      <c r="Q67" s="396"/>
      <c r="R67" s="396"/>
      <c r="S67" s="396"/>
      <c r="T67" s="396"/>
      <c r="U67" s="396"/>
    </row>
    <row r="68" spans="1:21" ht="15.75" customHeight="1" x14ac:dyDescent="0.3">
      <c r="A68" s="407"/>
      <c r="B68" s="396"/>
      <c r="C68" s="396"/>
      <c r="D68" s="408"/>
      <c r="E68" s="430"/>
      <c r="F68" s="409"/>
      <c r="G68" s="410"/>
      <c r="H68" s="408"/>
      <c r="I68" s="396"/>
      <c r="J68" s="396"/>
      <c r="K68" s="396"/>
      <c r="L68" s="396"/>
      <c r="M68" s="396"/>
      <c r="N68" s="396"/>
      <c r="O68" s="396"/>
      <c r="P68" s="396"/>
      <c r="Q68" s="396"/>
      <c r="R68" s="396"/>
      <c r="S68" s="396"/>
      <c r="T68" s="396"/>
      <c r="U68" s="396"/>
    </row>
    <row r="69" spans="1:21" ht="15.75" customHeight="1" x14ac:dyDescent="0.3">
      <c r="A69" s="407"/>
      <c r="B69" s="396"/>
      <c r="C69" s="396"/>
      <c r="D69" s="408"/>
      <c r="E69" s="430"/>
      <c r="F69" s="409"/>
      <c r="G69" s="410"/>
      <c r="H69" s="408"/>
      <c r="I69" s="396"/>
      <c r="J69" s="396"/>
      <c r="K69" s="396"/>
      <c r="L69" s="396"/>
      <c r="M69" s="396"/>
      <c r="N69" s="396"/>
      <c r="O69" s="396"/>
      <c r="P69" s="396"/>
      <c r="Q69" s="396"/>
      <c r="R69" s="396"/>
      <c r="S69" s="396"/>
      <c r="T69" s="396"/>
      <c r="U69" s="396"/>
    </row>
    <row r="70" spans="1:21" ht="15.75" customHeight="1" x14ac:dyDescent="0.3">
      <c r="A70" s="407"/>
      <c r="B70" s="396"/>
      <c r="C70" s="396"/>
      <c r="D70" s="408"/>
      <c r="E70" s="430"/>
      <c r="F70" s="409"/>
      <c r="G70" s="410"/>
      <c r="H70" s="408"/>
      <c r="I70" s="396"/>
      <c r="J70" s="396"/>
      <c r="K70" s="396"/>
      <c r="L70" s="396"/>
      <c r="M70" s="396"/>
      <c r="N70" s="396"/>
      <c r="O70" s="396"/>
      <c r="P70" s="396"/>
      <c r="Q70" s="396"/>
      <c r="R70" s="396"/>
      <c r="S70" s="396"/>
      <c r="T70" s="396"/>
      <c r="U70" s="396"/>
    </row>
    <row r="71" spans="1:21" ht="15.75" customHeight="1" x14ac:dyDescent="0.3">
      <c r="A71" s="407"/>
      <c r="B71" s="396"/>
      <c r="C71" s="396"/>
      <c r="D71" s="408"/>
      <c r="E71" s="430"/>
      <c r="F71" s="409"/>
      <c r="G71" s="410"/>
      <c r="H71" s="408"/>
      <c r="I71" s="396"/>
      <c r="J71" s="396"/>
      <c r="K71" s="396"/>
      <c r="L71" s="396"/>
      <c r="M71" s="396"/>
      <c r="N71" s="396"/>
      <c r="O71" s="396"/>
      <c r="P71" s="396"/>
      <c r="Q71" s="396"/>
      <c r="R71" s="396"/>
      <c r="S71" s="396"/>
      <c r="T71" s="396"/>
      <c r="U71" s="396"/>
    </row>
    <row r="72" spans="1:21" ht="15.75" customHeight="1" x14ac:dyDescent="0.3">
      <c r="A72" s="407"/>
      <c r="B72" s="396"/>
      <c r="C72" s="396"/>
      <c r="D72" s="408"/>
      <c r="E72" s="430"/>
      <c r="F72" s="409"/>
      <c r="G72" s="410"/>
      <c r="H72" s="408"/>
      <c r="I72" s="396"/>
      <c r="J72" s="396"/>
      <c r="K72" s="396"/>
      <c r="L72" s="396"/>
      <c r="M72" s="396"/>
      <c r="N72" s="396"/>
      <c r="O72" s="396"/>
      <c r="P72" s="396"/>
      <c r="Q72" s="396"/>
      <c r="R72" s="396"/>
      <c r="S72" s="396"/>
      <c r="T72" s="396"/>
      <c r="U72" s="396"/>
    </row>
    <row r="73" spans="1:21" ht="15.75" customHeight="1" x14ac:dyDescent="0.3">
      <c r="A73" s="407"/>
      <c r="B73" s="396"/>
      <c r="C73" s="396"/>
      <c r="D73" s="408"/>
      <c r="E73" s="430"/>
      <c r="F73" s="409"/>
      <c r="G73" s="410"/>
      <c r="H73" s="408"/>
      <c r="I73" s="396"/>
      <c r="J73" s="396"/>
      <c r="K73" s="396"/>
      <c r="L73" s="396"/>
      <c r="M73" s="396"/>
      <c r="N73" s="396"/>
      <c r="O73" s="396"/>
      <c r="P73" s="396"/>
      <c r="Q73" s="396"/>
      <c r="R73" s="396"/>
      <c r="S73" s="396"/>
      <c r="T73" s="396"/>
      <c r="U73" s="396"/>
    </row>
    <row r="74" spans="1:21" ht="15.75" customHeight="1" x14ac:dyDescent="0.3">
      <c r="A74" s="407"/>
      <c r="B74" s="396"/>
      <c r="C74" s="396"/>
      <c r="D74" s="408"/>
      <c r="E74" s="430"/>
      <c r="F74" s="409"/>
      <c r="G74" s="410"/>
      <c r="H74" s="408"/>
      <c r="I74" s="396"/>
      <c r="J74" s="396"/>
      <c r="K74" s="396"/>
      <c r="L74" s="396"/>
      <c r="M74" s="396"/>
      <c r="N74" s="396"/>
      <c r="O74" s="396"/>
      <c r="P74" s="396"/>
      <c r="Q74" s="396"/>
      <c r="R74" s="396"/>
      <c r="S74" s="396"/>
      <c r="T74" s="396"/>
      <c r="U74" s="396"/>
    </row>
    <row r="75" spans="1:21" ht="15.75" customHeight="1" x14ac:dyDescent="0.3">
      <c r="A75" s="407"/>
      <c r="B75" s="396"/>
      <c r="C75" s="396"/>
      <c r="D75" s="408"/>
      <c r="E75" s="430"/>
      <c r="F75" s="409"/>
      <c r="G75" s="410"/>
      <c r="H75" s="408"/>
      <c r="I75" s="396"/>
      <c r="J75" s="396"/>
      <c r="K75" s="396"/>
      <c r="L75" s="396"/>
      <c r="M75" s="396"/>
      <c r="N75" s="396"/>
      <c r="O75" s="396"/>
      <c r="P75" s="396"/>
      <c r="Q75" s="396"/>
      <c r="R75" s="396"/>
      <c r="S75" s="396"/>
      <c r="T75" s="396"/>
      <c r="U75" s="396"/>
    </row>
    <row r="76" spans="1:21" ht="15.75" customHeight="1" x14ac:dyDescent="0.3">
      <c r="A76" s="407"/>
      <c r="B76" s="396"/>
      <c r="C76" s="396"/>
      <c r="D76" s="408"/>
      <c r="E76" s="430"/>
      <c r="F76" s="409"/>
      <c r="G76" s="410"/>
      <c r="H76" s="408"/>
      <c r="I76" s="396"/>
      <c r="J76" s="396"/>
      <c r="K76" s="396"/>
      <c r="L76" s="396"/>
      <c r="M76" s="396"/>
      <c r="N76" s="396"/>
      <c r="O76" s="396"/>
      <c r="P76" s="396"/>
      <c r="Q76" s="396"/>
      <c r="R76" s="396"/>
      <c r="S76" s="396"/>
      <c r="T76" s="396"/>
      <c r="U76" s="396"/>
    </row>
    <row r="77" spans="1:21" ht="15.75" customHeight="1" x14ac:dyDescent="0.3">
      <c r="A77" s="407"/>
      <c r="B77" s="396"/>
      <c r="C77" s="396"/>
      <c r="D77" s="408"/>
      <c r="E77" s="430"/>
      <c r="F77" s="409"/>
      <c r="G77" s="410"/>
      <c r="H77" s="408"/>
      <c r="I77" s="396"/>
      <c r="J77" s="396"/>
      <c r="K77" s="396"/>
      <c r="L77" s="396"/>
      <c r="M77" s="396"/>
      <c r="N77" s="396"/>
      <c r="O77" s="396"/>
      <c r="P77" s="396"/>
      <c r="Q77" s="396"/>
      <c r="R77" s="396"/>
      <c r="S77" s="396"/>
      <c r="T77" s="396"/>
      <c r="U77" s="396"/>
    </row>
    <row r="78" spans="1:21" ht="15.75" customHeight="1" x14ac:dyDescent="0.3">
      <c r="A78" s="407"/>
      <c r="B78" s="396"/>
      <c r="C78" s="396"/>
      <c r="D78" s="408"/>
      <c r="E78" s="430"/>
      <c r="F78" s="409"/>
      <c r="G78" s="410"/>
      <c r="H78" s="408"/>
      <c r="I78" s="396"/>
      <c r="J78" s="396"/>
      <c r="K78" s="396"/>
      <c r="L78" s="396"/>
      <c r="M78" s="396"/>
      <c r="N78" s="396"/>
      <c r="O78" s="396"/>
      <c r="P78" s="396"/>
      <c r="Q78" s="396"/>
      <c r="R78" s="396"/>
      <c r="S78" s="396"/>
      <c r="T78" s="396"/>
      <c r="U78" s="396"/>
    </row>
    <row r="79" spans="1:21" ht="15.75" customHeight="1" x14ac:dyDescent="0.3">
      <c r="A79" s="407"/>
      <c r="B79" s="396"/>
      <c r="C79" s="396"/>
      <c r="D79" s="408"/>
      <c r="E79" s="430"/>
      <c r="F79" s="409"/>
      <c r="G79" s="410"/>
      <c r="H79" s="408"/>
      <c r="I79" s="396"/>
      <c r="J79" s="396"/>
      <c r="K79" s="396"/>
      <c r="L79" s="396"/>
      <c r="M79" s="396"/>
      <c r="N79" s="396"/>
      <c r="O79" s="396"/>
      <c r="P79" s="396"/>
      <c r="Q79" s="396"/>
      <c r="R79" s="396"/>
      <c r="S79" s="396"/>
      <c r="T79" s="396"/>
      <c r="U79" s="396"/>
    </row>
    <row r="80" spans="1:21" ht="15.75" customHeight="1" x14ac:dyDescent="0.3">
      <c r="A80" s="407"/>
      <c r="B80" s="396"/>
      <c r="C80" s="396"/>
      <c r="D80" s="408"/>
      <c r="E80" s="430"/>
      <c r="F80" s="409"/>
      <c r="G80" s="410"/>
      <c r="H80" s="408"/>
      <c r="I80" s="396"/>
      <c r="J80" s="396"/>
      <c r="K80" s="396"/>
      <c r="L80" s="396"/>
      <c r="M80" s="396"/>
      <c r="N80" s="396"/>
      <c r="O80" s="396"/>
      <c r="P80" s="396"/>
      <c r="Q80" s="396"/>
      <c r="R80" s="396"/>
      <c r="S80" s="396"/>
      <c r="T80" s="396"/>
      <c r="U80" s="396"/>
    </row>
    <row r="81" spans="1:21" ht="15.75" customHeight="1" x14ac:dyDescent="0.3">
      <c r="A81" s="407"/>
      <c r="B81" s="396"/>
      <c r="C81" s="396"/>
      <c r="D81" s="408"/>
      <c r="E81" s="430"/>
      <c r="F81" s="409"/>
      <c r="G81" s="410"/>
      <c r="H81" s="408"/>
      <c r="I81" s="396"/>
      <c r="J81" s="396"/>
      <c r="K81" s="396"/>
      <c r="L81" s="396"/>
      <c r="M81" s="396"/>
      <c r="N81" s="396"/>
      <c r="O81" s="396"/>
      <c r="P81" s="396"/>
      <c r="Q81" s="396"/>
      <c r="R81" s="396"/>
      <c r="S81" s="396"/>
      <c r="T81" s="396"/>
      <c r="U81" s="396"/>
    </row>
    <row r="82" spans="1:21" ht="15.75" customHeight="1" x14ac:dyDescent="0.3">
      <c r="A82" s="407"/>
      <c r="B82" s="396"/>
      <c r="C82" s="396"/>
      <c r="D82" s="408"/>
      <c r="E82" s="430"/>
      <c r="F82" s="409"/>
      <c r="G82" s="410"/>
      <c r="H82" s="408"/>
      <c r="I82" s="396"/>
      <c r="J82" s="396"/>
      <c r="K82" s="396"/>
      <c r="L82" s="396"/>
      <c r="M82" s="396"/>
      <c r="N82" s="396"/>
      <c r="O82" s="396"/>
      <c r="P82" s="396"/>
      <c r="Q82" s="396"/>
      <c r="R82" s="396"/>
      <c r="S82" s="396"/>
      <c r="T82" s="396"/>
      <c r="U82" s="396"/>
    </row>
    <row r="83" spans="1:21" ht="15.75" customHeight="1" x14ac:dyDescent="0.3">
      <c r="A83" s="407"/>
      <c r="B83" s="396"/>
      <c r="C83" s="396"/>
      <c r="D83" s="408"/>
      <c r="E83" s="430"/>
      <c r="F83" s="409"/>
      <c r="G83" s="410"/>
      <c r="H83" s="408"/>
      <c r="I83" s="396"/>
      <c r="J83" s="396"/>
      <c r="K83" s="396"/>
      <c r="L83" s="396"/>
      <c r="M83" s="396"/>
      <c r="N83" s="396"/>
      <c r="O83" s="396"/>
      <c r="P83" s="396"/>
      <c r="Q83" s="396"/>
      <c r="R83" s="396"/>
      <c r="S83" s="396"/>
      <c r="T83" s="396"/>
      <c r="U83" s="396"/>
    </row>
    <row r="84" spans="1:21" ht="15.75" customHeight="1" x14ac:dyDescent="0.3">
      <c r="A84" s="407"/>
      <c r="B84" s="396"/>
      <c r="C84" s="396"/>
      <c r="D84" s="408"/>
      <c r="E84" s="430"/>
      <c r="F84" s="409"/>
      <c r="G84" s="410"/>
      <c r="H84" s="408"/>
      <c r="I84" s="396"/>
      <c r="J84" s="396"/>
      <c r="K84" s="396"/>
      <c r="L84" s="396"/>
      <c r="M84" s="396"/>
      <c r="N84" s="396"/>
      <c r="O84" s="396"/>
      <c r="P84" s="396"/>
      <c r="Q84" s="396"/>
      <c r="R84" s="396"/>
      <c r="S84" s="396"/>
      <c r="T84" s="396"/>
      <c r="U84" s="396"/>
    </row>
    <row r="85" spans="1:21" ht="15.75" customHeight="1" x14ac:dyDescent="0.3">
      <c r="A85" s="407"/>
      <c r="B85" s="396"/>
      <c r="C85" s="396"/>
      <c r="D85" s="408"/>
      <c r="E85" s="430"/>
      <c r="F85" s="409"/>
      <c r="G85" s="410"/>
      <c r="H85" s="408"/>
      <c r="I85" s="396"/>
      <c r="J85" s="396"/>
      <c r="K85" s="396"/>
      <c r="L85" s="396"/>
      <c r="M85" s="396"/>
      <c r="N85" s="396"/>
      <c r="O85" s="396"/>
      <c r="P85" s="396"/>
      <c r="Q85" s="396"/>
      <c r="R85" s="396"/>
      <c r="S85" s="396"/>
      <c r="T85" s="396"/>
      <c r="U85" s="396"/>
    </row>
    <row r="86" spans="1:21" ht="15.75" customHeight="1" x14ac:dyDescent="0.3">
      <c r="A86" s="407"/>
      <c r="B86" s="396"/>
      <c r="C86" s="396"/>
      <c r="D86" s="408"/>
      <c r="E86" s="430"/>
      <c r="F86" s="409"/>
      <c r="G86" s="410"/>
      <c r="H86" s="408"/>
      <c r="I86" s="396"/>
      <c r="J86" s="396"/>
      <c r="K86" s="396"/>
      <c r="L86" s="396"/>
      <c r="M86" s="396"/>
      <c r="N86" s="396"/>
      <c r="O86" s="396"/>
      <c r="P86" s="396"/>
      <c r="Q86" s="396"/>
      <c r="R86" s="396"/>
      <c r="S86" s="396"/>
      <c r="T86" s="396"/>
      <c r="U86" s="396"/>
    </row>
    <row r="87" spans="1:21" ht="15.75" customHeight="1" x14ac:dyDescent="0.3">
      <c r="A87" s="407"/>
      <c r="B87" s="396"/>
      <c r="C87" s="396"/>
      <c r="D87" s="408"/>
      <c r="E87" s="430"/>
      <c r="F87" s="409"/>
      <c r="G87" s="410"/>
      <c r="H87" s="408"/>
      <c r="I87" s="396"/>
      <c r="J87" s="396"/>
      <c r="K87" s="396"/>
      <c r="L87" s="396"/>
      <c r="M87" s="396"/>
      <c r="N87" s="396"/>
      <c r="O87" s="396"/>
      <c r="P87" s="396"/>
      <c r="Q87" s="396"/>
      <c r="R87" s="396"/>
      <c r="S87" s="396"/>
      <c r="T87" s="396"/>
      <c r="U87" s="396"/>
    </row>
    <row r="88" spans="1:21" ht="15.75" customHeight="1" x14ac:dyDescent="0.3">
      <c r="A88" s="407"/>
      <c r="B88" s="396"/>
      <c r="C88" s="396"/>
      <c r="D88" s="408"/>
      <c r="E88" s="430"/>
      <c r="F88" s="409"/>
      <c r="G88" s="410"/>
      <c r="H88" s="408"/>
      <c r="I88" s="396"/>
      <c r="J88" s="396"/>
      <c r="K88" s="396"/>
      <c r="L88" s="396"/>
      <c r="M88" s="396"/>
      <c r="N88" s="396"/>
      <c r="O88" s="396"/>
      <c r="P88" s="396"/>
      <c r="Q88" s="396"/>
      <c r="R88" s="396"/>
      <c r="S88" s="396"/>
      <c r="T88" s="396"/>
      <c r="U88" s="396"/>
    </row>
    <row r="89" spans="1:21" ht="15.75" customHeight="1" x14ac:dyDescent="0.3">
      <c r="A89" s="407"/>
      <c r="B89" s="396"/>
      <c r="C89" s="396"/>
      <c r="D89" s="408"/>
      <c r="E89" s="430"/>
      <c r="F89" s="409"/>
      <c r="G89" s="410"/>
      <c r="H89" s="408"/>
      <c r="I89" s="396"/>
      <c r="J89" s="396"/>
      <c r="K89" s="396"/>
      <c r="L89" s="396"/>
      <c r="M89" s="396"/>
      <c r="N89" s="396"/>
      <c r="O89" s="396"/>
      <c r="P89" s="396"/>
      <c r="Q89" s="396"/>
      <c r="R89" s="396"/>
      <c r="S89" s="396"/>
      <c r="T89" s="396"/>
      <c r="U89" s="396"/>
    </row>
    <row r="90" spans="1:21" ht="15.75" customHeight="1" x14ac:dyDescent="0.3">
      <c r="A90" s="407"/>
      <c r="B90" s="396"/>
      <c r="C90" s="396"/>
      <c r="D90" s="408"/>
      <c r="E90" s="430"/>
      <c r="F90" s="409"/>
      <c r="G90" s="410"/>
      <c r="H90" s="408"/>
      <c r="I90" s="396"/>
      <c r="J90" s="396"/>
      <c r="K90" s="396"/>
      <c r="L90" s="396"/>
      <c r="M90" s="396"/>
      <c r="N90" s="396"/>
      <c r="O90" s="396"/>
      <c r="P90" s="396"/>
      <c r="Q90" s="396"/>
      <c r="R90" s="396"/>
      <c r="S90" s="396"/>
      <c r="T90" s="396"/>
      <c r="U90" s="396"/>
    </row>
    <row r="91" spans="1:21" ht="15.75" customHeight="1" x14ac:dyDescent="0.3">
      <c r="A91" s="407"/>
      <c r="B91" s="396"/>
      <c r="C91" s="396"/>
      <c r="D91" s="408"/>
      <c r="E91" s="430"/>
      <c r="F91" s="409"/>
      <c r="G91" s="410"/>
      <c r="H91" s="408"/>
      <c r="I91" s="396"/>
      <c r="J91" s="396"/>
      <c r="K91" s="396"/>
      <c r="L91" s="396"/>
      <c r="M91" s="396"/>
      <c r="N91" s="396"/>
      <c r="O91" s="396"/>
      <c r="P91" s="396"/>
      <c r="Q91" s="396"/>
      <c r="R91" s="396"/>
      <c r="S91" s="396"/>
      <c r="T91" s="396"/>
      <c r="U91" s="396"/>
    </row>
    <row r="92" spans="1:21" ht="15.75" customHeight="1" x14ac:dyDescent="0.3">
      <c r="A92" s="407"/>
      <c r="B92" s="396"/>
      <c r="C92" s="396"/>
      <c r="D92" s="408"/>
      <c r="E92" s="430"/>
      <c r="F92" s="409"/>
      <c r="G92" s="410"/>
      <c r="H92" s="408"/>
      <c r="I92" s="396"/>
      <c r="J92" s="396"/>
      <c r="K92" s="396"/>
      <c r="L92" s="396"/>
      <c r="M92" s="396"/>
      <c r="N92" s="396"/>
      <c r="O92" s="396"/>
      <c r="P92" s="396"/>
      <c r="Q92" s="396"/>
      <c r="R92" s="396"/>
      <c r="S92" s="396"/>
      <c r="T92" s="396"/>
      <c r="U92" s="396"/>
    </row>
    <row r="93" spans="1:21" ht="15.75" customHeight="1" x14ac:dyDescent="0.3">
      <c r="A93" s="407"/>
      <c r="B93" s="396"/>
      <c r="C93" s="396"/>
      <c r="D93" s="408"/>
      <c r="E93" s="430"/>
      <c r="F93" s="409"/>
      <c r="G93" s="410"/>
      <c r="H93" s="408"/>
      <c r="I93" s="396"/>
      <c r="J93" s="396"/>
      <c r="K93" s="396"/>
      <c r="L93" s="396"/>
      <c r="M93" s="396"/>
      <c r="N93" s="396"/>
      <c r="O93" s="396"/>
      <c r="P93" s="396"/>
      <c r="Q93" s="396"/>
      <c r="R93" s="396"/>
      <c r="S93" s="396"/>
      <c r="T93" s="396"/>
      <c r="U93" s="396"/>
    </row>
    <row r="94" spans="1:21" ht="15.75" customHeight="1" x14ac:dyDescent="0.3">
      <c r="A94" s="407"/>
      <c r="B94" s="396"/>
      <c r="C94" s="396"/>
      <c r="D94" s="408"/>
      <c r="E94" s="430"/>
      <c r="F94" s="409"/>
      <c r="G94" s="410"/>
      <c r="H94" s="408"/>
      <c r="I94" s="396"/>
      <c r="J94" s="396"/>
      <c r="K94" s="396"/>
      <c r="L94" s="396"/>
      <c r="M94" s="396"/>
      <c r="N94" s="396"/>
      <c r="O94" s="396"/>
      <c r="P94" s="396"/>
      <c r="Q94" s="396"/>
      <c r="R94" s="396"/>
      <c r="S94" s="396"/>
      <c r="T94" s="396"/>
      <c r="U94" s="396"/>
    </row>
    <row r="95" spans="1:21" ht="15.75" customHeight="1" x14ac:dyDescent="0.3">
      <c r="A95" s="407"/>
      <c r="B95" s="396"/>
      <c r="C95" s="396"/>
      <c r="D95" s="408"/>
      <c r="E95" s="430"/>
      <c r="F95" s="409"/>
      <c r="G95" s="410"/>
      <c r="H95" s="408"/>
      <c r="I95" s="396"/>
      <c r="J95" s="396"/>
      <c r="K95" s="396"/>
      <c r="L95" s="396"/>
      <c r="M95" s="396"/>
      <c r="N95" s="396"/>
      <c r="O95" s="396"/>
      <c r="P95" s="396"/>
      <c r="Q95" s="396"/>
      <c r="R95" s="396"/>
      <c r="S95" s="396"/>
      <c r="T95" s="396"/>
      <c r="U95" s="396"/>
    </row>
    <row r="96" spans="1:21" ht="15.75" customHeight="1" x14ac:dyDescent="0.3">
      <c r="A96" s="407"/>
      <c r="B96" s="396"/>
      <c r="C96" s="396"/>
      <c r="D96" s="408"/>
      <c r="E96" s="430"/>
      <c r="F96" s="409"/>
      <c r="G96" s="410"/>
      <c r="H96" s="408"/>
      <c r="I96" s="396"/>
      <c r="J96" s="396"/>
      <c r="K96" s="396"/>
      <c r="L96" s="396"/>
      <c r="M96" s="396"/>
      <c r="N96" s="396"/>
      <c r="O96" s="396"/>
      <c r="P96" s="396"/>
      <c r="Q96" s="396"/>
      <c r="R96" s="396"/>
      <c r="S96" s="396"/>
      <c r="T96" s="396"/>
      <c r="U96" s="396"/>
    </row>
    <row r="97" spans="1:21" ht="15.75" customHeight="1" x14ac:dyDescent="0.3">
      <c r="A97" s="407"/>
      <c r="B97" s="396"/>
      <c r="C97" s="396"/>
      <c r="D97" s="408"/>
      <c r="E97" s="430"/>
      <c r="F97" s="409"/>
      <c r="G97" s="410"/>
      <c r="H97" s="408"/>
      <c r="I97" s="396"/>
      <c r="J97" s="396"/>
      <c r="K97" s="396"/>
      <c r="L97" s="396"/>
      <c r="M97" s="396"/>
      <c r="N97" s="396"/>
      <c r="O97" s="396"/>
      <c r="P97" s="396"/>
      <c r="Q97" s="396"/>
      <c r="R97" s="396"/>
      <c r="S97" s="396"/>
      <c r="T97" s="396"/>
      <c r="U97" s="396"/>
    </row>
    <row r="98" spans="1:21" ht="15.75" customHeight="1" x14ac:dyDescent="0.3">
      <c r="A98" s="407"/>
      <c r="B98" s="396"/>
      <c r="C98" s="396"/>
      <c r="D98" s="408"/>
      <c r="E98" s="430"/>
      <c r="F98" s="409"/>
      <c r="G98" s="410"/>
      <c r="H98" s="408"/>
      <c r="I98" s="396"/>
      <c r="J98" s="396"/>
      <c r="K98" s="396"/>
      <c r="L98" s="396"/>
      <c r="M98" s="396"/>
      <c r="N98" s="396"/>
      <c r="O98" s="396"/>
      <c r="P98" s="396"/>
      <c r="Q98" s="396"/>
      <c r="R98" s="396"/>
      <c r="S98" s="396"/>
      <c r="T98" s="396"/>
      <c r="U98" s="396"/>
    </row>
    <row r="99" spans="1:21" ht="15.75" customHeight="1" x14ac:dyDescent="0.3">
      <c r="A99" s="407"/>
      <c r="B99" s="396"/>
      <c r="C99" s="396"/>
      <c r="D99" s="408"/>
      <c r="E99" s="430"/>
      <c r="F99" s="409"/>
      <c r="G99" s="410"/>
      <c r="H99" s="408"/>
      <c r="I99" s="396"/>
      <c r="J99" s="396"/>
      <c r="K99" s="396"/>
      <c r="L99" s="396"/>
      <c r="M99" s="396"/>
      <c r="N99" s="396"/>
      <c r="O99" s="396"/>
      <c r="P99" s="396"/>
      <c r="Q99" s="396"/>
      <c r="R99" s="396"/>
      <c r="S99" s="396"/>
      <c r="T99" s="396"/>
      <c r="U99" s="396"/>
    </row>
    <row r="100" spans="1:21" ht="15.75" customHeight="1" x14ac:dyDescent="0.3">
      <c r="A100" s="407"/>
      <c r="B100" s="396"/>
      <c r="C100" s="396"/>
      <c r="D100" s="408"/>
      <c r="E100" s="430"/>
      <c r="F100" s="409"/>
      <c r="G100" s="410"/>
      <c r="H100" s="408"/>
      <c r="I100" s="396"/>
      <c r="J100" s="396"/>
      <c r="K100" s="396"/>
      <c r="L100" s="396"/>
      <c r="M100" s="396"/>
      <c r="N100" s="396"/>
      <c r="O100" s="396"/>
      <c r="P100" s="396"/>
      <c r="Q100" s="396"/>
      <c r="R100" s="396"/>
      <c r="S100" s="396"/>
      <c r="T100" s="396"/>
      <c r="U100" s="396"/>
    </row>
    <row r="101" spans="1:21" ht="15.75" customHeight="1" x14ac:dyDescent="0.3">
      <c r="A101" s="407"/>
      <c r="B101" s="396"/>
      <c r="C101" s="396"/>
      <c r="D101" s="408"/>
      <c r="E101" s="430"/>
      <c r="F101" s="409"/>
      <c r="G101" s="410"/>
      <c r="H101" s="408"/>
      <c r="I101" s="396"/>
      <c r="J101" s="396"/>
      <c r="K101" s="396"/>
      <c r="L101" s="396"/>
      <c r="M101" s="396"/>
      <c r="N101" s="396"/>
      <c r="O101" s="396"/>
      <c r="P101" s="396"/>
      <c r="Q101" s="396"/>
      <c r="R101" s="396"/>
      <c r="S101" s="396"/>
      <c r="T101" s="396"/>
      <c r="U101" s="396"/>
    </row>
    <row r="102" spans="1:21" ht="15.75" customHeight="1" x14ac:dyDescent="0.3">
      <c r="A102" s="407"/>
      <c r="B102" s="396"/>
      <c r="C102" s="396"/>
      <c r="D102" s="408"/>
      <c r="E102" s="430"/>
      <c r="F102" s="409"/>
      <c r="G102" s="410"/>
      <c r="H102" s="408"/>
      <c r="I102" s="396"/>
      <c r="J102" s="396"/>
      <c r="K102" s="396"/>
      <c r="L102" s="396"/>
      <c r="M102" s="396"/>
      <c r="N102" s="396"/>
      <c r="O102" s="396"/>
      <c r="P102" s="396"/>
      <c r="Q102" s="396"/>
      <c r="R102" s="396"/>
      <c r="S102" s="396"/>
      <c r="T102" s="396"/>
      <c r="U102" s="396"/>
    </row>
    <row r="103" spans="1:21" ht="15.75" customHeight="1" x14ac:dyDescent="0.3">
      <c r="A103" s="407"/>
      <c r="B103" s="396"/>
      <c r="C103" s="396"/>
      <c r="D103" s="408"/>
      <c r="E103" s="430"/>
      <c r="F103" s="409"/>
      <c r="G103" s="410"/>
      <c r="H103" s="408"/>
      <c r="I103" s="396"/>
      <c r="J103" s="396"/>
      <c r="K103" s="396"/>
      <c r="L103" s="396"/>
      <c r="M103" s="396"/>
      <c r="N103" s="396"/>
      <c r="O103" s="396"/>
      <c r="P103" s="396"/>
      <c r="Q103" s="396"/>
      <c r="R103" s="396"/>
      <c r="S103" s="396"/>
      <c r="T103" s="396"/>
      <c r="U103" s="396"/>
    </row>
    <row r="104" spans="1:21" ht="15.75" customHeight="1" x14ac:dyDescent="0.3">
      <c r="A104" s="407"/>
      <c r="B104" s="396"/>
      <c r="C104" s="396"/>
      <c r="D104" s="408"/>
      <c r="E104" s="430"/>
      <c r="F104" s="409"/>
      <c r="G104" s="410"/>
      <c r="H104" s="408"/>
      <c r="I104" s="396"/>
      <c r="J104" s="396"/>
      <c r="K104" s="396"/>
      <c r="L104" s="396"/>
      <c r="M104" s="396"/>
      <c r="N104" s="396"/>
      <c r="O104" s="396"/>
      <c r="P104" s="396"/>
      <c r="Q104" s="396"/>
      <c r="R104" s="396"/>
      <c r="S104" s="396"/>
      <c r="T104" s="396"/>
      <c r="U104" s="396"/>
    </row>
    <row r="105" spans="1:21" ht="15.75" customHeight="1" x14ac:dyDescent="0.3">
      <c r="A105" s="407"/>
      <c r="B105" s="396"/>
      <c r="C105" s="396"/>
      <c r="D105" s="408"/>
      <c r="E105" s="430"/>
      <c r="F105" s="409"/>
      <c r="G105" s="410"/>
      <c r="H105" s="408"/>
      <c r="I105" s="396"/>
      <c r="J105" s="396"/>
      <c r="K105" s="396"/>
      <c r="L105" s="396"/>
      <c r="M105" s="396"/>
      <c r="N105" s="396"/>
      <c r="O105" s="396"/>
      <c r="P105" s="396"/>
      <c r="Q105" s="396"/>
      <c r="R105" s="396"/>
      <c r="S105" s="396"/>
      <c r="T105" s="396"/>
      <c r="U105" s="396"/>
    </row>
    <row r="106" spans="1:21" ht="15.75" customHeight="1" x14ac:dyDescent="0.3">
      <c r="A106" s="407"/>
      <c r="B106" s="396"/>
      <c r="C106" s="396"/>
      <c r="D106" s="408"/>
      <c r="E106" s="430"/>
      <c r="F106" s="409"/>
      <c r="G106" s="410"/>
      <c r="H106" s="408"/>
      <c r="I106" s="396"/>
      <c r="J106" s="396"/>
      <c r="K106" s="396"/>
      <c r="L106" s="396"/>
      <c r="M106" s="396"/>
      <c r="N106" s="396"/>
      <c r="O106" s="396"/>
      <c r="P106" s="396"/>
      <c r="Q106" s="396"/>
      <c r="R106" s="396"/>
      <c r="S106" s="396"/>
      <c r="T106" s="396"/>
      <c r="U106" s="396"/>
    </row>
    <row r="107" spans="1:21" ht="15.75" customHeight="1" x14ac:dyDescent="0.3">
      <c r="A107" s="407"/>
      <c r="B107" s="396"/>
      <c r="C107" s="396"/>
      <c r="D107" s="408"/>
      <c r="E107" s="430"/>
      <c r="F107" s="409"/>
      <c r="G107" s="410"/>
      <c r="H107" s="408"/>
      <c r="I107" s="396"/>
      <c r="J107" s="396"/>
      <c r="K107" s="396"/>
      <c r="L107" s="396"/>
      <c r="M107" s="396"/>
      <c r="N107" s="396"/>
      <c r="O107" s="396"/>
      <c r="P107" s="396"/>
      <c r="Q107" s="396"/>
      <c r="R107" s="396"/>
      <c r="S107" s="396"/>
      <c r="T107" s="396"/>
      <c r="U107" s="396"/>
    </row>
    <row r="108" spans="1:21" ht="15.75" customHeight="1" x14ac:dyDescent="0.3">
      <c r="A108" s="407"/>
      <c r="B108" s="396"/>
      <c r="C108" s="396"/>
      <c r="D108" s="408"/>
      <c r="E108" s="430"/>
      <c r="F108" s="409"/>
      <c r="G108" s="410"/>
      <c r="H108" s="408"/>
      <c r="I108" s="396"/>
      <c r="J108" s="396"/>
      <c r="K108" s="396"/>
      <c r="L108" s="396"/>
      <c r="M108" s="396"/>
      <c r="N108" s="396"/>
      <c r="O108" s="396"/>
      <c r="P108" s="396"/>
      <c r="Q108" s="396"/>
      <c r="R108" s="396"/>
      <c r="S108" s="396"/>
      <c r="T108" s="396"/>
      <c r="U108" s="396"/>
    </row>
    <row r="109" spans="1:21" ht="15.75" customHeight="1" x14ac:dyDescent="0.3">
      <c r="A109" s="407"/>
      <c r="B109" s="396"/>
      <c r="C109" s="396"/>
      <c r="D109" s="408"/>
      <c r="E109" s="430"/>
      <c r="F109" s="409"/>
      <c r="G109" s="410"/>
      <c r="H109" s="408"/>
      <c r="I109" s="396"/>
      <c r="J109" s="396"/>
      <c r="K109" s="396"/>
      <c r="L109" s="396"/>
      <c r="M109" s="396"/>
      <c r="N109" s="396"/>
      <c r="O109" s="396"/>
      <c r="P109" s="396"/>
      <c r="Q109" s="396"/>
      <c r="R109" s="396"/>
      <c r="S109" s="396"/>
      <c r="T109" s="396"/>
      <c r="U109" s="396"/>
    </row>
    <row r="110" spans="1:21" ht="15.75" customHeight="1" x14ac:dyDescent="0.3">
      <c r="A110" s="407"/>
      <c r="B110" s="396"/>
      <c r="C110" s="396"/>
      <c r="D110" s="408"/>
      <c r="E110" s="430"/>
      <c r="F110" s="409"/>
      <c r="G110" s="410"/>
      <c r="H110" s="408"/>
      <c r="I110" s="396"/>
      <c r="J110" s="396"/>
      <c r="K110" s="396"/>
      <c r="L110" s="396"/>
      <c r="M110" s="396"/>
      <c r="N110" s="396"/>
      <c r="O110" s="396"/>
      <c r="P110" s="396"/>
      <c r="Q110" s="396"/>
      <c r="R110" s="396"/>
      <c r="S110" s="396"/>
      <c r="T110" s="396"/>
      <c r="U110" s="396"/>
    </row>
    <row r="111" spans="1:21" ht="15.75" customHeight="1" x14ac:dyDescent="0.3">
      <c r="A111" s="407"/>
      <c r="B111" s="396"/>
      <c r="C111" s="396"/>
      <c r="D111" s="408"/>
      <c r="E111" s="430"/>
      <c r="F111" s="409"/>
      <c r="G111" s="410"/>
      <c r="H111" s="408"/>
      <c r="I111" s="396"/>
      <c r="J111" s="396"/>
      <c r="K111" s="396"/>
      <c r="L111" s="396"/>
      <c r="M111" s="396"/>
      <c r="N111" s="396"/>
      <c r="O111" s="396"/>
      <c r="P111" s="396"/>
      <c r="Q111" s="396"/>
      <c r="R111" s="396"/>
      <c r="S111" s="396"/>
      <c r="T111" s="396"/>
      <c r="U111" s="396"/>
    </row>
    <row r="112" spans="1:21" ht="15.75" customHeight="1" x14ac:dyDescent="0.3">
      <c r="A112" s="407"/>
      <c r="B112" s="396"/>
      <c r="C112" s="396"/>
      <c r="D112" s="408"/>
      <c r="E112" s="430"/>
      <c r="F112" s="409"/>
      <c r="G112" s="410"/>
      <c r="H112" s="408"/>
      <c r="I112" s="396"/>
      <c r="J112" s="396"/>
      <c r="K112" s="396"/>
      <c r="L112" s="396"/>
      <c r="M112" s="396"/>
      <c r="N112" s="396"/>
      <c r="O112" s="396"/>
      <c r="P112" s="396"/>
      <c r="Q112" s="396"/>
      <c r="R112" s="396"/>
      <c r="S112" s="396"/>
      <c r="T112" s="396"/>
      <c r="U112" s="396"/>
    </row>
    <row r="113" spans="1:21" ht="15.75" customHeight="1" x14ac:dyDescent="0.3">
      <c r="A113" s="407"/>
      <c r="B113" s="396"/>
      <c r="C113" s="396"/>
      <c r="D113" s="408"/>
      <c r="E113" s="430"/>
      <c r="F113" s="409"/>
      <c r="G113" s="410"/>
      <c r="H113" s="408"/>
      <c r="I113" s="396"/>
      <c r="J113" s="396"/>
      <c r="K113" s="396"/>
      <c r="L113" s="396"/>
      <c r="M113" s="396"/>
      <c r="N113" s="396"/>
      <c r="O113" s="396"/>
      <c r="P113" s="396"/>
      <c r="Q113" s="396"/>
      <c r="R113" s="396"/>
      <c r="S113" s="396"/>
      <c r="T113" s="396"/>
      <c r="U113" s="396"/>
    </row>
    <row r="114" spans="1:21" ht="15.75" customHeight="1" x14ac:dyDescent="0.3">
      <c r="A114" s="407"/>
      <c r="B114" s="396"/>
      <c r="C114" s="396"/>
      <c r="D114" s="408"/>
      <c r="E114" s="430"/>
      <c r="F114" s="409"/>
      <c r="G114" s="410"/>
      <c r="H114" s="408"/>
      <c r="I114" s="396"/>
      <c r="J114" s="396"/>
      <c r="K114" s="396"/>
      <c r="L114" s="396"/>
      <c r="M114" s="396"/>
      <c r="N114" s="396"/>
      <c r="O114" s="396"/>
      <c r="P114" s="396"/>
      <c r="Q114" s="396"/>
      <c r="R114" s="396"/>
      <c r="S114" s="396"/>
      <c r="T114" s="396"/>
      <c r="U114" s="396"/>
    </row>
    <row r="115" spans="1:21" ht="15.75" customHeight="1" x14ac:dyDescent="0.3">
      <c r="A115" s="407"/>
      <c r="B115" s="396"/>
      <c r="C115" s="396"/>
      <c r="D115" s="408"/>
      <c r="E115" s="430"/>
      <c r="F115" s="409"/>
      <c r="G115" s="410"/>
      <c r="H115" s="408"/>
      <c r="I115" s="396"/>
      <c r="J115" s="396"/>
      <c r="K115" s="396"/>
      <c r="L115" s="396"/>
      <c r="M115" s="396"/>
      <c r="N115" s="396"/>
      <c r="O115" s="396"/>
      <c r="P115" s="396"/>
      <c r="Q115" s="396"/>
      <c r="R115" s="396"/>
      <c r="S115" s="396"/>
      <c r="T115" s="396"/>
      <c r="U115" s="396"/>
    </row>
    <row r="116" spans="1:21" ht="15.75" customHeight="1" x14ac:dyDescent="0.3">
      <c r="A116" s="407"/>
      <c r="B116" s="396"/>
      <c r="C116" s="396"/>
      <c r="D116" s="408"/>
      <c r="E116" s="430"/>
      <c r="F116" s="409"/>
      <c r="G116" s="410"/>
      <c r="H116" s="408"/>
      <c r="I116" s="396"/>
      <c r="J116" s="396"/>
      <c r="K116" s="396"/>
      <c r="L116" s="396"/>
      <c r="M116" s="396"/>
      <c r="N116" s="396"/>
      <c r="O116" s="396"/>
      <c r="P116" s="396"/>
      <c r="Q116" s="396"/>
      <c r="R116" s="396"/>
      <c r="S116" s="396"/>
      <c r="T116" s="396"/>
      <c r="U116" s="396"/>
    </row>
    <row r="117" spans="1:21" ht="15.75" customHeight="1" x14ac:dyDescent="0.3">
      <c r="A117" s="407"/>
      <c r="B117" s="396"/>
      <c r="C117" s="396"/>
      <c r="D117" s="408"/>
      <c r="E117" s="430"/>
      <c r="F117" s="409"/>
      <c r="G117" s="410"/>
      <c r="H117" s="408"/>
      <c r="I117" s="396"/>
      <c r="J117" s="396"/>
      <c r="K117" s="396"/>
      <c r="L117" s="396"/>
      <c r="M117" s="396"/>
      <c r="N117" s="396"/>
      <c r="O117" s="396"/>
      <c r="P117" s="396"/>
      <c r="Q117" s="396"/>
      <c r="R117" s="396"/>
      <c r="S117" s="396"/>
      <c r="T117" s="396"/>
      <c r="U117" s="396"/>
    </row>
    <row r="118" spans="1:21" ht="15.75" customHeight="1" x14ac:dyDescent="0.3">
      <c r="A118" s="407"/>
      <c r="B118" s="396"/>
      <c r="C118" s="396"/>
      <c r="D118" s="408"/>
      <c r="E118" s="430"/>
      <c r="F118" s="409"/>
      <c r="G118" s="410"/>
      <c r="H118" s="408"/>
      <c r="I118" s="396"/>
      <c r="J118" s="396"/>
      <c r="K118" s="396"/>
      <c r="L118" s="396"/>
      <c r="M118" s="396"/>
      <c r="N118" s="396"/>
      <c r="O118" s="396"/>
      <c r="P118" s="396"/>
      <c r="Q118" s="396"/>
      <c r="R118" s="396"/>
      <c r="S118" s="396"/>
      <c r="T118" s="396"/>
      <c r="U118" s="396"/>
    </row>
    <row r="119" spans="1:21" ht="15.75" customHeight="1" x14ac:dyDescent="0.3">
      <c r="A119" s="407"/>
      <c r="B119" s="396"/>
      <c r="C119" s="396"/>
      <c r="D119" s="408"/>
      <c r="E119" s="430"/>
      <c r="F119" s="409"/>
      <c r="G119" s="410"/>
      <c r="H119" s="408"/>
      <c r="I119" s="396"/>
      <c r="J119" s="396"/>
      <c r="K119" s="396"/>
      <c r="L119" s="396"/>
      <c r="M119" s="396"/>
      <c r="N119" s="396"/>
      <c r="O119" s="396"/>
      <c r="P119" s="396"/>
      <c r="Q119" s="396"/>
      <c r="R119" s="396"/>
      <c r="S119" s="396"/>
      <c r="T119" s="396"/>
      <c r="U119" s="396"/>
    </row>
    <row r="120" spans="1:21" ht="15.75" customHeight="1" x14ac:dyDescent="0.3">
      <c r="A120" s="407"/>
      <c r="B120" s="396"/>
      <c r="C120" s="396"/>
      <c r="D120" s="408"/>
      <c r="E120" s="430"/>
      <c r="F120" s="409"/>
      <c r="G120" s="410"/>
      <c r="H120" s="408"/>
      <c r="I120" s="396"/>
      <c r="J120" s="396"/>
      <c r="K120" s="396"/>
      <c r="L120" s="396"/>
      <c r="M120" s="396"/>
      <c r="N120" s="396"/>
      <c r="O120" s="396"/>
      <c r="P120" s="396"/>
      <c r="Q120" s="396"/>
      <c r="R120" s="396"/>
      <c r="S120" s="396"/>
      <c r="T120" s="396"/>
      <c r="U120" s="396"/>
    </row>
    <row r="121" spans="1:21" ht="15.75" customHeight="1" x14ac:dyDescent="0.3">
      <c r="A121" s="407"/>
      <c r="B121" s="396"/>
      <c r="C121" s="396"/>
      <c r="D121" s="408"/>
      <c r="E121" s="430"/>
      <c r="F121" s="409"/>
      <c r="G121" s="410"/>
      <c r="H121" s="408"/>
      <c r="I121" s="396"/>
      <c r="J121" s="396"/>
      <c r="K121" s="396"/>
      <c r="L121" s="396"/>
      <c r="M121" s="396"/>
      <c r="N121" s="396"/>
      <c r="O121" s="396"/>
      <c r="P121" s="396"/>
      <c r="Q121" s="396"/>
      <c r="R121" s="396"/>
      <c r="S121" s="396"/>
      <c r="T121" s="396"/>
      <c r="U121" s="396"/>
    </row>
    <row r="122" spans="1:21" ht="15.75" customHeight="1" x14ac:dyDescent="0.3">
      <c r="A122" s="407"/>
      <c r="B122" s="396"/>
      <c r="C122" s="396"/>
      <c r="D122" s="408"/>
      <c r="E122" s="430"/>
      <c r="F122" s="409"/>
      <c r="G122" s="410"/>
      <c r="H122" s="408"/>
      <c r="I122" s="396"/>
      <c r="J122" s="396"/>
      <c r="K122" s="396"/>
      <c r="L122" s="396"/>
      <c r="M122" s="396"/>
      <c r="N122" s="396"/>
      <c r="O122" s="396"/>
      <c r="P122" s="396"/>
      <c r="Q122" s="396"/>
      <c r="R122" s="396"/>
      <c r="S122" s="396"/>
      <c r="T122" s="396"/>
      <c r="U122" s="396"/>
    </row>
    <row r="123" spans="1:21" ht="15.75" customHeight="1" x14ac:dyDescent="0.3">
      <c r="A123" s="407"/>
      <c r="B123" s="396"/>
      <c r="C123" s="396"/>
      <c r="D123" s="408"/>
      <c r="E123" s="430"/>
      <c r="F123" s="409"/>
      <c r="G123" s="410"/>
      <c r="H123" s="408"/>
      <c r="I123" s="396"/>
      <c r="J123" s="396"/>
      <c r="K123" s="396"/>
      <c r="L123" s="396"/>
      <c r="M123" s="396"/>
      <c r="N123" s="396"/>
      <c r="O123" s="396"/>
      <c r="P123" s="396"/>
      <c r="Q123" s="396"/>
      <c r="R123" s="396"/>
      <c r="S123" s="396"/>
      <c r="T123" s="396"/>
      <c r="U123" s="396"/>
    </row>
    <row r="124" spans="1:21" ht="15.75" customHeight="1" x14ac:dyDescent="0.3">
      <c r="A124" s="407"/>
      <c r="B124" s="396"/>
      <c r="C124" s="396"/>
      <c r="D124" s="408"/>
      <c r="E124" s="430"/>
      <c r="F124" s="409"/>
      <c r="G124" s="410"/>
      <c r="H124" s="408"/>
      <c r="I124" s="396"/>
      <c r="J124" s="396"/>
      <c r="K124" s="396"/>
      <c r="L124" s="396"/>
      <c r="M124" s="396"/>
      <c r="N124" s="396"/>
      <c r="O124" s="396"/>
      <c r="P124" s="396"/>
      <c r="Q124" s="396"/>
      <c r="R124" s="396"/>
      <c r="S124" s="396"/>
      <c r="T124" s="396"/>
      <c r="U124" s="396"/>
    </row>
    <row r="125" spans="1:21" ht="15.75" customHeight="1" x14ac:dyDescent="0.3">
      <c r="A125" s="407"/>
      <c r="B125" s="396"/>
      <c r="C125" s="396"/>
      <c r="D125" s="408"/>
      <c r="E125" s="430"/>
      <c r="F125" s="409"/>
      <c r="G125" s="410"/>
      <c r="H125" s="408"/>
      <c r="I125" s="396"/>
      <c r="J125" s="396"/>
      <c r="K125" s="396"/>
      <c r="L125" s="396"/>
      <c r="M125" s="396"/>
      <c r="N125" s="396"/>
      <c r="O125" s="396"/>
      <c r="P125" s="396"/>
      <c r="Q125" s="396"/>
      <c r="R125" s="396"/>
      <c r="S125" s="396"/>
      <c r="T125" s="396"/>
      <c r="U125" s="396"/>
    </row>
    <row r="126" spans="1:21" ht="15.75" customHeight="1" x14ac:dyDescent="0.3">
      <c r="A126" s="407"/>
      <c r="B126" s="396"/>
      <c r="C126" s="396"/>
      <c r="D126" s="408"/>
      <c r="E126" s="430"/>
      <c r="F126" s="409"/>
      <c r="G126" s="410"/>
      <c r="H126" s="408"/>
      <c r="I126" s="396"/>
      <c r="J126" s="396"/>
      <c r="K126" s="396"/>
      <c r="L126" s="396"/>
      <c r="M126" s="396"/>
      <c r="N126" s="396"/>
      <c r="O126" s="396"/>
      <c r="P126" s="396"/>
      <c r="Q126" s="396"/>
      <c r="R126" s="396"/>
      <c r="S126" s="396"/>
      <c r="T126" s="396"/>
      <c r="U126" s="396"/>
    </row>
    <row r="127" spans="1:21" ht="15.75" customHeight="1" x14ac:dyDescent="0.3">
      <c r="A127" s="407"/>
      <c r="B127" s="396"/>
      <c r="C127" s="396"/>
      <c r="D127" s="408"/>
      <c r="E127" s="430"/>
      <c r="F127" s="409"/>
      <c r="G127" s="410"/>
      <c r="H127" s="408"/>
      <c r="I127" s="396"/>
      <c r="J127" s="396"/>
      <c r="K127" s="396"/>
      <c r="L127" s="396"/>
      <c r="M127" s="396"/>
      <c r="N127" s="396"/>
      <c r="O127" s="396"/>
      <c r="P127" s="396"/>
      <c r="Q127" s="396"/>
      <c r="R127" s="396"/>
      <c r="S127" s="396"/>
      <c r="T127" s="396"/>
      <c r="U127" s="396"/>
    </row>
    <row r="128" spans="1:21" ht="15.75" customHeight="1" x14ac:dyDescent="0.3">
      <c r="A128" s="407"/>
      <c r="B128" s="396"/>
      <c r="C128" s="396"/>
      <c r="D128" s="408"/>
      <c r="E128" s="430"/>
      <c r="F128" s="409"/>
      <c r="G128" s="410"/>
      <c r="H128" s="408"/>
      <c r="I128" s="396"/>
      <c r="J128" s="396"/>
      <c r="K128" s="396"/>
      <c r="L128" s="396"/>
      <c r="M128" s="396"/>
      <c r="N128" s="396"/>
      <c r="O128" s="396"/>
      <c r="P128" s="396"/>
      <c r="Q128" s="396"/>
      <c r="R128" s="396"/>
      <c r="S128" s="396"/>
      <c r="T128" s="396"/>
      <c r="U128" s="396"/>
    </row>
    <row r="129" spans="1:21" ht="15.75" customHeight="1" x14ac:dyDescent="0.3">
      <c r="A129" s="407"/>
      <c r="B129" s="396"/>
      <c r="C129" s="396"/>
      <c r="D129" s="408"/>
      <c r="E129" s="430"/>
      <c r="F129" s="409"/>
      <c r="G129" s="410"/>
      <c r="H129" s="408"/>
      <c r="I129" s="396"/>
      <c r="J129" s="396"/>
      <c r="K129" s="396"/>
      <c r="L129" s="396"/>
      <c r="M129" s="396"/>
      <c r="N129" s="396"/>
      <c r="O129" s="396"/>
      <c r="P129" s="396"/>
      <c r="Q129" s="396"/>
      <c r="R129" s="396"/>
      <c r="S129" s="396"/>
      <c r="T129" s="396"/>
      <c r="U129" s="396"/>
    </row>
    <row r="130" spans="1:21" ht="15.75" customHeight="1" x14ac:dyDescent="0.3">
      <c r="A130" s="407"/>
      <c r="B130" s="396"/>
      <c r="C130" s="396"/>
      <c r="D130" s="408"/>
      <c r="E130" s="430"/>
      <c r="F130" s="409"/>
      <c r="G130" s="410"/>
      <c r="H130" s="408"/>
      <c r="I130" s="396"/>
      <c r="J130" s="396"/>
      <c r="K130" s="396"/>
      <c r="L130" s="396"/>
      <c r="M130" s="396"/>
      <c r="N130" s="396"/>
      <c r="O130" s="396"/>
      <c r="P130" s="396"/>
      <c r="Q130" s="396"/>
      <c r="R130" s="396"/>
      <c r="S130" s="396"/>
      <c r="T130" s="396"/>
      <c r="U130" s="396"/>
    </row>
    <row r="131" spans="1:21" ht="15.75" customHeight="1" x14ac:dyDescent="0.3">
      <c r="A131" s="407"/>
      <c r="B131" s="396"/>
      <c r="C131" s="396"/>
      <c r="D131" s="408"/>
      <c r="E131" s="430"/>
      <c r="F131" s="409"/>
      <c r="G131" s="410"/>
      <c r="H131" s="408"/>
      <c r="I131" s="396"/>
      <c r="J131" s="396"/>
      <c r="K131" s="396"/>
      <c r="L131" s="396"/>
      <c r="M131" s="396"/>
      <c r="N131" s="396"/>
      <c r="O131" s="396"/>
      <c r="P131" s="396"/>
      <c r="Q131" s="396"/>
      <c r="R131" s="396"/>
      <c r="S131" s="396"/>
      <c r="T131" s="396"/>
      <c r="U131" s="396"/>
    </row>
    <row r="132" spans="1:21" ht="15.75" customHeight="1" x14ac:dyDescent="0.3">
      <c r="A132" s="407"/>
      <c r="B132" s="396"/>
      <c r="C132" s="396"/>
      <c r="D132" s="408"/>
      <c r="E132" s="430"/>
      <c r="F132" s="409"/>
      <c r="G132" s="410"/>
      <c r="H132" s="408"/>
      <c r="I132" s="396"/>
      <c r="J132" s="396"/>
      <c r="K132" s="396"/>
      <c r="L132" s="396"/>
      <c r="M132" s="396"/>
      <c r="N132" s="396"/>
      <c r="O132" s="396"/>
      <c r="P132" s="396"/>
      <c r="Q132" s="396"/>
      <c r="R132" s="396"/>
      <c r="S132" s="396"/>
      <c r="T132" s="396"/>
      <c r="U132" s="396"/>
    </row>
    <row r="133" spans="1:21" ht="15.75" customHeight="1" x14ac:dyDescent="0.3">
      <c r="A133" s="407"/>
      <c r="B133" s="396"/>
      <c r="C133" s="396"/>
      <c r="D133" s="408"/>
      <c r="E133" s="430"/>
      <c r="F133" s="409"/>
      <c r="G133" s="410"/>
      <c r="H133" s="408"/>
      <c r="I133" s="396"/>
      <c r="J133" s="396"/>
      <c r="K133" s="396"/>
      <c r="L133" s="396"/>
      <c r="M133" s="396"/>
      <c r="N133" s="396"/>
      <c r="O133" s="396"/>
      <c r="P133" s="396"/>
      <c r="Q133" s="396"/>
      <c r="R133" s="396"/>
      <c r="S133" s="396"/>
      <c r="T133" s="396"/>
      <c r="U133" s="396"/>
    </row>
    <row r="134" spans="1:21" ht="15.75" customHeight="1" x14ac:dyDescent="0.3">
      <c r="A134" s="407"/>
      <c r="B134" s="396"/>
      <c r="C134" s="396"/>
      <c r="D134" s="408"/>
      <c r="E134" s="430"/>
      <c r="F134" s="409"/>
      <c r="G134" s="410"/>
      <c r="H134" s="408"/>
      <c r="I134" s="396"/>
      <c r="J134" s="396"/>
      <c r="K134" s="396"/>
      <c r="L134" s="396"/>
      <c r="M134" s="396"/>
      <c r="N134" s="396"/>
      <c r="O134" s="396"/>
      <c r="P134" s="396"/>
      <c r="Q134" s="396"/>
      <c r="R134" s="396"/>
      <c r="S134" s="396"/>
      <c r="T134" s="396"/>
      <c r="U134" s="396"/>
    </row>
    <row r="135" spans="1:21" ht="15.75" customHeight="1" x14ac:dyDescent="0.3">
      <c r="A135" s="407"/>
      <c r="B135" s="396"/>
      <c r="C135" s="396"/>
      <c r="D135" s="408"/>
      <c r="E135" s="430"/>
      <c r="F135" s="409"/>
      <c r="G135" s="410"/>
      <c r="H135" s="408"/>
      <c r="I135" s="396"/>
      <c r="J135" s="396"/>
      <c r="K135" s="396"/>
      <c r="L135" s="396"/>
      <c r="M135" s="396"/>
      <c r="N135" s="396"/>
      <c r="O135" s="396"/>
      <c r="P135" s="396"/>
      <c r="Q135" s="396"/>
      <c r="R135" s="396"/>
      <c r="S135" s="396"/>
      <c r="T135" s="396"/>
      <c r="U135" s="396"/>
    </row>
    <row r="136" spans="1:21" ht="15.75" customHeight="1" x14ac:dyDescent="0.3">
      <c r="A136" s="407"/>
      <c r="B136" s="396"/>
      <c r="C136" s="396"/>
      <c r="D136" s="408"/>
      <c r="E136" s="430"/>
      <c r="F136" s="409"/>
      <c r="G136" s="410"/>
      <c r="H136" s="408"/>
      <c r="I136" s="396"/>
      <c r="J136" s="396"/>
      <c r="K136" s="396"/>
      <c r="L136" s="396"/>
      <c r="M136" s="396"/>
      <c r="N136" s="396"/>
      <c r="O136" s="396"/>
      <c r="P136" s="396"/>
      <c r="Q136" s="396"/>
      <c r="R136" s="396"/>
      <c r="S136" s="396"/>
      <c r="T136" s="396"/>
      <c r="U136" s="396"/>
    </row>
    <row r="137" spans="1:21" ht="15.75" customHeight="1" x14ac:dyDescent="0.3">
      <c r="A137" s="407"/>
      <c r="B137" s="396"/>
      <c r="C137" s="396"/>
      <c r="D137" s="408"/>
      <c r="E137" s="430"/>
      <c r="F137" s="409"/>
      <c r="G137" s="410"/>
      <c r="H137" s="408"/>
      <c r="I137" s="396"/>
      <c r="J137" s="396"/>
      <c r="K137" s="396"/>
      <c r="L137" s="396"/>
      <c r="M137" s="396"/>
      <c r="N137" s="396"/>
      <c r="O137" s="396"/>
      <c r="P137" s="396"/>
      <c r="Q137" s="396"/>
      <c r="R137" s="396"/>
      <c r="S137" s="396"/>
      <c r="T137" s="396"/>
      <c r="U137" s="396"/>
    </row>
    <row r="138" spans="1:21" ht="15.75" customHeight="1" x14ac:dyDescent="0.3">
      <c r="A138" s="407"/>
      <c r="B138" s="396"/>
      <c r="C138" s="396"/>
      <c r="D138" s="408"/>
      <c r="E138" s="430"/>
      <c r="F138" s="409"/>
      <c r="G138" s="410"/>
      <c r="H138" s="408"/>
      <c r="I138" s="396"/>
      <c r="J138" s="396"/>
      <c r="K138" s="396"/>
      <c r="L138" s="396"/>
      <c r="M138" s="396"/>
      <c r="N138" s="396"/>
      <c r="O138" s="396"/>
      <c r="P138" s="396"/>
      <c r="Q138" s="396"/>
      <c r="R138" s="396"/>
      <c r="S138" s="396"/>
      <c r="T138" s="396"/>
      <c r="U138" s="396"/>
    </row>
    <row r="139" spans="1:21" ht="15.75" customHeight="1" x14ac:dyDescent="0.3">
      <c r="A139" s="407"/>
      <c r="B139" s="396"/>
      <c r="C139" s="396"/>
      <c r="D139" s="408"/>
      <c r="E139" s="430"/>
      <c r="F139" s="409"/>
      <c r="G139" s="410"/>
      <c r="H139" s="408"/>
      <c r="I139" s="396"/>
      <c r="J139" s="396"/>
      <c r="K139" s="396"/>
      <c r="L139" s="396"/>
      <c r="M139" s="396"/>
      <c r="N139" s="396"/>
      <c r="O139" s="396"/>
      <c r="P139" s="396"/>
      <c r="Q139" s="396"/>
      <c r="R139" s="396"/>
      <c r="S139" s="396"/>
      <c r="T139" s="396"/>
      <c r="U139" s="396"/>
    </row>
    <row r="140" spans="1:21" ht="15.75" customHeight="1" x14ac:dyDescent="0.3">
      <c r="A140" s="407"/>
      <c r="B140" s="396"/>
      <c r="C140" s="396"/>
      <c r="D140" s="408"/>
      <c r="E140" s="430"/>
      <c r="F140" s="409"/>
      <c r="G140" s="410"/>
      <c r="H140" s="408"/>
      <c r="I140" s="396"/>
      <c r="J140" s="396"/>
      <c r="K140" s="396"/>
      <c r="L140" s="396"/>
      <c r="M140" s="396"/>
      <c r="N140" s="396"/>
      <c r="O140" s="396"/>
      <c r="P140" s="396"/>
      <c r="Q140" s="396"/>
      <c r="R140" s="396"/>
      <c r="S140" s="396"/>
      <c r="T140" s="396"/>
      <c r="U140" s="396"/>
    </row>
    <row r="141" spans="1:21" ht="15.75" customHeight="1" x14ac:dyDescent="0.3">
      <c r="A141" s="407"/>
      <c r="B141" s="396"/>
      <c r="C141" s="396"/>
      <c r="D141" s="408"/>
      <c r="E141" s="430"/>
      <c r="F141" s="409"/>
      <c r="G141" s="410"/>
      <c r="H141" s="408"/>
      <c r="I141" s="396"/>
      <c r="J141" s="396"/>
      <c r="K141" s="396"/>
      <c r="L141" s="396"/>
      <c r="M141" s="396"/>
      <c r="N141" s="396"/>
      <c r="O141" s="396"/>
      <c r="P141" s="396"/>
      <c r="Q141" s="396"/>
      <c r="R141" s="396"/>
      <c r="S141" s="396"/>
      <c r="T141" s="396"/>
      <c r="U141" s="396"/>
    </row>
    <row r="142" spans="1:21" ht="15.75" customHeight="1" x14ac:dyDescent="0.3">
      <c r="A142" s="407"/>
      <c r="B142" s="396"/>
      <c r="C142" s="396"/>
      <c r="D142" s="408"/>
      <c r="E142" s="430"/>
      <c r="F142" s="409"/>
      <c r="G142" s="410"/>
      <c r="H142" s="408"/>
      <c r="I142" s="396"/>
      <c r="J142" s="396"/>
      <c r="K142" s="396"/>
      <c r="L142" s="396"/>
      <c r="M142" s="396"/>
      <c r="N142" s="396"/>
      <c r="O142" s="396"/>
      <c r="P142" s="396"/>
      <c r="Q142" s="396"/>
      <c r="R142" s="396"/>
      <c r="S142" s="396"/>
      <c r="T142" s="396"/>
      <c r="U142" s="396"/>
    </row>
    <row r="143" spans="1:21" ht="15.75" customHeight="1" x14ac:dyDescent="0.3">
      <c r="A143" s="407"/>
      <c r="B143" s="396"/>
      <c r="C143" s="396"/>
      <c r="D143" s="408"/>
      <c r="E143" s="430"/>
      <c r="F143" s="409"/>
      <c r="G143" s="410"/>
      <c r="H143" s="408"/>
      <c r="I143" s="396"/>
      <c r="J143" s="396"/>
      <c r="K143" s="396"/>
      <c r="L143" s="396"/>
      <c r="M143" s="396"/>
      <c r="N143" s="396"/>
      <c r="O143" s="396"/>
      <c r="P143" s="396"/>
      <c r="Q143" s="396"/>
      <c r="R143" s="396"/>
      <c r="S143" s="396"/>
      <c r="T143" s="396"/>
      <c r="U143" s="396"/>
    </row>
    <row r="144" spans="1:21" ht="15.75" customHeight="1" x14ac:dyDescent="0.3">
      <c r="A144" s="407"/>
      <c r="B144" s="396"/>
      <c r="C144" s="396"/>
      <c r="D144" s="408"/>
      <c r="E144" s="430"/>
      <c r="F144" s="409"/>
      <c r="G144" s="410"/>
      <c r="H144" s="408"/>
      <c r="I144" s="396"/>
      <c r="J144" s="396"/>
      <c r="K144" s="396"/>
      <c r="L144" s="396"/>
      <c r="M144" s="396"/>
      <c r="N144" s="396"/>
      <c r="O144" s="396"/>
      <c r="P144" s="396"/>
      <c r="Q144" s="396"/>
      <c r="R144" s="396"/>
      <c r="S144" s="396"/>
      <c r="T144" s="396"/>
      <c r="U144" s="396"/>
    </row>
    <row r="145" spans="1:21" ht="15.75" customHeight="1" x14ac:dyDescent="0.3">
      <c r="A145" s="407"/>
      <c r="B145" s="396"/>
      <c r="C145" s="396"/>
      <c r="D145" s="408"/>
      <c r="E145" s="430"/>
      <c r="F145" s="409"/>
      <c r="G145" s="410"/>
      <c r="H145" s="408"/>
      <c r="I145" s="396"/>
      <c r="J145" s="396"/>
      <c r="K145" s="396"/>
      <c r="L145" s="396"/>
      <c r="M145" s="396"/>
      <c r="N145" s="396"/>
      <c r="O145" s="396"/>
      <c r="P145" s="396"/>
      <c r="Q145" s="396"/>
      <c r="R145" s="396"/>
      <c r="S145" s="396"/>
      <c r="T145" s="396"/>
      <c r="U145" s="396"/>
    </row>
    <row r="146" spans="1:21" ht="15.75" customHeight="1" x14ac:dyDescent="0.3">
      <c r="A146" s="407"/>
      <c r="B146" s="396"/>
      <c r="C146" s="396"/>
      <c r="D146" s="408"/>
      <c r="E146" s="430"/>
      <c r="F146" s="409"/>
      <c r="G146" s="410"/>
      <c r="H146" s="408"/>
      <c r="I146" s="396"/>
      <c r="J146" s="396"/>
      <c r="K146" s="396"/>
      <c r="L146" s="396"/>
      <c r="M146" s="396"/>
      <c r="N146" s="396"/>
      <c r="O146" s="396"/>
      <c r="P146" s="396"/>
      <c r="Q146" s="396"/>
      <c r="R146" s="396"/>
      <c r="S146" s="396"/>
      <c r="T146" s="396"/>
      <c r="U146" s="396"/>
    </row>
    <row r="147" spans="1:21" ht="15.75" customHeight="1" x14ac:dyDescent="0.3">
      <c r="A147" s="407"/>
      <c r="B147" s="396"/>
      <c r="C147" s="396"/>
      <c r="D147" s="408"/>
      <c r="E147" s="430"/>
      <c r="F147" s="409"/>
      <c r="G147" s="410"/>
      <c r="H147" s="408"/>
      <c r="I147" s="396"/>
      <c r="J147" s="396"/>
      <c r="K147" s="396"/>
      <c r="L147" s="396"/>
      <c r="M147" s="396"/>
      <c r="N147" s="396"/>
      <c r="O147" s="396"/>
      <c r="P147" s="396"/>
      <c r="Q147" s="396"/>
      <c r="R147" s="396"/>
      <c r="S147" s="396"/>
      <c r="T147" s="396"/>
      <c r="U147" s="396"/>
    </row>
    <row r="148" spans="1:21" ht="15.75" customHeight="1" x14ac:dyDescent="0.3">
      <c r="A148" s="407"/>
      <c r="B148" s="396"/>
      <c r="C148" s="396"/>
      <c r="D148" s="408"/>
      <c r="E148" s="430"/>
      <c r="F148" s="409"/>
      <c r="G148" s="410"/>
      <c r="H148" s="408"/>
      <c r="I148" s="396"/>
      <c r="J148" s="396"/>
      <c r="K148" s="396"/>
      <c r="L148" s="396"/>
      <c r="M148" s="396"/>
      <c r="N148" s="396"/>
      <c r="O148" s="396"/>
      <c r="P148" s="396"/>
      <c r="Q148" s="396"/>
      <c r="R148" s="396"/>
      <c r="S148" s="396"/>
      <c r="T148" s="396"/>
      <c r="U148" s="396"/>
    </row>
    <row r="149" spans="1:21" ht="15.75" customHeight="1" x14ac:dyDescent="0.3">
      <c r="A149" s="407"/>
      <c r="B149" s="396"/>
      <c r="C149" s="396"/>
      <c r="D149" s="408"/>
      <c r="E149" s="430"/>
      <c r="F149" s="409"/>
      <c r="G149" s="410"/>
      <c r="H149" s="408"/>
      <c r="I149" s="396"/>
      <c r="J149" s="396"/>
      <c r="K149" s="396"/>
      <c r="L149" s="396"/>
      <c r="M149" s="396"/>
      <c r="N149" s="396"/>
      <c r="O149" s="396"/>
      <c r="P149" s="396"/>
      <c r="Q149" s="396"/>
      <c r="R149" s="396"/>
      <c r="S149" s="396"/>
      <c r="T149" s="396"/>
      <c r="U149" s="396"/>
    </row>
    <row r="150" spans="1:21" ht="15.75" customHeight="1" x14ac:dyDescent="0.3">
      <c r="A150" s="407"/>
      <c r="B150" s="396"/>
      <c r="C150" s="396"/>
      <c r="D150" s="408"/>
      <c r="E150" s="430"/>
      <c r="F150" s="409"/>
      <c r="G150" s="410"/>
      <c r="H150" s="408"/>
      <c r="I150" s="396"/>
      <c r="J150" s="396"/>
      <c r="K150" s="396"/>
      <c r="L150" s="396"/>
      <c r="M150" s="396"/>
      <c r="N150" s="396"/>
      <c r="O150" s="396"/>
      <c r="P150" s="396"/>
      <c r="Q150" s="396"/>
      <c r="R150" s="396"/>
      <c r="S150" s="396"/>
      <c r="T150" s="396"/>
      <c r="U150" s="396"/>
    </row>
    <row r="151" spans="1:21" ht="15.75" customHeight="1" x14ac:dyDescent="0.3">
      <c r="A151" s="407"/>
      <c r="B151" s="396"/>
      <c r="C151" s="396"/>
      <c r="D151" s="408"/>
      <c r="E151" s="430"/>
      <c r="F151" s="409"/>
      <c r="G151" s="410"/>
      <c r="H151" s="408"/>
      <c r="I151" s="396"/>
      <c r="J151" s="396"/>
      <c r="K151" s="396"/>
      <c r="L151" s="396"/>
      <c r="M151" s="396"/>
      <c r="N151" s="396"/>
      <c r="O151" s="396"/>
      <c r="P151" s="396"/>
      <c r="Q151" s="396"/>
      <c r="R151" s="396"/>
      <c r="S151" s="396"/>
      <c r="T151" s="396"/>
      <c r="U151" s="396"/>
    </row>
    <row r="152" spans="1:21" ht="15.75" customHeight="1" x14ac:dyDescent="0.3">
      <c r="A152" s="407"/>
      <c r="B152" s="396"/>
      <c r="C152" s="396"/>
      <c r="D152" s="408"/>
      <c r="E152" s="430"/>
      <c r="F152" s="409"/>
      <c r="G152" s="410"/>
      <c r="H152" s="408"/>
      <c r="I152" s="396"/>
      <c r="J152" s="396"/>
      <c r="K152" s="396"/>
      <c r="L152" s="396"/>
      <c r="M152" s="396"/>
      <c r="N152" s="396"/>
      <c r="O152" s="396"/>
      <c r="P152" s="396"/>
      <c r="Q152" s="396"/>
      <c r="R152" s="396"/>
      <c r="S152" s="396"/>
      <c r="T152" s="396"/>
      <c r="U152" s="396"/>
    </row>
    <row r="153" spans="1:21" ht="15.75" customHeight="1" x14ac:dyDescent="0.3">
      <c r="A153" s="407"/>
      <c r="B153" s="396"/>
      <c r="C153" s="396"/>
      <c r="D153" s="408"/>
      <c r="E153" s="430"/>
      <c r="F153" s="409"/>
      <c r="G153" s="410"/>
      <c r="H153" s="408"/>
      <c r="I153" s="396"/>
      <c r="J153" s="396"/>
      <c r="K153" s="396"/>
      <c r="L153" s="396"/>
      <c r="M153" s="396"/>
      <c r="N153" s="396"/>
      <c r="O153" s="396"/>
      <c r="P153" s="396"/>
      <c r="Q153" s="396"/>
      <c r="R153" s="396"/>
      <c r="S153" s="396"/>
      <c r="T153" s="396"/>
      <c r="U153" s="396"/>
    </row>
    <row r="154" spans="1:21" ht="15.75" customHeight="1" x14ac:dyDescent="0.3">
      <c r="A154" s="407"/>
      <c r="B154" s="396"/>
      <c r="C154" s="396"/>
      <c r="D154" s="408"/>
      <c r="E154" s="430"/>
      <c r="F154" s="409"/>
      <c r="G154" s="410"/>
      <c r="H154" s="408"/>
      <c r="I154" s="396"/>
      <c r="J154" s="396"/>
      <c r="K154" s="396"/>
      <c r="L154" s="396"/>
      <c r="M154" s="396"/>
      <c r="N154" s="396"/>
      <c r="O154" s="396"/>
      <c r="P154" s="396"/>
      <c r="Q154" s="396"/>
      <c r="R154" s="396"/>
      <c r="S154" s="396"/>
      <c r="T154" s="396"/>
      <c r="U154" s="396"/>
    </row>
    <row r="155" spans="1:21" ht="15.75" customHeight="1" x14ac:dyDescent="0.3">
      <c r="A155" s="407"/>
      <c r="B155" s="396"/>
      <c r="C155" s="396"/>
      <c r="D155" s="408"/>
      <c r="E155" s="430"/>
      <c r="F155" s="409"/>
      <c r="G155" s="410"/>
      <c r="H155" s="408"/>
      <c r="I155" s="396"/>
      <c r="J155" s="396"/>
      <c r="K155" s="396"/>
      <c r="L155" s="396"/>
      <c r="M155" s="396"/>
      <c r="N155" s="396"/>
      <c r="O155" s="396"/>
      <c r="P155" s="396"/>
      <c r="Q155" s="396"/>
      <c r="R155" s="396"/>
      <c r="S155" s="396"/>
      <c r="T155" s="396"/>
      <c r="U155" s="396"/>
    </row>
    <row r="156" spans="1:21" ht="15.75" customHeight="1" x14ac:dyDescent="0.3">
      <c r="A156" s="407"/>
      <c r="B156" s="396"/>
      <c r="C156" s="396"/>
      <c r="D156" s="408"/>
      <c r="E156" s="430"/>
      <c r="F156" s="409"/>
      <c r="G156" s="410"/>
      <c r="H156" s="408"/>
      <c r="I156" s="396"/>
      <c r="J156" s="396"/>
      <c r="K156" s="396"/>
      <c r="L156" s="396"/>
      <c r="M156" s="396"/>
      <c r="N156" s="396"/>
      <c r="O156" s="396"/>
      <c r="P156" s="396"/>
      <c r="Q156" s="396"/>
      <c r="R156" s="396"/>
      <c r="S156" s="396"/>
      <c r="T156" s="396"/>
      <c r="U156" s="396"/>
    </row>
    <row r="157" spans="1:21" ht="15.75" customHeight="1" x14ac:dyDescent="0.3">
      <c r="A157" s="407"/>
      <c r="B157" s="396"/>
      <c r="C157" s="396"/>
      <c r="D157" s="408"/>
      <c r="E157" s="430"/>
      <c r="F157" s="409"/>
      <c r="G157" s="410"/>
      <c r="H157" s="408"/>
      <c r="I157" s="396"/>
      <c r="J157" s="396"/>
      <c r="K157" s="396"/>
      <c r="L157" s="396"/>
      <c r="M157" s="396"/>
      <c r="N157" s="396"/>
      <c r="O157" s="396"/>
      <c r="P157" s="396"/>
      <c r="Q157" s="396"/>
      <c r="R157" s="396"/>
      <c r="S157" s="396"/>
      <c r="T157" s="396"/>
      <c r="U157" s="396"/>
    </row>
    <row r="158" spans="1:21" ht="15.75" customHeight="1" x14ac:dyDescent="0.3">
      <c r="A158" s="407"/>
      <c r="B158" s="396"/>
      <c r="C158" s="396"/>
      <c r="D158" s="408"/>
      <c r="E158" s="430"/>
      <c r="F158" s="409"/>
      <c r="G158" s="410"/>
      <c r="H158" s="408"/>
      <c r="I158" s="396"/>
      <c r="J158" s="396"/>
      <c r="K158" s="396"/>
      <c r="L158" s="396"/>
      <c r="M158" s="396"/>
      <c r="N158" s="396"/>
      <c r="O158" s="396"/>
      <c r="P158" s="396"/>
      <c r="Q158" s="396"/>
      <c r="R158" s="396"/>
      <c r="S158" s="396"/>
      <c r="T158" s="396"/>
      <c r="U158" s="396"/>
    </row>
    <row r="159" spans="1:21" ht="15.75" customHeight="1" x14ac:dyDescent="0.3">
      <c r="A159" s="407"/>
      <c r="B159" s="396"/>
      <c r="C159" s="396"/>
      <c r="D159" s="408"/>
      <c r="E159" s="430"/>
      <c r="F159" s="409"/>
      <c r="G159" s="410"/>
      <c r="H159" s="408"/>
      <c r="I159" s="396"/>
      <c r="J159" s="396"/>
      <c r="K159" s="396"/>
      <c r="L159" s="396"/>
      <c r="M159" s="396"/>
      <c r="N159" s="396"/>
      <c r="O159" s="396"/>
      <c r="P159" s="396"/>
      <c r="Q159" s="396"/>
      <c r="R159" s="396"/>
      <c r="S159" s="396"/>
      <c r="T159" s="396"/>
      <c r="U159" s="396"/>
    </row>
    <row r="160" spans="1:21" ht="15.75" customHeight="1" x14ac:dyDescent="0.3">
      <c r="A160" s="407"/>
      <c r="B160" s="396"/>
      <c r="C160" s="396"/>
      <c r="D160" s="408"/>
      <c r="E160" s="430"/>
      <c r="F160" s="409"/>
      <c r="G160" s="410"/>
      <c r="H160" s="408"/>
      <c r="I160" s="396"/>
      <c r="J160" s="396"/>
      <c r="K160" s="396"/>
      <c r="L160" s="396"/>
      <c r="M160" s="396"/>
      <c r="N160" s="396"/>
      <c r="O160" s="396"/>
      <c r="P160" s="396"/>
      <c r="Q160" s="396"/>
      <c r="R160" s="396"/>
      <c r="S160" s="396"/>
      <c r="T160" s="396"/>
      <c r="U160" s="396"/>
    </row>
    <row r="161" spans="1:21" ht="15.75" customHeight="1" x14ac:dyDescent="0.3">
      <c r="A161" s="407"/>
      <c r="B161" s="396"/>
      <c r="C161" s="396"/>
      <c r="D161" s="408"/>
      <c r="E161" s="430"/>
      <c r="F161" s="409"/>
      <c r="G161" s="410"/>
      <c r="H161" s="408"/>
      <c r="I161" s="396"/>
      <c r="J161" s="396"/>
      <c r="K161" s="396"/>
      <c r="L161" s="396"/>
      <c r="M161" s="396"/>
      <c r="N161" s="396"/>
      <c r="O161" s="396"/>
      <c r="P161" s="396"/>
      <c r="Q161" s="396"/>
      <c r="R161" s="396"/>
      <c r="S161" s="396"/>
      <c r="T161" s="396"/>
      <c r="U161" s="396"/>
    </row>
    <row r="162" spans="1:21" ht="15.75" customHeight="1" x14ac:dyDescent="0.3">
      <c r="A162" s="407"/>
      <c r="B162" s="396"/>
      <c r="C162" s="396"/>
      <c r="D162" s="408"/>
      <c r="E162" s="430"/>
      <c r="F162" s="409"/>
      <c r="G162" s="410"/>
      <c r="H162" s="408"/>
      <c r="I162" s="396"/>
      <c r="J162" s="396"/>
      <c r="K162" s="396"/>
      <c r="L162" s="396"/>
      <c r="M162" s="396"/>
      <c r="N162" s="396"/>
      <c r="O162" s="396"/>
      <c r="P162" s="396"/>
      <c r="Q162" s="396"/>
      <c r="R162" s="396"/>
      <c r="S162" s="396"/>
      <c r="T162" s="396"/>
      <c r="U162" s="396"/>
    </row>
    <row r="163" spans="1:21" ht="15.75" customHeight="1" x14ac:dyDescent="0.3">
      <c r="A163" s="407"/>
      <c r="B163" s="396"/>
      <c r="C163" s="396"/>
      <c r="D163" s="408"/>
      <c r="E163" s="430"/>
      <c r="F163" s="409"/>
      <c r="G163" s="410"/>
      <c r="H163" s="408"/>
      <c r="I163" s="396"/>
      <c r="J163" s="396"/>
      <c r="K163" s="396"/>
      <c r="L163" s="396"/>
      <c r="M163" s="396"/>
      <c r="N163" s="396"/>
      <c r="O163" s="396"/>
      <c r="P163" s="396"/>
      <c r="Q163" s="396"/>
      <c r="R163" s="396"/>
      <c r="S163" s="396"/>
      <c r="T163" s="396"/>
      <c r="U163" s="396"/>
    </row>
    <row r="164" spans="1:21" ht="15.75" customHeight="1" x14ac:dyDescent="0.3">
      <c r="A164" s="407"/>
      <c r="B164" s="396"/>
      <c r="C164" s="396"/>
      <c r="D164" s="408"/>
      <c r="E164" s="430"/>
      <c r="F164" s="409"/>
      <c r="G164" s="410"/>
      <c r="H164" s="408"/>
      <c r="I164" s="396"/>
      <c r="J164" s="396"/>
      <c r="K164" s="396"/>
      <c r="L164" s="396"/>
      <c r="M164" s="396"/>
      <c r="N164" s="396"/>
      <c r="O164" s="396"/>
      <c r="P164" s="396"/>
      <c r="Q164" s="396"/>
      <c r="R164" s="396"/>
      <c r="S164" s="396"/>
      <c r="T164" s="396"/>
      <c r="U164" s="396"/>
    </row>
    <row r="165" spans="1:21" ht="15.75" customHeight="1" x14ac:dyDescent="0.3">
      <c r="A165" s="407"/>
      <c r="B165" s="396"/>
      <c r="C165" s="396"/>
      <c r="D165" s="408"/>
      <c r="E165" s="430"/>
      <c r="F165" s="409"/>
      <c r="G165" s="410"/>
      <c r="H165" s="408"/>
      <c r="I165" s="396"/>
      <c r="J165" s="396"/>
      <c r="K165" s="396"/>
      <c r="L165" s="396"/>
      <c r="M165" s="396"/>
      <c r="N165" s="396"/>
      <c r="O165" s="396"/>
      <c r="P165" s="396"/>
      <c r="Q165" s="396"/>
      <c r="R165" s="396"/>
      <c r="S165" s="396"/>
      <c r="T165" s="396"/>
      <c r="U165" s="396"/>
    </row>
    <row r="166" spans="1:21" ht="15.75" customHeight="1" x14ac:dyDescent="0.3">
      <c r="A166" s="407"/>
      <c r="B166" s="396"/>
      <c r="C166" s="396"/>
      <c r="D166" s="408"/>
      <c r="E166" s="430"/>
      <c r="F166" s="409"/>
      <c r="G166" s="410"/>
      <c r="H166" s="408"/>
      <c r="I166" s="396"/>
      <c r="J166" s="396"/>
      <c r="K166" s="396"/>
      <c r="L166" s="396"/>
      <c r="M166" s="396"/>
      <c r="N166" s="396"/>
      <c r="O166" s="396"/>
      <c r="P166" s="396"/>
      <c r="Q166" s="396"/>
      <c r="R166" s="396"/>
      <c r="S166" s="396"/>
      <c r="T166" s="396"/>
      <c r="U166" s="396"/>
    </row>
    <row r="167" spans="1:21" ht="15.75" customHeight="1" x14ac:dyDescent="0.3">
      <c r="A167" s="407"/>
      <c r="B167" s="396"/>
      <c r="C167" s="396"/>
      <c r="D167" s="408"/>
      <c r="E167" s="430"/>
      <c r="F167" s="409"/>
      <c r="G167" s="410"/>
      <c r="H167" s="408"/>
      <c r="I167" s="396"/>
      <c r="J167" s="396"/>
      <c r="K167" s="396"/>
      <c r="L167" s="396"/>
      <c r="M167" s="396"/>
      <c r="N167" s="396"/>
      <c r="O167" s="396"/>
      <c r="P167" s="396"/>
      <c r="Q167" s="396"/>
      <c r="R167" s="396"/>
      <c r="S167" s="396"/>
      <c r="T167" s="396"/>
      <c r="U167" s="396"/>
    </row>
    <row r="168" spans="1:21" ht="15.75" customHeight="1" x14ac:dyDescent="0.3">
      <c r="A168" s="407"/>
      <c r="B168" s="396"/>
      <c r="C168" s="396"/>
      <c r="D168" s="408"/>
      <c r="E168" s="430"/>
      <c r="F168" s="409"/>
      <c r="G168" s="410"/>
      <c r="H168" s="408"/>
      <c r="I168" s="396"/>
      <c r="J168" s="396"/>
      <c r="K168" s="396"/>
      <c r="L168" s="396"/>
      <c r="M168" s="396"/>
      <c r="N168" s="396"/>
      <c r="O168" s="396"/>
      <c r="P168" s="396"/>
      <c r="Q168" s="396"/>
      <c r="R168" s="396"/>
      <c r="S168" s="396"/>
      <c r="T168" s="396"/>
      <c r="U168" s="396"/>
    </row>
    <row r="169" spans="1:21" ht="15.75" customHeight="1" x14ac:dyDescent="0.3">
      <c r="A169" s="407"/>
      <c r="B169" s="396"/>
      <c r="C169" s="396"/>
      <c r="D169" s="408"/>
      <c r="E169" s="430"/>
      <c r="F169" s="409"/>
      <c r="G169" s="410"/>
      <c r="H169" s="408"/>
      <c r="I169" s="396"/>
      <c r="J169" s="396"/>
      <c r="K169" s="396"/>
      <c r="L169" s="396"/>
      <c r="M169" s="396"/>
      <c r="N169" s="396"/>
      <c r="O169" s="396"/>
      <c r="P169" s="396"/>
      <c r="Q169" s="396"/>
      <c r="R169" s="396"/>
      <c r="S169" s="396"/>
      <c r="T169" s="396"/>
      <c r="U169" s="396"/>
    </row>
    <row r="170" spans="1:21" ht="15.75" customHeight="1" x14ac:dyDescent="0.3">
      <c r="A170" s="407"/>
      <c r="B170" s="396"/>
      <c r="C170" s="396"/>
      <c r="D170" s="408"/>
      <c r="E170" s="430"/>
      <c r="F170" s="409"/>
      <c r="G170" s="410"/>
      <c r="H170" s="408"/>
      <c r="I170" s="396"/>
      <c r="J170" s="396"/>
      <c r="K170" s="396"/>
      <c r="L170" s="396"/>
      <c r="M170" s="396"/>
      <c r="N170" s="396"/>
      <c r="O170" s="396"/>
      <c r="P170" s="396"/>
      <c r="Q170" s="396"/>
      <c r="R170" s="396"/>
      <c r="S170" s="396"/>
      <c r="T170" s="396"/>
      <c r="U170" s="396"/>
    </row>
    <row r="171" spans="1:21" ht="15.75" customHeight="1" x14ac:dyDescent="0.3">
      <c r="A171" s="407"/>
      <c r="B171" s="396"/>
      <c r="C171" s="396"/>
      <c r="D171" s="408"/>
      <c r="E171" s="430"/>
      <c r="F171" s="409"/>
      <c r="G171" s="410"/>
      <c r="H171" s="408"/>
      <c r="I171" s="396"/>
      <c r="J171" s="396"/>
      <c r="K171" s="396"/>
      <c r="L171" s="396"/>
      <c r="M171" s="396"/>
      <c r="N171" s="396"/>
      <c r="O171" s="396"/>
      <c r="P171" s="396"/>
      <c r="Q171" s="396"/>
      <c r="R171" s="396"/>
      <c r="S171" s="396"/>
      <c r="T171" s="396"/>
      <c r="U171" s="396"/>
    </row>
    <row r="172" spans="1:21" ht="15.75" customHeight="1" x14ac:dyDescent="0.3">
      <c r="A172" s="407"/>
      <c r="B172" s="396"/>
      <c r="C172" s="396"/>
      <c r="D172" s="408"/>
      <c r="E172" s="430"/>
      <c r="F172" s="409"/>
      <c r="G172" s="410"/>
      <c r="H172" s="408"/>
      <c r="I172" s="396"/>
      <c r="J172" s="396"/>
      <c r="K172" s="396"/>
      <c r="L172" s="396"/>
      <c r="M172" s="396"/>
      <c r="N172" s="396"/>
      <c r="O172" s="396"/>
      <c r="P172" s="396"/>
      <c r="Q172" s="396"/>
      <c r="R172" s="396"/>
      <c r="S172" s="396"/>
      <c r="T172" s="396"/>
      <c r="U172" s="396"/>
    </row>
    <row r="173" spans="1:21" ht="15.75" customHeight="1" x14ac:dyDescent="0.3">
      <c r="A173" s="407"/>
      <c r="B173" s="396"/>
      <c r="C173" s="396"/>
      <c r="D173" s="408"/>
      <c r="E173" s="430"/>
      <c r="F173" s="409"/>
      <c r="G173" s="410"/>
      <c r="H173" s="408"/>
      <c r="I173" s="396"/>
      <c r="J173" s="396"/>
      <c r="K173" s="396"/>
      <c r="L173" s="396"/>
      <c r="M173" s="396"/>
      <c r="N173" s="396"/>
      <c r="O173" s="396"/>
      <c r="P173" s="396"/>
      <c r="Q173" s="396"/>
      <c r="R173" s="396"/>
      <c r="S173" s="396"/>
      <c r="T173" s="396"/>
      <c r="U173" s="396"/>
    </row>
    <row r="174" spans="1:21" ht="15.75" customHeight="1" x14ac:dyDescent="0.3">
      <c r="A174" s="407"/>
      <c r="B174" s="396"/>
      <c r="C174" s="396"/>
      <c r="D174" s="408"/>
      <c r="E174" s="430"/>
      <c r="F174" s="409"/>
      <c r="G174" s="410"/>
      <c r="H174" s="408"/>
      <c r="I174" s="396"/>
      <c r="J174" s="396"/>
      <c r="K174" s="396"/>
      <c r="L174" s="396"/>
      <c r="M174" s="396"/>
      <c r="N174" s="396"/>
      <c r="O174" s="396"/>
      <c r="P174" s="396"/>
      <c r="Q174" s="396"/>
      <c r="R174" s="396"/>
      <c r="S174" s="396"/>
      <c r="T174" s="396"/>
      <c r="U174" s="396"/>
    </row>
    <row r="175" spans="1:21" ht="15.75" customHeight="1" x14ac:dyDescent="0.3">
      <c r="A175" s="407"/>
      <c r="B175" s="396"/>
      <c r="C175" s="396"/>
      <c r="D175" s="408"/>
      <c r="E175" s="430"/>
      <c r="F175" s="409"/>
      <c r="G175" s="410"/>
      <c r="H175" s="408"/>
      <c r="I175" s="396"/>
      <c r="J175" s="396"/>
      <c r="K175" s="396"/>
      <c r="L175" s="396"/>
      <c r="M175" s="396"/>
      <c r="N175" s="396"/>
      <c r="O175" s="396"/>
      <c r="P175" s="396"/>
      <c r="Q175" s="396"/>
      <c r="R175" s="396"/>
      <c r="S175" s="396"/>
      <c r="T175" s="396"/>
      <c r="U175" s="396"/>
    </row>
    <row r="176" spans="1:21" ht="15.75" customHeight="1" x14ac:dyDescent="0.3">
      <c r="A176" s="407"/>
      <c r="B176" s="396"/>
      <c r="C176" s="396"/>
      <c r="D176" s="408"/>
      <c r="E176" s="430"/>
      <c r="F176" s="409"/>
      <c r="G176" s="410"/>
      <c r="H176" s="408"/>
      <c r="I176" s="396"/>
      <c r="J176" s="396"/>
      <c r="K176" s="396"/>
      <c r="L176" s="396"/>
      <c r="M176" s="396"/>
      <c r="N176" s="396"/>
      <c r="O176" s="396"/>
      <c r="P176" s="396"/>
      <c r="Q176" s="396"/>
      <c r="R176" s="396"/>
      <c r="S176" s="396"/>
      <c r="T176" s="396"/>
      <c r="U176" s="396"/>
    </row>
    <row r="177" spans="1:21" ht="15.75" customHeight="1" x14ac:dyDescent="0.3">
      <c r="A177" s="407"/>
      <c r="B177" s="396"/>
      <c r="C177" s="396"/>
      <c r="D177" s="408"/>
      <c r="E177" s="430"/>
      <c r="F177" s="409"/>
      <c r="G177" s="410"/>
      <c r="H177" s="408"/>
      <c r="I177" s="396"/>
      <c r="J177" s="396"/>
      <c r="K177" s="396"/>
      <c r="L177" s="396"/>
      <c r="M177" s="396"/>
      <c r="N177" s="396"/>
      <c r="O177" s="396"/>
      <c r="P177" s="396"/>
      <c r="Q177" s="396"/>
      <c r="R177" s="396"/>
      <c r="S177" s="396"/>
      <c r="T177" s="396"/>
      <c r="U177" s="396"/>
    </row>
    <row r="178" spans="1:21" ht="15.75" customHeight="1" x14ac:dyDescent="0.3">
      <c r="A178" s="407"/>
      <c r="B178" s="396"/>
      <c r="C178" s="396"/>
      <c r="D178" s="408"/>
      <c r="E178" s="430"/>
      <c r="F178" s="409"/>
      <c r="G178" s="410"/>
      <c r="H178" s="408"/>
      <c r="I178" s="396"/>
      <c r="J178" s="396"/>
      <c r="K178" s="396"/>
      <c r="L178" s="396"/>
      <c r="M178" s="396"/>
      <c r="N178" s="396"/>
      <c r="O178" s="396"/>
      <c r="P178" s="396"/>
      <c r="Q178" s="396"/>
      <c r="R178" s="396"/>
      <c r="S178" s="396"/>
      <c r="T178" s="396"/>
      <c r="U178" s="396"/>
    </row>
    <row r="179" spans="1:21" ht="15.75" customHeight="1" x14ac:dyDescent="0.3">
      <c r="A179" s="407"/>
      <c r="B179" s="396"/>
      <c r="C179" s="396"/>
      <c r="D179" s="408"/>
      <c r="E179" s="430"/>
      <c r="F179" s="409"/>
      <c r="G179" s="410"/>
      <c r="H179" s="408"/>
      <c r="I179" s="396"/>
      <c r="J179" s="396"/>
      <c r="K179" s="396"/>
      <c r="L179" s="396"/>
      <c r="M179" s="396"/>
      <c r="N179" s="396"/>
      <c r="O179" s="396"/>
      <c r="P179" s="396"/>
      <c r="Q179" s="396"/>
      <c r="R179" s="396"/>
      <c r="S179" s="396"/>
      <c r="T179" s="396"/>
      <c r="U179" s="396"/>
    </row>
    <row r="180" spans="1:21" ht="15.75" customHeight="1" x14ac:dyDescent="0.3">
      <c r="A180" s="407"/>
      <c r="B180" s="396"/>
      <c r="C180" s="396"/>
      <c r="D180" s="408"/>
      <c r="E180" s="430"/>
      <c r="F180" s="409"/>
      <c r="G180" s="410"/>
      <c r="H180" s="408"/>
      <c r="I180" s="396"/>
      <c r="J180" s="396"/>
      <c r="K180" s="396"/>
      <c r="L180" s="396"/>
      <c r="M180" s="396"/>
      <c r="N180" s="396"/>
      <c r="O180" s="396"/>
      <c r="P180" s="396"/>
      <c r="Q180" s="396"/>
      <c r="R180" s="396"/>
      <c r="S180" s="396"/>
      <c r="T180" s="396"/>
      <c r="U180" s="396"/>
    </row>
    <row r="181" spans="1:21" ht="15.75" customHeight="1" x14ac:dyDescent="0.3">
      <c r="A181" s="407"/>
      <c r="B181" s="396"/>
      <c r="C181" s="396"/>
      <c r="D181" s="408"/>
      <c r="E181" s="430"/>
      <c r="F181" s="409"/>
      <c r="G181" s="410"/>
      <c r="H181" s="408"/>
      <c r="I181" s="396"/>
      <c r="J181" s="396"/>
      <c r="K181" s="396"/>
      <c r="L181" s="396"/>
      <c r="M181" s="396"/>
      <c r="N181" s="396"/>
      <c r="O181" s="396"/>
      <c r="P181" s="396"/>
      <c r="Q181" s="396"/>
      <c r="R181" s="396"/>
      <c r="S181" s="396"/>
      <c r="T181" s="396"/>
      <c r="U181" s="396"/>
    </row>
    <row r="182" spans="1:21" ht="15.75" customHeight="1" x14ac:dyDescent="0.3">
      <c r="A182" s="407"/>
      <c r="B182" s="396"/>
      <c r="C182" s="396"/>
      <c r="D182" s="408"/>
      <c r="E182" s="430"/>
      <c r="F182" s="409"/>
      <c r="G182" s="410"/>
      <c r="H182" s="408"/>
      <c r="I182" s="396"/>
      <c r="J182" s="396"/>
      <c r="K182" s="396"/>
      <c r="L182" s="396"/>
      <c r="M182" s="396"/>
      <c r="N182" s="396"/>
      <c r="O182" s="396"/>
      <c r="P182" s="396"/>
      <c r="Q182" s="396"/>
      <c r="R182" s="396"/>
      <c r="S182" s="396"/>
      <c r="T182" s="396"/>
      <c r="U182" s="396"/>
    </row>
    <row r="183" spans="1:21" ht="15.75" customHeight="1" x14ac:dyDescent="0.3">
      <c r="A183" s="407"/>
      <c r="B183" s="396"/>
      <c r="C183" s="396"/>
      <c r="D183" s="408"/>
      <c r="E183" s="430"/>
      <c r="F183" s="409"/>
      <c r="G183" s="410"/>
      <c r="H183" s="408"/>
      <c r="I183" s="396"/>
      <c r="J183" s="396"/>
      <c r="K183" s="396"/>
      <c r="L183" s="396"/>
      <c r="M183" s="396"/>
      <c r="N183" s="396"/>
      <c r="O183" s="396"/>
      <c r="P183" s="396"/>
      <c r="Q183" s="396"/>
      <c r="R183" s="396"/>
      <c r="S183" s="396"/>
      <c r="T183" s="396"/>
      <c r="U183" s="396"/>
    </row>
    <row r="184" spans="1:21" ht="15.75" customHeight="1" x14ac:dyDescent="0.3">
      <c r="A184" s="407"/>
      <c r="B184" s="396"/>
      <c r="C184" s="396"/>
      <c r="D184" s="408"/>
      <c r="E184" s="430"/>
      <c r="F184" s="409"/>
      <c r="G184" s="410"/>
      <c r="H184" s="408"/>
      <c r="I184" s="396"/>
      <c r="J184" s="396"/>
      <c r="K184" s="396"/>
      <c r="L184" s="396"/>
      <c r="M184" s="396"/>
      <c r="N184" s="396"/>
      <c r="O184" s="396"/>
      <c r="P184" s="396"/>
      <c r="Q184" s="396"/>
      <c r="R184" s="396"/>
      <c r="S184" s="396"/>
      <c r="T184" s="396"/>
      <c r="U184" s="396"/>
    </row>
    <row r="185" spans="1:21" ht="15.75" customHeight="1" x14ac:dyDescent="0.3">
      <c r="A185" s="407"/>
      <c r="B185" s="396"/>
      <c r="C185" s="396"/>
      <c r="D185" s="408"/>
      <c r="E185" s="430"/>
      <c r="F185" s="409"/>
      <c r="G185" s="410"/>
      <c r="H185" s="408"/>
      <c r="I185" s="396"/>
      <c r="J185" s="396"/>
      <c r="K185" s="396"/>
      <c r="L185" s="396"/>
      <c r="M185" s="396"/>
      <c r="N185" s="396"/>
      <c r="O185" s="396"/>
      <c r="P185" s="396"/>
      <c r="Q185" s="396"/>
      <c r="R185" s="396"/>
      <c r="S185" s="396"/>
      <c r="T185" s="396"/>
      <c r="U185" s="396"/>
    </row>
    <row r="186" spans="1:21" ht="15.75" customHeight="1" x14ac:dyDescent="0.3">
      <c r="A186" s="407"/>
      <c r="B186" s="396"/>
      <c r="C186" s="396"/>
      <c r="D186" s="408"/>
      <c r="E186" s="430"/>
      <c r="F186" s="409"/>
      <c r="G186" s="410"/>
      <c r="H186" s="408"/>
      <c r="I186" s="396"/>
      <c r="J186" s="396"/>
      <c r="K186" s="396"/>
      <c r="L186" s="396"/>
      <c r="M186" s="396"/>
      <c r="N186" s="396"/>
      <c r="O186" s="396"/>
      <c r="P186" s="396"/>
      <c r="Q186" s="396"/>
      <c r="R186" s="396"/>
      <c r="S186" s="396"/>
      <c r="T186" s="396"/>
      <c r="U186" s="396"/>
    </row>
    <row r="187" spans="1:21" ht="15.75" customHeight="1" x14ac:dyDescent="0.3">
      <c r="A187" s="407"/>
      <c r="B187" s="396"/>
      <c r="C187" s="396"/>
      <c r="D187" s="408"/>
      <c r="E187" s="430"/>
      <c r="F187" s="409"/>
      <c r="G187" s="410"/>
      <c r="H187" s="408"/>
      <c r="I187" s="396"/>
      <c r="J187" s="396"/>
      <c r="K187" s="396"/>
      <c r="L187" s="396"/>
      <c r="M187" s="396"/>
      <c r="N187" s="396"/>
      <c r="O187" s="396"/>
      <c r="P187" s="396"/>
      <c r="Q187" s="396"/>
      <c r="R187" s="396"/>
      <c r="S187" s="396"/>
      <c r="T187" s="396"/>
      <c r="U187" s="396"/>
    </row>
    <row r="188" spans="1:21" ht="15.75" customHeight="1" x14ac:dyDescent="0.3">
      <c r="A188" s="407"/>
      <c r="B188" s="396"/>
      <c r="C188" s="396"/>
      <c r="D188" s="408"/>
      <c r="E188" s="430"/>
      <c r="F188" s="409"/>
      <c r="G188" s="410"/>
      <c r="H188" s="408"/>
      <c r="I188" s="396"/>
      <c r="J188" s="396"/>
      <c r="K188" s="396"/>
      <c r="L188" s="396"/>
      <c r="M188" s="396"/>
      <c r="N188" s="396"/>
      <c r="O188" s="396"/>
      <c r="P188" s="396"/>
      <c r="Q188" s="396"/>
      <c r="R188" s="396"/>
      <c r="S188" s="396"/>
      <c r="T188" s="396"/>
      <c r="U188" s="396"/>
    </row>
    <row r="189" spans="1:21" ht="15.75" customHeight="1" x14ac:dyDescent="0.3">
      <c r="A189" s="407"/>
      <c r="B189" s="396"/>
      <c r="C189" s="396"/>
      <c r="D189" s="408"/>
      <c r="E189" s="430"/>
      <c r="F189" s="409"/>
      <c r="G189" s="410"/>
      <c r="H189" s="408"/>
      <c r="I189" s="396"/>
      <c r="J189" s="396"/>
      <c r="K189" s="396"/>
      <c r="L189" s="396"/>
      <c r="M189" s="396"/>
      <c r="N189" s="396"/>
      <c r="O189" s="396"/>
      <c r="P189" s="396"/>
      <c r="Q189" s="396"/>
      <c r="R189" s="396"/>
      <c r="S189" s="396"/>
      <c r="T189" s="396"/>
      <c r="U189" s="396"/>
    </row>
    <row r="190" spans="1:21" ht="15.75" customHeight="1" x14ac:dyDescent="0.3">
      <c r="A190" s="407"/>
      <c r="B190" s="396"/>
      <c r="C190" s="396"/>
      <c r="D190" s="408"/>
      <c r="E190" s="430"/>
      <c r="F190" s="409"/>
      <c r="G190" s="410"/>
      <c r="H190" s="408"/>
      <c r="I190" s="396"/>
      <c r="J190" s="396"/>
      <c r="K190" s="396"/>
      <c r="L190" s="396"/>
      <c r="M190" s="396"/>
      <c r="N190" s="396"/>
      <c r="O190" s="396"/>
      <c r="P190" s="396"/>
      <c r="Q190" s="396"/>
      <c r="R190" s="396"/>
      <c r="S190" s="396"/>
      <c r="T190" s="396"/>
      <c r="U190" s="396"/>
    </row>
    <row r="191" spans="1:21" ht="15.75" customHeight="1" x14ac:dyDescent="0.3">
      <c r="A191" s="407"/>
      <c r="B191" s="396"/>
      <c r="C191" s="396"/>
      <c r="D191" s="408"/>
      <c r="E191" s="430"/>
      <c r="F191" s="409"/>
      <c r="G191" s="410"/>
      <c r="H191" s="408"/>
      <c r="I191" s="396"/>
      <c r="J191" s="396"/>
      <c r="K191" s="396"/>
      <c r="L191" s="396"/>
      <c r="M191" s="396"/>
      <c r="N191" s="396"/>
      <c r="O191" s="396"/>
      <c r="P191" s="396"/>
      <c r="Q191" s="396"/>
      <c r="R191" s="396"/>
      <c r="S191" s="396"/>
      <c r="T191" s="396"/>
      <c r="U191" s="396"/>
    </row>
    <row r="192" spans="1:21" ht="15.75" customHeight="1" x14ac:dyDescent="0.3">
      <c r="A192" s="407"/>
      <c r="B192" s="396"/>
      <c r="C192" s="396"/>
      <c r="D192" s="408"/>
      <c r="E192" s="430"/>
      <c r="F192" s="409"/>
      <c r="G192" s="410"/>
      <c r="H192" s="408"/>
      <c r="I192" s="396"/>
      <c r="J192" s="396"/>
      <c r="K192" s="396"/>
      <c r="L192" s="396"/>
      <c r="M192" s="396"/>
      <c r="N192" s="396"/>
      <c r="O192" s="396"/>
      <c r="P192" s="396"/>
      <c r="Q192" s="396"/>
      <c r="R192" s="396"/>
      <c r="S192" s="396"/>
      <c r="T192" s="396"/>
      <c r="U192" s="396"/>
    </row>
    <row r="193" spans="1:21" ht="15.75" customHeight="1" x14ac:dyDescent="0.3">
      <c r="A193" s="407"/>
      <c r="B193" s="396"/>
      <c r="C193" s="396"/>
      <c r="D193" s="408"/>
      <c r="E193" s="430"/>
      <c r="F193" s="409"/>
      <c r="G193" s="410"/>
      <c r="H193" s="408"/>
      <c r="I193" s="396"/>
      <c r="J193" s="396"/>
      <c r="K193" s="396"/>
      <c r="L193" s="396"/>
      <c r="M193" s="396"/>
      <c r="N193" s="396"/>
      <c r="O193" s="396"/>
      <c r="P193" s="396"/>
      <c r="Q193" s="396"/>
      <c r="R193" s="396"/>
      <c r="S193" s="396"/>
      <c r="T193" s="396"/>
      <c r="U193" s="396"/>
    </row>
    <row r="194" spans="1:21" ht="15.75" customHeight="1" x14ac:dyDescent="0.3">
      <c r="A194" s="407"/>
      <c r="B194" s="396"/>
      <c r="C194" s="396"/>
      <c r="D194" s="408"/>
      <c r="E194" s="430"/>
      <c r="F194" s="409"/>
      <c r="G194" s="410"/>
      <c r="H194" s="408"/>
      <c r="I194" s="396"/>
      <c r="J194" s="396"/>
      <c r="K194" s="396"/>
      <c r="L194" s="396"/>
      <c r="M194" s="396"/>
      <c r="N194" s="396"/>
      <c r="O194" s="396"/>
      <c r="P194" s="396"/>
      <c r="Q194" s="396"/>
      <c r="R194" s="396"/>
      <c r="S194" s="396"/>
      <c r="T194" s="396"/>
      <c r="U194" s="396"/>
    </row>
    <row r="195" spans="1:21" ht="15.75" customHeight="1" x14ac:dyDescent="0.3">
      <c r="A195" s="407"/>
      <c r="B195" s="396"/>
      <c r="C195" s="396"/>
      <c r="D195" s="408"/>
      <c r="E195" s="430"/>
      <c r="F195" s="409"/>
      <c r="G195" s="410"/>
      <c r="H195" s="408"/>
      <c r="I195" s="396"/>
      <c r="J195" s="396"/>
      <c r="K195" s="396"/>
      <c r="L195" s="396"/>
      <c r="M195" s="396"/>
      <c r="N195" s="396"/>
      <c r="O195" s="396"/>
      <c r="P195" s="396"/>
      <c r="Q195" s="396"/>
      <c r="R195" s="396"/>
      <c r="S195" s="396"/>
      <c r="T195" s="396"/>
      <c r="U195" s="396"/>
    </row>
    <row r="196" spans="1:21" ht="15.75" customHeight="1" x14ac:dyDescent="0.3">
      <c r="A196" s="407"/>
      <c r="B196" s="396"/>
      <c r="C196" s="396"/>
      <c r="D196" s="408"/>
      <c r="E196" s="430"/>
      <c r="F196" s="409"/>
      <c r="G196" s="410"/>
      <c r="H196" s="408"/>
      <c r="I196" s="396"/>
      <c r="J196" s="396"/>
      <c r="K196" s="396"/>
      <c r="L196" s="396"/>
      <c r="M196" s="396"/>
      <c r="N196" s="396"/>
      <c r="O196" s="396"/>
      <c r="P196" s="396"/>
      <c r="Q196" s="396"/>
      <c r="R196" s="396"/>
      <c r="S196" s="396"/>
      <c r="T196" s="396"/>
      <c r="U196" s="396"/>
    </row>
    <row r="197" spans="1:21" ht="15.75" customHeight="1" x14ac:dyDescent="0.3">
      <c r="A197" s="407"/>
      <c r="B197" s="396"/>
      <c r="C197" s="396"/>
      <c r="D197" s="408"/>
      <c r="E197" s="430"/>
      <c r="F197" s="409"/>
      <c r="G197" s="410"/>
      <c r="H197" s="408"/>
      <c r="I197" s="396"/>
      <c r="J197" s="396"/>
      <c r="K197" s="396"/>
      <c r="L197" s="396"/>
      <c r="M197" s="396"/>
      <c r="N197" s="396"/>
      <c r="O197" s="396"/>
      <c r="P197" s="396"/>
      <c r="Q197" s="396"/>
      <c r="R197" s="396"/>
      <c r="S197" s="396"/>
      <c r="T197" s="396"/>
      <c r="U197" s="396"/>
    </row>
    <row r="198" spans="1:21" ht="15.75" customHeight="1" x14ac:dyDescent="0.3">
      <c r="A198" s="407"/>
      <c r="B198" s="396"/>
      <c r="C198" s="396"/>
      <c r="D198" s="408"/>
      <c r="E198" s="430"/>
      <c r="F198" s="409"/>
      <c r="G198" s="410"/>
      <c r="H198" s="408"/>
      <c r="I198" s="396"/>
      <c r="J198" s="396"/>
      <c r="K198" s="396"/>
      <c r="L198" s="396"/>
      <c r="M198" s="396"/>
      <c r="N198" s="396"/>
      <c r="O198" s="396"/>
      <c r="P198" s="396"/>
      <c r="Q198" s="396"/>
      <c r="R198" s="396"/>
      <c r="S198" s="396"/>
      <c r="T198" s="396"/>
      <c r="U198" s="396"/>
    </row>
    <row r="199" spans="1:21" ht="15.75" customHeight="1" x14ac:dyDescent="0.3">
      <c r="A199" s="407"/>
      <c r="B199" s="396"/>
      <c r="C199" s="396"/>
      <c r="D199" s="408"/>
      <c r="E199" s="430"/>
      <c r="F199" s="409"/>
      <c r="G199" s="410"/>
      <c r="H199" s="408"/>
      <c r="I199" s="396"/>
      <c r="J199" s="396"/>
      <c r="K199" s="396"/>
      <c r="L199" s="396"/>
      <c r="M199" s="396"/>
      <c r="N199" s="396"/>
      <c r="O199" s="396"/>
      <c r="P199" s="396"/>
      <c r="Q199" s="396"/>
      <c r="R199" s="396"/>
      <c r="S199" s="396"/>
      <c r="T199" s="396"/>
      <c r="U199" s="396"/>
    </row>
    <row r="200" spans="1:21" ht="15.75" customHeight="1" x14ac:dyDescent="0.3">
      <c r="A200" s="407"/>
      <c r="B200" s="396"/>
      <c r="C200" s="396"/>
      <c r="D200" s="408"/>
      <c r="E200" s="430"/>
      <c r="F200" s="409"/>
      <c r="G200" s="410"/>
      <c r="H200" s="408"/>
      <c r="I200" s="396"/>
      <c r="J200" s="396"/>
      <c r="K200" s="396"/>
      <c r="L200" s="396"/>
      <c r="M200" s="396"/>
      <c r="N200" s="396"/>
      <c r="O200" s="396"/>
      <c r="P200" s="396"/>
      <c r="Q200" s="396"/>
      <c r="R200" s="396"/>
      <c r="S200" s="396"/>
      <c r="T200" s="396"/>
      <c r="U200" s="396"/>
    </row>
    <row r="201" spans="1:21" ht="15.75" customHeight="1" x14ac:dyDescent="0.3">
      <c r="A201" s="407"/>
      <c r="B201" s="396"/>
      <c r="C201" s="396"/>
      <c r="D201" s="408"/>
      <c r="E201" s="430"/>
      <c r="F201" s="409"/>
      <c r="G201" s="410"/>
      <c r="H201" s="408"/>
      <c r="I201" s="396"/>
      <c r="J201" s="396"/>
      <c r="K201" s="396"/>
      <c r="L201" s="396"/>
      <c r="M201" s="396"/>
      <c r="N201" s="396"/>
      <c r="O201" s="396"/>
      <c r="P201" s="396"/>
      <c r="Q201" s="396"/>
      <c r="R201" s="396"/>
      <c r="S201" s="396"/>
      <c r="T201" s="396"/>
      <c r="U201" s="396"/>
    </row>
    <row r="202" spans="1:21" ht="15.75" customHeight="1" x14ac:dyDescent="0.3">
      <c r="A202" s="407"/>
      <c r="B202" s="396"/>
      <c r="C202" s="396"/>
      <c r="D202" s="408"/>
      <c r="E202" s="430"/>
      <c r="F202" s="409"/>
      <c r="G202" s="410"/>
      <c r="H202" s="408"/>
      <c r="I202" s="396"/>
      <c r="J202" s="396"/>
      <c r="K202" s="396"/>
      <c r="L202" s="396"/>
      <c r="M202" s="396"/>
      <c r="N202" s="396"/>
      <c r="O202" s="396"/>
      <c r="P202" s="396"/>
      <c r="Q202" s="396"/>
      <c r="R202" s="396"/>
      <c r="S202" s="396"/>
      <c r="T202" s="396"/>
      <c r="U202" s="396"/>
    </row>
    <row r="203" spans="1:21" ht="15.75" customHeight="1" x14ac:dyDescent="0.3">
      <c r="A203" s="407"/>
      <c r="B203" s="396"/>
      <c r="C203" s="396"/>
      <c r="D203" s="408"/>
      <c r="E203" s="430"/>
      <c r="F203" s="409"/>
      <c r="G203" s="410"/>
      <c r="H203" s="408"/>
      <c r="I203" s="396"/>
      <c r="J203" s="396"/>
      <c r="K203" s="396"/>
      <c r="L203" s="396"/>
      <c r="M203" s="396"/>
      <c r="N203" s="396"/>
      <c r="O203" s="396"/>
      <c r="P203" s="396"/>
      <c r="Q203" s="396"/>
      <c r="R203" s="396"/>
      <c r="S203" s="396"/>
      <c r="T203" s="396"/>
      <c r="U203" s="396"/>
    </row>
    <row r="204" spans="1:21" ht="15.75" customHeight="1" x14ac:dyDescent="0.3">
      <c r="A204" s="407"/>
      <c r="B204" s="396"/>
      <c r="C204" s="396"/>
      <c r="D204" s="408"/>
      <c r="E204" s="430"/>
      <c r="F204" s="409"/>
      <c r="G204" s="410"/>
      <c r="H204" s="408"/>
      <c r="I204" s="396"/>
      <c r="J204" s="396"/>
      <c r="K204" s="396"/>
      <c r="L204" s="396"/>
      <c r="M204" s="396"/>
      <c r="N204" s="396"/>
      <c r="O204" s="396"/>
      <c r="P204" s="396"/>
      <c r="Q204" s="396"/>
      <c r="R204" s="396"/>
      <c r="S204" s="396"/>
      <c r="T204" s="396"/>
      <c r="U204" s="396"/>
    </row>
    <row r="205" spans="1:21" ht="15.75" customHeight="1" x14ac:dyDescent="0.3">
      <c r="A205" s="407"/>
      <c r="B205" s="396"/>
      <c r="C205" s="396"/>
      <c r="D205" s="408"/>
      <c r="E205" s="430"/>
      <c r="F205" s="409"/>
      <c r="G205" s="410"/>
      <c r="H205" s="408"/>
      <c r="I205" s="396"/>
      <c r="J205" s="396"/>
      <c r="K205" s="396"/>
      <c r="L205" s="396"/>
      <c r="M205" s="396"/>
      <c r="N205" s="396"/>
      <c r="O205" s="396"/>
      <c r="P205" s="396"/>
      <c r="Q205" s="396"/>
      <c r="R205" s="396"/>
      <c r="S205" s="396"/>
      <c r="T205" s="396"/>
      <c r="U205" s="396"/>
    </row>
    <row r="206" spans="1:21" ht="15.75" customHeight="1" x14ac:dyDescent="0.3">
      <c r="A206" s="407"/>
      <c r="B206" s="396"/>
      <c r="C206" s="396"/>
      <c r="D206" s="408"/>
      <c r="E206" s="430"/>
      <c r="F206" s="409"/>
      <c r="G206" s="410"/>
      <c r="H206" s="408"/>
      <c r="I206" s="396"/>
      <c r="J206" s="396"/>
      <c r="K206" s="396"/>
      <c r="L206" s="396"/>
      <c r="M206" s="396"/>
      <c r="N206" s="396"/>
      <c r="O206" s="396"/>
      <c r="P206" s="396"/>
      <c r="Q206" s="396"/>
      <c r="R206" s="396"/>
      <c r="S206" s="396"/>
      <c r="T206" s="396"/>
      <c r="U206" s="396"/>
    </row>
    <row r="207" spans="1:21" ht="15.75" customHeight="1" x14ac:dyDescent="0.3">
      <c r="A207" s="407"/>
      <c r="B207" s="396"/>
      <c r="C207" s="396"/>
      <c r="D207" s="408"/>
      <c r="E207" s="430"/>
      <c r="F207" s="409"/>
      <c r="G207" s="410"/>
      <c r="H207" s="408"/>
      <c r="I207" s="396"/>
      <c r="J207" s="396"/>
      <c r="K207" s="396"/>
      <c r="L207" s="396"/>
      <c r="M207" s="396"/>
      <c r="N207" s="396"/>
      <c r="O207" s="396"/>
      <c r="P207" s="396"/>
      <c r="Q207" s="396"/>
      <c r="R207" s="396"/>
      <c r="S207" s="396"/>
      <c r="T207" s="396"/>
      <c r="U207" s="396"/>
    </row>
    <row r="208" spans="1:21" ht="15.75" customHeight="1" x14ac:dyDescent="0.3">
      <c r="A208" s="407"/>
      <c r="B208" s="396"/>
      <c r="C208" s="396"/>
      <c r="D208" s="408"/>
      <c r="E208" s="430"/>
      <c r="F208" s="409"/>
      <c r="G208" s="410"/>
      <c r="H208" s="408"/>
      <c r="I208" s="396"/>
      <c r="J208" s="396"/>
      <c r="K208" s="396"/>
      <c r="L208" s="396"/>
      <c r="M208" s="396"/>
      <c r="N208" s="396"/>
      <c r="O208" s="396"/>
      <c r="P208" s="396"/>
      <c r="Q208" s="396"/>
      <c r="R208" s="396"/>
      <c r="S208" s="396"/>
      <c r="T208" s="396"/>
      <c r="U208" s="396"/>
    </row>
    <row r="209" spans="1:21" ht="15.75" customHeight="1" x14ac:dyDescent="0.3">
      <c r="A209" s="407"/>
      <c r="B209" s="396"/>
      <c r="C209" s="396"/>
      <c r="D209" s="408"/>
      <c r="E209" s="430"/>
      <c r="F209" s="409"/>
      <c r="G209" s="410"/>
      <c r="H209" s="408"/>
      <c r="I209" s="396"/>
      <c r="J209" s="396"/>
      <c r="K209" s="396"/>
      <c r="L209" s="396"/>
      <c r="M209" s="396"/>
      <c r="N209" s="396"/>
      <c r="O209" s="396"/>
      <c r="P209" s="396"/>
      <c r="Q209" s="396"/>
      <c r="R209" s="396"/>
      <c r="S209" s="396"/>
      <c r="T209" s="396"/>
      <c r="U209" s="396"/>
    </row>
    <row r="210" spans="1:21" ht="15.75" customHeight="1" x14ac:dyDescent="0.3">
      <c r="A210" s="407"/>
      <c r="B210" s="396"/>
      <c r="C210" s="396"/>
      <c r="D210" s="408"/>
      <c r="E210" s="430"/>
      <c r="F210" s="409"/>
      <c r="G210" s="410"/>
      <c r="H210" s="408"/>
      <c r="I210" s="396"/>
      <c r="J210" s="396"/>
      <c r="K210" s="396"/>
      <c r="L210" s="396"/>
      <c r="M210" s="396"/>
      <c r="N210" s="396"/>
      <c r="O210" s="396"/>
      <c r="P210" s="396"/>
      <c r="Q210" s="396"/>
      <c r="R210" s="396"/>
      <c r="S210" s="396"/>
      <c r="T210" s="396"/>
      <c r="U210" s="396"/>
    </row>
    <row r="211" spans="1:21" ht="15.75" customHeight="1" x14ac:dyDescent="0.3">
      <c r="A211" s="407"/>
      <c r="B211" s="396"/>
      <c r="C211" s="396"/>
      <c r="D211" s="408"/>
      <c r="E211" s="430"/>
      <c r="F211" s="409"/>
      <c r="G211" s="410"/>
      <c r="H211" s="408"/>
      <c r="I211" s="396"/>
      <c r="J211" s="396"/>
      <c r="K211" s="396"/>
      <c r="L211" s="396"/>
      <c r="M211" s="396"/>
      <c r="N211" s="396"/>
      <c r="O211" s="396"/>
      <c r="P211" s="396"/>
      <c r="Q211" s="396"/>
      <c r="R211" s="396"/>
      <c r="S211" s="396"/>
      <c r="T211" s="396"/>
      <c r="U211" s="396"/>
    </row>
    <row r="212" spans="1:21" ht="15.75" customHeight="1" x14ac:dyDescent="0.3">
      <c r="A212" s="407"/>
      <c r="B212" s="396"/>
      <c r="C212" s="396"/>
      <c r="D212" s="408"/>
      <c r="E212" s="430"/>
      <c r="F212" s="409"/>
      <c r="G212" s="410"/>
      <c r="H212" s="408"/>
      <c r="I212" s="396"/>
      <c r="J212" s="396"/>
      <c r="K212" s="396"/>
      <c r="L212" s="396"/>
      <c r="M212" s="396"/>
      <c r="N212" s="396"/>
      <c r="O212" s="396"/>
      <c r="P212" s="396"/>
      <c r="Q212" s="396"/>
      <c r="R212" s="396"/>
      <c r="S212" s="396"/>
      <c r="T212" s="396"/>
      <c r="U212" s="396"/>
    </row>
    <row r="213" spans="1:21" ht="15.75" customHeight="1" x14ac:dyDescent="0.3">
      <c r="A213" s="407"/>
      <c r="B213" s="396"/>
      <c r="C213" s="396"/>
      <c r="D213" s="408"/>
      <c r="E213" s="430"/>
      <c r="F213" s="409"/>
      <c r="G213" s="410"/>
      <c r="H213" s="408"/>
      <c r="I213" s="396"/>
      <c r="J213" s="396"/>
      <c r="K213" s="396"/>
      <c r="L213" s="396"/>
      <c r="M213" s="396"/>
      <c r="N213" s="396"/>
      <c r="O213" s="396"/>
      <c r="P213" s="396"/>
      <c r="Q213" s="396"/>
      <c r="R213" s="396"/>
      <c r="S213" s="396"/>
      <c r="T213" s="396"/>
      <c r="U213" s="396"/>
    </row>
    <row r="214" spans="1:21" ht="15.75" customHeight="1" x14ac:dyDescent="0.3">
      <c r="A214" s="407"/>
      <c r="B214" s="396"/>
      <c r="C214" s="396"/>
      <c r="D214" s="408"/>
      <c r="E214" s="430"/>
      <c r="F214" s="409"/>
      <c r="G214" s="410"/>
      <c r="H214" s="408"/>
      <c r="I214" s="396"/>
      <c r="J214" s="396"/>
      <c r="K214" s="396"/>
      <c r="L214" s="396"/>
      <c r="M214" s="396"/>
      <c r="N214" s="396"/>
      <c r="O214" s="396"/>
      <c r="P214" s="396"/>
      <c r="Q214" s="396"/>
      <c r="R214" s="396"/>
      <c r="S214" s="396"/>
      <c r="T214" s="396"/>
      <c r="U214" s="396"/>
    </row>
    <row r="215" spans="1:21" ht="15.75" customHeight="1" x14ac:dyDescent="0.3">
      <c r="A215" s="407"/>
      <c r="B215" s="396"/>
      <c r="C215" s="396"/>
      <c r="D215" s="408"/>
      <c r="E215" s="430"/>
      <c r="F215" s="409"/>
      <c r="G215" s="410"/>
      <c r="H215" s="408"/>
      <c r="I215" s="396"/>
      <c r="J215" s="396"/>
      <c r="K215" s="396"/>
      <c r="L215" s="396"/>
      <c r="M215" s="396"/>
      <c r="N215" s="396"/>
      <c r="O215" s="396"/>
      <c r="P215" s="396"/>
      <c r="Q215" s="396"/>
      <c r="R215" s="396"/>
      <c r="S215" s="396"/>
      <c r="T215" s="396"/>
      <c r="U215" s="396"/>
    </row>
    <row r="216" spans="1:21" ht="15.75" customHeight="1" x14ac:dyDescent="0.3">
      <c r="A216" s="407"/>
      <c r="B216" s="396"/>
      <c r="C216" s="396"/>
      <c r="D216" s="408"/>
      <c r="E216" s="430"/>
      <c r="F216" s="409"/>
      <c r="G216" s="410"/>
      <c r="H216" s="408"/>
      <c r="I216" s="396"/>
      <c r="J216" s="396"/>
      <c r="K216" s="396"/>
      <c r="L216" s="396"/>
      <c r="M216" s="396"/>
      <c r="N216" s="396"/>
      <c r="O216" s="396"/>
      <c r="P216" s="396"/>
      <c r="Q216" s="396"/>
      <c r="R216" s="396"/>
      <c r="S216" s="396"/>
      <c r="T216" s="396"/>
      <c r="U216" s="396"/>
    </row>
    <row r="217" spans="1:21" ht="15.75" customHeight="1" x14ac:dyDescent="0.3">
      <c r="A217" s="407"/>
      <c r="B217" s="396"/>
      <c r="C217" s="396"/>
      <c r="D217" s="408"/>
      <c r="E217" s="430"/>
      <c r="F217" s="409"/>
      <c r="G217" s="410"/>
      <c r="H217" s="408"/>
      <c r="I217" s="396"/>
      <c r="J217" s="396"/>
      <c r="K217" s="396"/>
      <c r="L217" s="396"/>
      <c r="M217" s="396"/>
      <c r="N217" s="396"/>
      <c r="O217" s="396"/>
      <c r="P217" s="396"/>
      <c r="Q217" s="396"/>
      <c r="R217" s="396"/>
      <c r="S217" s="396"/>
      <c r="T217" s="396"/>
      <c r="U217" s="396"/>
    </row>
    <row r="218" spans="1:21" ht="15.75" customHeight="1" x14ac:dyDescent="0.3">
      <c r="A218" s="407"/>
      <c r="B218" s="396"/>
      <c r="C218" s="396"/>
      <c r="D218" s="408"/>
      <c r="E218" s="430"/>
      <c r="F218" s="409"/>
      <c r="G218" s="410"/>
      <c r="H218" s="408"/>
      <c r="I218" s="396"/>
      <c r="J218" s="396"/>
      <c r="K218" s="396"/>
      <c r="L218" s="396"/>
      <c r="M218" s="396"/>
      <c r="N218" s="396"/>
      <c r="O218" s="396"/>
      <c r="P218" s="396"/>
      <c r="Q218" s="396"/>
      <c r="R218" s="396"/>
      <c r="S218" s="396"/>
      <c r="T218" s="396"/>
      <c r="U218" s="396"/>
    </row>
    <row r="219" spans="1:21" ht="15.75" customHeight="1" x14ac:dyDescent="0.3">
      <c r="A219" s="407"/>
      <c r="B219" s="396"/>
      <c r="C219" s="396"/>
      <c r="D219" s="408"/>
      <c r="E219" s="430"/>
      <c r="F219" s="409"/>
      <c r="G219" s="410"/>
      <c r="H219" s="408"/>
      <c r="I219" s="396"/>
      <c r="J219" s="396"/>
      <c r="K219" s="396"/>
      <c r="L219" s="396"/>
      <c r="M219" s="396"/>
      <c r="N219" s="396"/>
      <c r="O219" s="396"/>
      <c r="P219" s="396"/>
      <c r="Q219" s="396"/>
      <c r="R219" s="396"/>
      <c r="S219" s="396"/>
      <c r="T219" s="396"/>
      <c r="U219" s="396"/>
    </row>
    <row r="220" spans="1:21" ht="15.75" customHeight="1" x14ac:dyDescent="0.3">
      <c r="A220" s="407"/>
      <c r="B220" s="396"/>
      <c r="C220" s="396"/>
      <c r="D220" s="408"/>
      <c r="E220" s="430"/>
      <c r="F220" s="409"/>
      <c r="G220" s="410"/>
      <c r="H220" s="408"/>
      <c r="I220" s="396"/>
      <c r="J220" s="396"/>
      <c r="K220" s="396"/>
      <c r="L220" s="396"/>
      <c r="M220" s="396"/>
      <c r="N220" s="396"/>
      <c r="O220" s="396"/>
      <c r="P220" s="396"/>
      <c r="Q220" s="396"/>
      <c r="R220" s="396"/>
      <c r="S220" s="396"/>
      <c r="T220" s="396"/>
      <c r="U220" s="396"/>
    </row>
    <row r="221" spans="1:21" ht="15.75" customHeight="1" x14ac:dyDescent="0.3">
      <c r="A221" s="407"/>
      <c r="B221" s="396"/>
      <c r="C221" s="396"/>
      <c r="D221" s="408"/>
      <c r="E221" s="430"/>
      <c r="F221" s="409"/>
      <c r="G221" s="410"/>
      <c r="H221" s="408"/>
      <c r="I221" s="396"/>
      <c r="J221" s="396"/>
      <c r="K221" s="396"/>
      <c r="L221" s="396"/>
      <c r="M221" s="396"/>
      <c r="N221" s="396"/>
      <c r="O221" s="396"/>
      <c r="P221" s="396"/>
      <c r="Q221" s="396"/>
      <c r="R221" s="396"/>
      <c r="S221" s="396"/>
      <c r="T221" s="396"/>
      <c r="U221" s="396"/>
    </row>
    <row r="222" spans="1:21" ht="15.75" customHeight="1" x14ac:dyDescent="0.3">
      <c r="A222" s="407"/>
      <c r="B222" s="396"/>
      <c r="C222" s="396"/>
      <c r="D222" s="408"/>
      <c r="E222" s="430"/>
      <c r="F222" s="409"/>
      <c r="G222" s="410"/>
      <c r="H222" s="408"/>
      <c r="I222" s="396"/>
      <c r="J222" s="396"/>
      <c r="K222" s="396"/>
      <c r="L222" s="396"/>
      <c r="M222" s="396"/>
      <c r="N222" s="396"/>
      <c r="O222" s="396"/>
      <c r="P222" s="396"/>
      <c r="Q222" s="396"/>
      <c r="R222" s="396"/>
      <c r="S222" s="396"/>
      <c r="T222" s="396"/>
      <c r="U222" s="396"/>
    </row>
    <row r="223" spans="1:21" ht="15.75" customHeight="1" x14ac:dyDescent="0.3">
      <c r="A223" s="407"/>
      <c r="B223" s="396"/>
      <c r="C223" s="396"/>
      <c r="D223" s="408"/>
      <c r="E223" s="430"/>
      <c r="F223" s="409"/>
      <c r="G223" s="410"/>
      <c r="H223" s="408"/>
      <c r="I223" s="396"/>
      <c r="J223" s="396"/>
      <c r="K223" s="396"/>
      <c r="L223" s="396"/>
      <c r="M223" s="396"/>
      <c r="N223" s="396"/>
      <c r="O223" s="396"/>
      <c r="P223" s="396"/>
      <c r="Q223" s="396"/>
      <c r="R223" s="396"/>
      <c r="S223" s="396"/>
      <c r="T223" s="396"/>
      <c r="U223" s="396"/>
    </row>
    <row r="224" spans="1:21" ht="15.75" customHeight="1" x14ac:dyDescent="0.3">
      <c r="A224" s="407"/>
      <c r="B224" s="396"/>
      <c r="C224" s="396"/>
      <c r="D224" s="408"/>
      <c r="E224" s="430"/>
      <c r="F224" s="409"/>
      <c r="G224" s="410"/>
      <c r="H224" s="408"/>
      <c r="I224" s="396"/>
      <c r="J224" s="396"/>
      <c r="K224" s="396"/>
      <c r="L224" s="396"/>
      <c r="M224" s="396"/>
      <c r="N224" s="396"/>
      <c r="O224" s="396"/>
      <c r="P224" s="396"/>
      <c r="Q224" s="396"/>
      <c r="R224" s="396"/>
      <c r="S224" s="396"/>
      <c r="T224" s="396"/>
      <c r="U224" s="396"/>
    </row>
    <row r="225" spans="1:21" ht="15.75" customHeight="1" x14ac:dyDescent="0.3">
      <c r="A225" s="407"/>
      <c r="B225" s="396"/>
      <c r="C225" s="396"/>
      <c r="D225" s="408"/>
      <c r="E225" s="430"/>
      <c r="F225" s="409"/>
      <c r="G225" s="410"/>
      <c r="H225" s="408"/>
      <c r="I225" s="396"/>
      <c r="J225" s="396"/>
      <c r="K225" s="396"/>
      <c r="L225" s="396"/>
      <c r="M225" s="396"/>
      <c r="N225" s="396"/>
      <c r="O225" s="396"/>
      <c r="P225" s="396"/>
      <c r="Q225" s="396"/>
      <c r="R225" s="396"/>
      <c r="S225" s="396"/>
      <c r="T225" s="396"/>
      <c r="U225" s="396"/>
    </row>
    <row r="226" spans="1:21" ht="15.75" customHeight="1" x14ac:dyDescent="0.3">
      <c r="A226" s="407"/>
      <c r="B226" s="396"/>
      <c r="C226" s="396"/>
      <c r="D226" s="408"/>
      <c r="E226" s="430"/>
      <c r="F226" s="409"/>
      <c r="G226" s="410"/>
      <c r="H226" s="408"/>
      <c r="I226" s="396"/>
      <c r="J226" s="396"/>
      <c r="K226" s="396"/>
      <c r="L226" s="396"/>
      <c r="M226" s="396"/>
      <c r="N226" s="396"/>
      <c r="O226" s="396"/>
      <c r="P226" s="396"/>
      <c r="Q226" s="396"/>
      <c r="R226" s="396"/>
      <c r="S226" s="396"/>
      <c r="T226" s="396"/>
      <c r="U226" s="396"/>
    </row>
    <row r="227" spans="1:21" ht="15.75" customHeight="1" x14ac:dyDescent="0.3">
      <c r="A227" s="407"/>
      <c r="B227" s="396"/>
      <c r="C227" s="396"/>
      <c r="D227" s="408"/>
      <c r="E227" s="430"/>
      <c r="F227" s="409"/>
      <c r="G227" s="410"/>
      <c r="H227" s="408"/>
      <c r="I227" s="396"/>
      <c r="J227" s="396"/>
      <c r="K227" s="396"/>
      <c r="L227" s="396"/>
      <c r="M227" s="396"/>
      <c r="N227" s="396"/>
      <c r="O227" s="396"/>
      <c r="P227" s="396"/>
      <c r="Q227" s="396"/>
      <c r="R227" s="396"/>
      <c r="S227" s="396"/>
      <c r="T227" s="396"/>
      <c r="U227" s="396"/>
    </row>
    <row r="228" spans="1:21" ht="15.75" customHeight="1" x14ac:dyDescent="0.3">
      <c r="A228" s="407"/>
      <c r="B228" s="396"/>
      <c r="C228" s="396"/>
      <c r="D228" s="408"/>
      <c r="E228" s="430"/>
      <c r="F228" s="409"/>
      <c r="G228" s="410"/>
      <c r="H228" s="408"/>
      <c r="I228" s="396"/>
      <c r="J228" s="396"/>
      <c r="K228" s="396"/>
      <c r="L228" s="396"/>
      <c r="M228" s="396"/>
      <c r="N228" s="396"/>
      <c r="O228" s="396"/>
      <c r="P228" s="396"/>
      <c r="Q228" s="396"/>
      <c r="R228" s="396"/>
      <c r="S228" s="396"/>
      <c r="T228" s="396"/>
      <c r="U228" s="396"/>
    </row>
    <row r="229" spans="1:21" ht="15.75" customHeight="1" x14ac:dyDescent="0.3">
      <c r="A229" s="407"/>
      <c r="B229" s="396"/>
      <c r="C229" s="396"/>
      <c r="D229" s="408"/>
      <c r="E229" s="430"/>
      <c r="F229" s="409"/>
      <c r="G229" s="410"/>
      <c r="H229" s="408"/>
      <c r="I229" s="396"/>
      <c r="J229" s="396"/>
      <c r="K229" s="396"/>
      <c r="L229" s="396"/>
      <c r="M229" s="396"/>
      <c r="N229" s="396"/>
      <c r="O229" s="396"/>
      <c r="P229" s="396"/>
      <c r="Q229" s="396"/>
      <c r="R229" s="396"/>
      <c r="S229" s="396"/>
      <c r="T229" s="396"/>
      <c r="U229" s="396"/>
    </row>
    <row r="230" spans="1:21" ht="15.75" customHeight="1" x14ac:dyDescent="0.3">
      <c r="A230" s="407"/>
      <c r="B230" s="396"/>
      <c r="C230" s="396"/>
      <c r="D230" s="408"/>
      <c r="E230" s="430"/>
      <c r="F230" s="409"/>
      <c r="G230" s="410"/>
      <c r="H230" s="408"/>
      <c r="I230" s="396"/>
      <c r="J230" s="396"/>
      <c r="K230" s="396"/>
      <c r="L230" s="396"/>
      <c r="M230" s="396"/>
      <c r="N230" s="396"/>
      <c r="O230" s="396"/>
      <c r="P230" s="396"/>
      <c r="Q230" s="396"/>
      <c r="R230" s="396"/>
      <c r="S230" s="396"/>
      <c r="T230" s="396"/>
      <c r="U230" s="396"/>
    </row>
    <row r="231" spans="1:21" ht="15.75" customHeight="1" x14ac:dyDescent="0.3">
      <c r="A231" s="407"/>
      <c r="B231" s="396"/>
      <c r="C231" s="396"/>
      <c r="D231" s="408"/>
      <c r="E231" s="430"/>
      <c r="F231" s="409"/>
      <c r="G231" s="410"/>
      <c r="H231" s="408"/>
      <c r="I231" s="396"/>
      <c r="J231" s="396"/>
      <c r="K231" s="396"/>
      <c r="L231" s="396"/>
      <c r="M231" s="396"/>
      <c r="N231" s="396"/>
      <c r="O231" s="396"/>
      <c r="P231" s="396"/>
      <c r="Q231" s="396"/>
      <c r="R231" s="396"/>
      <c r="S231" s="396"/>
      <c r="T231" s="396"/>
      <c r="U231" s="396"/>
    </row>
    <row r="232" spans="1:21" ht="15.75" customHeight="1" x14ac:dyDescent="0.3">
      <c r="A232" s="407"/>
      <c r="B232" s="396"/>
      <c r="C232" s="396"/>
      <c r="D232" s="408"/>
      <c r="E232" s="430"/>
      <c r="F232" s="409"/>
      <c r="G232" s="410"/>
      <c r="H232" s="408"/>
      <c r="I232" s="396"/>
      <c r="J232" s="396"/>
      <c r="K232" s="396"/>
      <c r="L232" s="396"/>
      <c r="M232" s="396"/>
      <c r="N232" s="396"/>
      <c r="O232" s="396"/>
      <c r="P232" s="396"/>
      <c r="Q232" s="396"/>
      <c r="R232" s="396"/>
      <c r="S232" s="396"/>
      <c r="T232" s="396"/>
      <c r="U232" s="396"/>
    </row>
    <row r="233" spans="1:21" ht="15.75" customHeight="1" x14ac:dyDescent="0.3">
      <c r="A233" s="407"/>
      <c r="B233" s="396"/>
      <c r="C233" s="396"/>
      <c r="D233" s="408"/>
      <c r="E233" s="430"/>
      <c r="F233" s="409"/>
      <c r="G233" s="410"/>
      <c r="H233" s="408"/>
      <c r="I233" s="396"/>
      <c r="J233" s="396"/>
      <c r="K233" s="396"/>
      <c r="L233" s="396"/>
      <c r="M233" s="396"/>
      <c r="N233" s="396"/>
      <c r="O233" s="396"/>
      <c r="P233" s="396"/>
      <c r="Q233" s="396"/>
      <c r="R233" s="396"/>
      <c r="S233" s="396"/>
      <c r="T233" s="396"/>
      <c r="U233" s="396"/>
    </row>
    <row r="234" spans="1:21" ht="15.75" customHeight="1" x14ac:dyDescent="0.3">
      <c r="A234" s="407"/>
      <c r="B234" s="396"/>
      <c r="C234" s="396"/>
      <c r="D234" s="408"/>
      <c r="E234" s="430"/>
      <c r="F234" s="409"/>
      <c r="G234" s="410"/>
      <c r="H234" s="408"/>
      <c r="I234" s="396"/>
      <c r="J234" s="396"/>
      <c r="K234" s="396"/>
      <c r="L234" s="396"/>
      <c r="M234" s="396"/>
      <c r="N234" s="396"/>
      <c r="O234" s="396"/>
      <c r="P234" s="396"/>
      <c r="Q234" s="396"/>
      <c r="R234" s="396"/>
      <c r="S234" s="396"/>
      <c r="T234" s="396"/>
      <c r="U234" s="396"/>
    </row>
    <row r="235" spans="1:21" ht="15.75" customHeight="1" x14ac:dyDescent="0.3">
      <c r="A235" s="407"/>
      <c r="B235" s="396"/>
      <c r="C235" s="396"/>
      <c r="D235" s="408"/>
      <c r="E235" s="430"/>
      <c r="F235" s="409"/>
      <c r="G235" s="410"/>
      <c r="H235" s="408"/>
      <c r="I235" s="396"/>
      <c r="J235" s="396"/>
      <c r="K235" s="396"/>
      <c r="L235" s="396"/>
      <c r="M235" s="396"/>
      <c r="N235" s="396"/>
      <c r="O235" s="396"/>
      <c r="P235" s="396"/>
      <c r="Q235" s="396"/>
      <c r="R235" s="396"/>
      <c r="S235" s="396"/>
      <c r="T235" s="396"/>
      <c r="U235" s="396"/>
    </row>
    <row r="236" spans="1:21" ht="15.75" customHeight="1" x14ac:dyDescent="0.3">
      <c r="A236" s="407"/>
      <c r="B236" s="396"/>
      <c r="C236" s="396"/>
      <c r="D236" s="408"/>
      <c r="E236" s="430"/>
      <c r="F236" s="409"/>
      <c r="G236" s="410"/>
      <c r="H236" s="408"/>
      <c r="I236" s="396"/>
      <c r="J236" s="396"/>
      <c r="K236" s="396"/>
      <c r="L236" s="396"/>
      <c r="M236" s="396"/>
      <c r="N236" s="396"/>
      <c r="O236" s="396"/>
      <c r="P236" s="396"/>
      <c r="Q236" s="396"/>
      <c r="R236" s="396"/>
      <c r="S236" s="396"/>
      <c r="T236" s="396"/>
      <c r="U236" s="396"/>
    </row>
    <row r="237" spans="1:21" ht="15.75" customHeight="1" x14ac:dyDescent="0.3">
      <c r="A237" s="407"/>
      <c r="B237" s="396"/>
      <c r="C237" s="396"/>
      <c r="D237" s="408"/>
      <c r="E237" s="430"/>
      <c r="F237" s="409"/>
      <c r="G237" s="410"/>
      <c r="H237" s="408"/>
      <c r="I237" s="396"/>
      <c r="J237" s="396"/>
      <c r="K237" s="396"/>
      <c r="L237" s="396"/>
      <c r="M237" s="396"/>
      <c r="N237" s="396"/>
      <c r="O237" s="396"/>
      <c r="P237" s="396"/>
      <c r="Q237" s="396"/>
      <c r="R237" s="396"/>
      <c r="S237" s="396"/>
      <c r="T237" s="396"/>
      <c r="U237" s="396"/>
    </row>
    <row r="238" spans="1:21" ht="15.75" customHeight="1" x14ac:dyDescent="0.3">
      <c r="A238" s="407"/>
      <c r="B238" s="396"/>
      <c r="C238" s="396"/>
      <c r="D238" s="408"/>
      <c r="E238" s="430"/>
      <c r="F238" s="409"/>
      <c r="G238" s="410"/>
      <c r="H238" s="408"/>
      <c r="I238" s="396"/>
      <c r="J238" s="396"/>
      <c r="K238" s="396"/>
      <c r="L238" s="396"/>
      <c r="M238" s="396"/>
      <c r="N238" s="396"/>
      <c r="O238" s="396"/>
      <c r="P238" s="396"/>
      <c r="Q238" s="396"/>
      <c r="R238" s="396"/>
      <c r="S238" s="396"/>
      <c r="T238" s="396"/>
      <c r="U238" s="396"/>
    </row>
    <row r="239" spans="1:21" ht="15.75" customHeight="1" x14ac:dyDescent="0.3">
      <c r="A239" s="407"/>
      <c r="B239" s="396"/>
      <c r="C239" s="396"/>
      <c r="D239" s="408"/>
      <c r="E239" s="430"/>
      <c r="F239" s="409"/>
      <c r="G239" s="410"/>
      <c r="H239" s="408"/>
      <c r="I239" s="396"/>
      <c r="J239" s="396"/>
      <c r="K239" s="396"/>
      <c r="L239" s="396"/>
      <c r="M239" s="396"/>
      <c r="N239" s="396"/>
      <c r="O239" s="396"/>
      <c r="P239" s="396"/>
      <c r="Q239" s="396"/>
      <c r="R239" s="396"/>
      <c r="S239" s="396"/>
      <c r="T239" s="396"/>
      <c r="U239" s="396"/>
    </row>
    <row r="240" spans="1:21" ht="15.75" customHeight="1" x14ac:dyDescent="0.3">
      <c r="A240" s="407"/>
      <c r="B240" s="396"/>
      <c r="C240" s="396"/>
      <c r="D240" s="408"/>
      <c r="E240" s="430"/>
      <c r="F240" s="409"/>
      <c r="G240" s="410"/>
      <c r="H240" s="408"/>
      <c r="I240" s="396"/>
      <c r="J240" s="396"/>
      <c r="K240" s="396"/>
      <c r="L240" s="396"/>
      <c r="M240" s="396"/>
      <c r="N240" s="396"/>
      <c r="O240" s="396"/>
      <c r="P240" s="396"/>
      <c r="Q240" s="396"/>
      <c r="R240" s="396"/>
      <c r="S240" s="396"/>
      <c r="T240" s="396"/>
      <c r="U240" s="396"/>
    </row>
    <row r="241" spans="1:21" ht="15.75" customHeight="1" x14ac:dyDescent="0.3">
      <c r="A241" s="407"/>
      <c r="B241" s="396"/>
      <c r="C241" s="396"/>
      <c r="D241" s="408"/>
      <c r="E241" s="430"/>
      <c r="F241" s="409"/>
      <c r="G241" s="410"/>
      <c r="H241" s="408"/>
      <c r="I241" s="396"/>
      <c r="J241" s="396"/>
      <c r="K241" s="396"/>
      <c r="L241" s="396"/>
      <c r="M241" s="396"/>
      <c r="N241" s="396"/>
      <c r="O241" s="396"/>
      <c r="P241" s="396"/>
      <c r="Q241" s="396"/>
      <c r="R241" s="396"/>
      <c r="S241" s="396"/>
      <c r="T241" s="396"/>
      <c r="U241" s="396"/>
    </row>
    <row r="242" spans="1:21" ht="15.75" customHeight="1" x14ac:dyDescent="0.3">
      <c r="A242" s="407"/>
      <c r="B242" s="396"/>
      <c r="C242" s="396"/>
      <c r="D242" s="408"/>
      <c r="E242" s="430"/>
      <c r="F242" s="409"/>
      <c r="G242" s="410"/>
      <c r="H242" s="408"/>
      <c r="I242" s="396"/>
      <c r="J242" s="396"/>
      <c r="K242" s="396"/>
      <c r="L242" s="396"/>
      <c r="M242" s="396"/>
      <c r="N242" s="396"/>
      <c r="O242" s="396"/>
      <c r="P242" s="396"/>
      <c r="Q242" s="396"/>
      <c r="R242" s="396"/>
      <c r="S242" s="396"/>
      <c r="T242" s="396"/>
      <c r="U242" s="396"/>
    </row>
    <row r="243" spans="1:21" ht="15.75" customHeight="1" x14ac:dyDescent="0.3">
      <c r="A243" s="407"/>
      <c r="B243" s="396"/>
      <c r="C243" s="396"/>
      <c r="D243" s="408"/>
      <c r="E243" s="430"/>
      <c r="F243" s="409"/>
      <c r="G243" s="410"/>
      <c r="H243" s="408"/>
      <c r="I243" s="396"/>
      <c r="J243" s="396"/>
      <c r="K243" s="396"/>
      <c r="L243" s="396"/>
      <c r="M243" s="396"/>
      <c r="N243" s="396"/>
      <c r="O243" s="396"/>
      <c r="P243" s="396"/>
      <c r="Q243" s="396"/>
      <c r="R243" s="396"/>
      <c r="S243" s="396"/>
      <c r="T243" s="396"/>
      <c r="U243" s="396"/>
    </row>
    <row r="244" spans="1:21" ht="15.75" customHeight="1" x14ac:dyDescent="0.3">
      <c r="A244" s="407"/>
      <c r="B244" s="396"/>
      <c r="C244" s="396"/>
      <c r="D244" s="408"/>
      <c r="E244" s="430"/>
      <c r="F244" s="409"/>
      <c r="G244" s="410"/>
      <c r="H244" s="408"/>
      <c r="I244" s="396"/>
      <c r="J244" s="396"/>
      <c r="K244" s="396"/>
      <c r="L244" s="396"/>
      <c r="M244" s="396"/>
      <c r="N244" s="396"/>
      <c r="O244" s="396"/>
      <c r="P244" s="396"/>
      <c r="Q244" s="396"/>
      <c r="R244" s="396"/>
      <c r="S244" s="396"/>
      <c r="T244" s="396"/>
      <c r="U244" s="396"/>
    </row>
    <row r="245" spans="1:21" ht="15.75" customHeight="1" x14ac:dyDescent="0.3">
      <c r="A245" s="407"/>
      <c r="B245" s="396"/>
      <c r="C245" s="396"/>
      <c r="D245" s="408"/>
      <c r="E245" s="430"/>
      <c r="F245" s="409"/>
      <c r="G245" s="410"/>
      <c r="H245" s="408"/>
      <c r="I245" s="396"/>
      <c r="J245" s="396"/>
      <c r="K245" s="396"/>
      <c r="L245" s="396"/>
      <c r="M245" s="396"/>
      <c r="N245" s="396"/>
      <c r="O245" s="396"/>
      <c r="P245" s="396"/>
      <c r="Q245" s="396"/>
      <c r="R245" s="396"/>
      <c r="S245" s="396"/>
      <c r="T245" s="396"/>
      <c r="U245" s="396"/>
    </row>
    <row r="246" spans="1:21" ht="15.75" customHeight="1" x14ac:dyDescent="0.3">
      <c r="A246" s="407"/>
      <c r="B246" s="396"/>
      <c r="C246" s="396"/>
      <c r="D246" s="408"/>
      <c r="E246" s="430"/>
      <c r="F246" s="409"/>
      <c r="G246" s="410"/>
      <c r="H246" s="408"/>
      <c r="I246" s="396"/>
      <c r="J246" s="396"/>
      <c r="K246" s="396"/>
      <c r="L246" s="396"/>
      <c r="M246" s="396"/>
      <c r="N246" s="396"/>
      <c r="O246" s="396"/>
      <c r="P246" s="396"/>
      <c r="Q246" s="396"/>
      <c r="R246" s="396"/>
      <c r="S246" s="396"/>
      <c r="T246" s="396"/>
      <c r="U246" s="396"/>
    </row>
    <row r="247" spans="1:21" ht="15.75" customHeight="1" x14ac:dyDescent="0.3">
      <c r="A247" s="407"/>
      <c r="B247" s="396"/>
      <c r="C247" s="396"/>
      <c r="D247" s="408"/>
      <c r="E247" s="430"/>
      <c r="F247" s="409"/>
      <c r="G247" s="410"/>
      <c r="H247" s="408"/>
      <c r="I247" s="396"/>
      <c r="J247" s="396"/>
      <c r="K247" s="396"/>
      <c r="L247" s="396"/>
      <c r="M247" s="396"/>
      <c r="N247" s="396"/>
      <c r="O247" s="396"/>
      <c r="P247" s="396"/>
      <c r="Q247" s="396"/>
      <c r="R247" s="396"/>
      <c r="S247" s="396"/>
      <c r="T247" s="396"/>
      <c r="U247" s="396"/>
    </row>
    <row r="248" spans="1:21" ht="15.75" customHeight="1" x14ac:dyDescent="0.3">
      <c r="A248" s="407"/>
      <c r="B248" s="396"/>
      <c r="C248" s="396"/>
      <c r="D248" s="408"/>
      <c r="E248" s="430"/>
      <c r="F248" s="409"/>
      <c r="G248" s="410"/>
      <c r="H248" s="408"/>
      <c r="I248" s="396"/>
      <c r="J248" s="396"/>
      <c r="K248" s="396"/>
      <c r="L248" s="396"/>
      <c r="M248" s="396"/>
      <c r="N248" s="396"/>
      <c r="O248" s="396"/>
      <c r="P248" s="396"/>
      <c r="Q248" s="396"/>
      <c r="R248" s="396"/>
      <c r="S248" s="396"/>
      <c r="T248" s="396"/>
      <c r="U248" s="396"/>
    </row>
    <row r="249" spans="1:21" ht="15.75" customHeight="1" x14ac:dyDescent="0.3">
      <c r="A249" s="407"/>
      <c r="B249" s="396"/>
      <c r="C249" s="396"/>
      <c r="D249" s="408"/>
      <c r="E249" s="430"/>
      <c r="F249" s="409"/>
      <c r="G249" s="410"/>
      <c r="H249" s="408"/>
      <c r="I249" s="396"/>
      <c r="J249" s="396"/>
      <c r="K249" s="396"/>
      <c r="L249" s="396"/>
      <c r="M249" s="396"/>
      <c r="N249" s="396"/>
      <c r="O249" s="396"/>
      <c r="P249" s="396"/>
      <c r="Q249" s="396"/>
      <c r="R249" s="396"/>
      <c r="S249" s="396"/>
      <c r="T249" s="396"/>
      <c r="U249" s="396"/>
    </row>
    <row r="250" spans="1:21" ht="15.75" customHeight="1" x14ac:dyDescent="0.3">
      <c r="A250" s="407"/>
      <c r="B250" s="396"/>
      <c r="C250" s="396"/>
      <c r="D250" s="408"/>
      <c r="E250" s="430"/>
      <c r="F250" s="409"/>
      <c r="G250" s="410"/>
      <c r="H250" s="408"/>
      <c r="I250" s="396"/>
      <c r="J250" s="396"/>
      <c r="K250" s="396"/>
      <c r="L250" s="396"/>
      <c r="M250" s="396"/>
      <c r="N250" s="396"/>
      <c r="O250" s="396"/>
      <c r="P250" s="396"/>
      <c r="Q250" s="396"/>
      <c r="R250" s="396"/>
      <c r="S250" s="396"/>
      <c r="T250" s="396"/>
      <c r="U250" s="396"/>
    </row>
    <row r="251" spans="1:21" ht="15.75" customHeight="1" x14ac:dyDescent="0.3">
      <c r="A251" s="407"/>
      <c r="B251" s="396"/>
      <c r="C251" s="396"/>
      <c r="D251" s="408"/>
      <c r="E251" s="430"/>
      <c r="F251" s="409"/>
      <c r="G251" s="410"/>
      <c r="H251" s="408"/>
      <c r="I251" s="396"/>
      <c r="J251" s="396"/>
      <c r="K251" s="396"/>
      <c r="L251" s="396"/>
      <c r="M251" s="396"/>
      <c r="N251" s="396"/>
      <c r="O251" s="396"/>
      <c r="P251" s="396"/>
      <c r="Q251" s="396"/>
      <c r="R251" s="396"/>
      <c r="S251" s="396"/>
      <c r="T251" s="396"/>
      <c r="U251" s="396"/>
    </row>
    <row r="252" spans="1:21" ht="15.75" customHeight="1" x14ac:dyDescent="0.3">
      <c r="A252" s="407"/>
      <c r="B252" s="396"/>
      <c r="C252" s="396"/>
      <c r="D252" s="408"/>
      <c r="E252" s="430"/>
      <c r="F252" s="409"/>
      <c r="G252" s="410"/>
      <c r="H252" s="408"/>
      <c r="I252" s="396"/>
      <c r="J252" s="396"/>
      <c r="K252" s="396"/>
      <c r="L252" s="396"/>
      <c r="M252" s="396"/>
      <c r="N252" s="396"/>
      <c r="O252" s="396"/>
      <c r="P252" s="396"/>
      <c r="Q252" s="396"/>
      <c r="R252" s="396"/>
      <c r="S252" s="396"/>
      <c r="T252" s="396"/>
      <c r="U252" s="396"/>
    </row>
    <row r="253" spans="1:21" ht="15.75" customHeight="1" x14ac:dyDescent="0.3">
      <c r="A253" s="407"/>
      <c r="B253" s="396"/>
      <c r="C253" s="396"/>
      <c r="D253" s="408"/>
      <c r="E253" s="430"/>
      <c r="F253" s="409"/>
      <c r="G253" s="410"/>
      <c r="H253" s="408"/>
      <c r="I253" s="396"/>
      <c r="J253" s="396"/>
      <c r="K253" s="396"/>
      <c r="L253" s="396"/>
      <c r="M253" s="396"/>
      <c r="N253" s="396"/>
      <c r="O253" s="396"/>
      <c r="P253" s="396"/>
      <c r="Q253" s="396"/>
      <c r="R253" s="396"/>
      <c r="S253" s="396"/>
      <c r="T253" s="396"/>
      <c r="U253" s="396"/>
    </row>
    <row r="254" spans="1:21" ht="15.75" customHeight="1" x14ac:dyDescent="0.3">
      <c r="A254" s="407"/>
      <c r="B254" s="396"/>
      <c r="C254" s="396"/>
      <c r="D254" s="408"/>
      <c r="E254" s="430"/>
      <c r="F254" s="409"/>
      <c r="G254" s="410"/>
      <c r="H254" s="408"/>
      <c r="I254" s="396"/>
      <c r="J254" s="396"/>
      <c r="K254" s="396"/>
      <c r="L254" s="396"/>
      <c r="M254" s="396"/>
      <c r="N254" s="396"/>
      <c r="O254" s="396"/>
      <c r="P254" s="396"/>
      <c r="Q254" s="396"/>
      <c r="R254" s="396"/>
      <c r="S254" s="396"/>
      <c r="T254" s="396"/>
      <c r="U254" s="396"/>
    </row>
    <row r="255" spans="1:21" ht="15.75" customHeight="1" x14ac:dyDescent="0.3">
      <c r="A255" s="407"/>
      <c r="B255" s="396"/>
      <c r="C255" s="396"/>
      <c r="D255" s="408"/>
      <c r="E255" s="430"/>
      <c r="F255" s="409"/>
      <c r="G255" s="410"/>
      <c r="H255" s="408"/>
      <c r="I255" s="396"/>
      <c r="J255" s="396"/>
      <c r="K255" s="396"/>
      <c r="L255" s="396"/>
      <c r="M255" s="396"/>
      <c r="N255" s="396"/>
      <c r="O255" s="396"/>
      <c r="P255" s="396"/>
      <c r="Q255" s="396"/>
      <c r="R255" s="396"/>
      <c r="S255" s="396"/>
      <c r="T255" s="396"/>
      <c r="U255" s="396"/>
    </row>
    <row r="256" spans="1:21" ht="15.75" customHeight="1" x14ac:dyDescent="0.3">
      <c r="A256" s="407"/>
      <c r="B256" s="396"/>
      <c r="C256" s="396"/>
      <c r="D256" s="408"/>
      <c r="E256" s="430"/>
      <c r="F256" s="409"/>
      <c r="G256" s="410"/>
      <c r="H256" s="408"/>
      <c r="I256" s="396"/>
      <c r="J256" s="396"/>
      <c r="K256" s="396"/>
      <c r="L256" s="396"/>
      <c r="M256" s="396"/>
      <c r="N256" s="396"/>
      <c r="O256" s="396"/>
      <c r="P256" s="396"/>
      <c r="Q256" s="396"/>
      <c r="R256" s="396"/>
      <c r="S256" s="396"/>
      <c r="T256" s="396"/>
      <c r="U256" s="396"/>
    </row>
    <row r="257" spans="1:21" ht="15.75" customHeight="1" x14ac:dyDescent="0.3">
      <c r="A257" s="407"/>
      <c r="B257" s="396"/>
      <c r="C257" s="396"/>
      <c r="D257" s="408"/>
      <c r="E257" s="430"/>
      <c r="F257" s="409"/>
      <c r="G257" s="410"/>
      <c r="H257" s="408"/>
      <c r="I257" s="396"/>
      <c r="J257" s="396"/>
      <c r="K257" s="396"/>
      <c r="L257" s="396"/>
      <c r="M257" s="396"/>
      <c r="N257" s="396"/>
      <c r="O257" s="396"/>
      <c r="P257" s="396"/>
      <c r="Q257" s="396"/>
      <c r="R257" s="396"/>
      <c r="S257" s="396"/>
      <c r="T257" s="396"/>
      <c r="U257" s="396"/>
    </row>
    <row r="258" spans="1:21" ht="15.75" customHeight="1" x14ac:dyDescent="0.3">
      <c r="A258" s="407"/>
      <c r="B258" s="396"/>
      <c r="C258" s="396"/>
      <c r="D258" s="408"/>
      <c r="E258" s="430"/>
      <c r="F258" s="409"/>
      <c r="G258" s="410"/>
      <c r="H258" s="408"/>
      <c r="I258" s="396"/>
      <c r="J258" s="396"/>
      <c r="K258" s="396"/>
      <c r="L258" s="396"/>
      <c r="M258" s="396"/>
      <c r="N258" s="396"/>
      <c r="O258" s="396"/>
      <c r="P258" s="396"/>
      <c r="Q258" s="396"/>
      <c r="R258" s="396"/>
      <c r="S258" s="396"/>
      <c r="T258" s="396"/>
      <c r="U258" s="396"/>
    </row>
    <row r="259" spans="1:21" ht="15.75" customHeight="1" x14ac:dyDescent="0.3">
      <c r="A259" s="407"/>
      <c r="B259" s="396"/>
      <c r="C259" s="396"/>
      <c r="D259" s="408"/>
      <c r="E259" s="430"/>
      <c r="F259" s="409"/>
      <c r="G259" s="410"/>
      <c r="H259" s="408"/>
      <c r="I259" s="396"/>
      <c r="J259" s="396"/>
      <c r="K259" s="396"/>
      <c r="L259" s="396"/>
      <c r="M259" s="396"/>
      <c r="N259" s="396"/>
      <c r="O259" s="396"/>
      <c r="P259" s="396"/>
      <c r="Q259" s="396"/>
      <c r="R259" s="396"/>
      <c r="S259" s="396"/>
      <c r="T259" s="396"/>
      <c r="U259" s="396"/>
    </row>
    <row r="260" spans="1:21" ht="15.75" customHeight="1" x14ac:dyDescent="0.3">
      <c r="A260" s="407"/>
      <c r="B260" s="396"/>
      <c r="C260" s="396"/>
      <c r="D260" s="408"/>
      <c r="E260" s="430"/>
      <c r="F260" s="409"/>
      <c r="G260" s="410"/>
      <c r="H260" s="408"/>
      <c r="I260" s="396"/>
      <c r="J260" s="396"/>
      <c r="K260" s="396"/>
      <c r="L260" s="396"/>
      <c r="M260" s="396"/>
      <c r="N260" s="396"/>
      <c r="O260" s="396"/>
      <c r="P260" s="396"/>
      <c r="Q260" s="396"/>
      <c r="R260" s="396"/>
      <c r="S260" s="396"/>
      <c r="T260" s="396"/>
      <c r="U260" s="396"/>
    </row>
    <row r="261" spans="1:21" ht="15.75" customHeight="1" x14ac:dyDescent="0.3">
      <c r="A261" s="407"/>
      <c r="B261" s="396"/>
      <c r="C261" s="396"/>
      <c r="D261" s="408"/>
      <c r="E261" s="430"/>
      <c r="F261" s="409"/>
      <c r="G261" s="410"/>
      <c r="H261" s="408"/>
      <c r="I261" s="396"/>
      <c r="J261" s="396"/>
      <c r="K261" s="396"/>
      <c r="L261" s="396"/>
      <c r="M261" s="396"/>
      <c r="N261" s="396"/>
      <c r="O261" s="396"/>
      <c r="P261" s="396"/>
      <c r="Q261" s="396"/>
      <c r="R261" s="396"/>
      <c r="S261" s="396"/>
      <c r="T261" s="396"/>
      <c r="U261" s="396"/>
    </row>
    <row r="262" spans="1:21" ht="15.75" customHeight="1" x14ac:dyDescent="0.3">
      <c r="A262" s="407"/>
      <c r="B262" s="396"/>
      <c r="C262" s="396"/>
      <c r="D262" s="408"/>
      <c r="E262" s="430"/>
      <c r="F262" s="409"/>
      <c r="G262" s="410"/>
      <c r="H262" s="408"/>
      <c r="I262" s="396"/>
      <c r="J262" s="396"/>
      <c r="K262" s="396"/>
      <c r="L262" s="396"/>
      <c r="M262" s="396"/>
      <c r="N262" s="396"/>
      <c r="O262" s="396"/>
      <c r="P262" s="396"/>
      <c r="Q262" s="396"/>
      <c r="R262" s="396"/>
      <c r="S262" s="396"/>
      <c r="T262" s="396"/>
      <c r="U262" s="396"/>
    </row>
    <row r="263" spans="1:21" ht="15.75" customHeight="1" x14ac:dyDescent="0.3">
      <c r="A263" s="407"/>
      <c r="B263" s="396"/>
      <c r="C263" s="396"/>
      <c r="D263" s="408"/>
      <c r="E263" s="430"/>
      <c r="F263" s="409"/>
      <c r="G263" s="410"/>
      <c r="H263" s="408"/>
      <c r="I263" s="396"/>
      <c r="J263" s="396"/>
      <c r="K263" s="396"/>
      <c r="L263" s="396"/>
      <c r="M263" s="396"/>
      <c r="N263" s="396"/>
      <c r="O263" s="396"/>
      <c r="P263" s="396"/>
      <c r="Q263" s="396"/>
      <c r="R263" s="396"/>
      <c r="S263" s="396"/>
      <c r="T263" s="396"/>
      <c r="U263" s="396"/>
    </row>
    <row r="264" spans="1:21" ht="15.75" customHeight="1" x14ac:dyDescent="0.3">
      <c r="A264" s="407"/>
      <c r="B264" s="396"/>
      <c r="C264" s="396"/>
      <c r="D264" s="408"/>
      <c r="E264" s="430"/>
      <c r="F264" s="409"/>
      <c r="G264" s="410"/>
      <c r="H264" s="408"/>
      <c r="I264" s="396"/>
      <c r="J264" s="396"/>
      <c r="K264" s="396"/>
      <c r="L264" s="396"/>
      <c r="M264" s="396"/>
      <c r="N264" s="396"/>
      <c r="O264" s="396"/>
      <c r="P264" s="396"/>
      <c r="Q264" s="396"/>
      <c r="R264" s="396"/>
      <c r="S264" s="396"/>
      <c r="T264" s="396"/>
      <c r="U264" s="396"/>
    </row>
    <row r="265" spans="1:21" ht="15.75" customHeight="1" x14ac:dyDescent="0.3">
      <c r="A265" s="407"/>
      <c r="B265" s="396"/>
      <c r="C265" s="396"/>
      <c r="D265" s="408"/>
      <c r="E265" s="430"/>
      <c r="F265" s="409"/>
      <c r="G265" s="410"/>
      <c r="H265" s="408"/>
      <c r="I265" s="396"/>
      <c r="J265" s="396"/>
      <c r="K265" s="396"/>
      <c r="L265" s="396"/>
      <c r="M265" s="396"/>
      <c r="N265" s="396"/>
      <c r="O265" s="396"/>
      <c r="P265" s="396"/>
      <c r="Q265" s="396"/>
      <c r="R265" s="396"/>
      <c r="S265" s="396"/>
      <c r="T265" s="396"/>
      <c r="U265" s="396"/>
    </row>
    <row r="266" spans="1:21" ht="15.75" customHeight="1" x14ac:dyDescent="0.3">
      <c r="A266" s="407"/>
      <c r="B266" s="396"/>
      <c r="C266" s="396"/>
      <c r="D266" s="408"/>
      <c r="E266" s="430"/>
      <c r="F266" s="409"/>
      <c r="G266" s="410"/>
      <c r="H266" s="408"/>
      <c r="I266" s="396"/>
      <c r="J266" s="396"/>
      <c r="K266" s="396"/>
      <c r="L266" s="396"/>
      <c r="M266" s="396"/>
      <c r="N266" s="396"/>
      <c r="O266" s="396"/>
      <c r="P266" s="396"/>
      <c r="Q266" s="396"/>
      <c r="R266" s="396"/>
      <c r="S266" s="396"/>
      <c r="T266" s="396"/>
      <c r="U266" s="396"/>
    </row>
    <row r="267" spans="1:21" ht="15.75" customHeight="1" x14ac:dyDescent="0.3">
      <c r="A267" s="407"/>
      <c r="B267" s="396"/>
      <c r="C267" s="396"/>
      <c r="D267" s="408"/>
      <c r="E267" s="430"/>
      <c r="F267" s="409"/>
      <c r="G267" s="410"/>
      <c r="H267" s="408"/>
      <c r="I267" s="396"/>
      <c r="J267" s="396"/>
      <c r="K267" s="396"/>
      <c r="L267" s="396"/>
      <c r="M267" s="396"/>
      <c r="N267" s="396"/>
      <c r="O267" s="396"/>
      <c r="P267" s="396"/>
      <c r="Q267" s="396"/>
      <c r="R267" s="396"/>
      <c r="S267" s="396"/>
      <c r="T267" s="396"/>
      <c r="U267" s="396"/>
    </row>
    <row r="268" spans="1:21" ht="15.75" customHeight="1" x14ac:dyDescent="0.3">
      <c r="A268" s="407"/>
      <c r="B268" s="396"/>
      <c r="C268" s="396"/>
      <c r="D268" s="408"/>
      <c r="E268" s="430"/>
      <c r="F268" s="409"/>
      <c r="G268" s="410"/>
      <c r="H268" s="408"/>
      <c r="I268" s="396"/>
      <c r="J268" s="396"/>
      <c r="K268" s="396"/>
      <c r="L268" s="396"/>
      <c r="M268" s="396"/>
      <c r="N268" s="396"/>
      <c r="O268" s="396"/>
      <c r="P268" s="396"/>
      <c r="Q268" s="396"/>
      <c r="R268" s="396"/>
      <c r="S268" s="396"/>
      <c r="T268" s="396"/>
      <c r="U268" s="396"/>
    </row>
    <row r="269" spans="1:21" ht="15.75" customHeight="1" x14ac:dyDescent="0.3">
      <c r="A269" s="407"/>
      <c r="B269" s="396"/>
      <c r="C269" s="396"/>
      <c r="D269" s="408"/>
      <c r="E269" s="430"/>
      <c r="F269" s="409"/>
      <c r="G269" s="410"/>
      <c r="H269" s="408"/>
      <c r="I269" s="396"/>
      <c r="J269" s="396"/>
      <c r="K269" s="396"/>
      <c r="L269" s="396"/>
      <c r="M269" s="396"/>
      <c r="N269" s="396"/>
      <c r="O269" s="396"/>
      <c r="P269" s="396"/>
      <c r="Q269" s="396"/>
      <c r="R269" s="396"/>
      <c r="S269" s="396"/>
      <c r="T269" s="396"/>
      <c r="U269" s="396"/>
    </row>
    <row r="270" spans="1:21" ht="15.75" customHeight="1" x14ac:dyDescent="0.3">
      <c r="A270" s="407"/>
      <c r="B270" s="396"/>
      <c r="C270" s="396"/>
      <c r="D270" s="408"/>
      <c r="E270" s="430"/>
      <c r="F270" s="409"/>
      <c r="G270" s="410"/>
      <c r="H270" s="408"/>
      <c r="I270" s="396"/>
      <c r="J270" s="396"/>
      <c r="K270" s="396"/>
      <c r="L270" s="396"/>
      <c r="M270" s="396"/>
      <c r="N270" s="396"/>
      <c r="O270" s="396"/>
      <c r="P270" s="396"/>
      <c r="Q270" s="396"/>
      <c r="R270" s="396"/>
      <c r="S270" s="396"/>
      <c r="T270" s="396"/>
      <c r="U270" s="396"/>
    </row>
    <row r="271" spans="1:21" ht="15.75" customHeight="1" x14ac:dyDescent="0.3">
      <c r="A271" s="407"/>
      <c r="B271" s="396"/>
      <c r="C271" s="396"/>
      <c r="D271" s="408"/>
      <c r="E271" s="430"/>
      <c r="F271" s="409"/>
      <c r="G271" s="410"/>
      <c r="H271" s="408"/>
      <c r="I271" s="396"/>
      <c r="J271" s="396"/>
      <c r="K271" s="396"/>
      <c r="L271" s="396"/>
      <c r="M271" s="396"/>
      <c r="N271" s="396"/>
      <c r="O271" s="396"/>
      <c r="P271" s="396"/>
      <c r="Q271" s="396"/>
      <c r="R271" s="396"/>
      <c r="S271" s="396"/>
      <c r="T271" s="396"/>
      <c r="U271" s="396"/>
    </row>
    <row r="272" spans="1:21" ht="15.75" customHeight="1" x14ac:dyDescent="0.3">
      <c r="A272" s="407"/>
      <c r="B272" s="396"/>
      <c r="C272" s="396"/>
      <c r="D272" s="408"/>
      <c r="E272" s="430"/>
      <c r="F272" s="409"/>
      <c r="G272" s="410"/>
      <c r="H272" s="408"/>
      <c r="I272" s="396"/>
      <c r="J272" s="396"/>
      <c r="K272" s="396"/>
      <c r="L272" s="396"/>
      <c r="M272" s="396"/>
      <c r="N272" s="396"/>
      <c r="O272" s="396"/>
      <c r="P272" s="396"/>
      <c r="Q272" s="396"/>
      <c r="R272" s="396"/>
      <c r="S272" s="396"/>
      <c r="T272" s="396"/>
      <c r="U272" s="396"/>
    </row>
    <row r="273" spans="1:21" ht="15.75" customHeight="1" x14ac:dyDescent="0.3">
      <c r="A273" s="407"/>
      <c r="B273" s="396"/>
      <c r="C273" s="396"/>
      <c r="D273" s="408"/>
      <c r="E273" s="430"/>
      <c r="F273" s="409"/>
      <c r="G273" s="410"/>
      <c r="H273" s="408"/>
      <c r="I273" s="396"/>
      <c r="J273" s="396"/>
      <c r="K273" s="396"/>
      <c r="L273" s="396"/>
      <c r="M273" s="396"/>
      <c r="N273" s="396"/>
      <c r="O273" s="396"/>
      <c r="P273" s="396"/>
      <c r="Q273" s="396"/>
      <c r="R273" s="396"/>
      <c r="S273" s="396"/>
      <c r="T273" s="396"/>
      <c r="U273" s="396"/>
    </row>
    <row r="274" spans="1:21" ht="15.75" customHeight="1" x14ac:dyDescent="0.3">
      <c r="A274" s="407"/>
      <c r="B274" s="396"/>
      <c r="C274" s="396"/>
      <c r="D274" s="408"/>
      <c r="E274" s="430"/>
      <c r="F274" s="409"/>
      <c r="G274" s="410"/>
      <c r="H274" s="408"/>
      <c r="I274" s="396"/>
      <c r="J274" s="396"/>
      <c r="K274" s="396"/>
      <c r="L274" s="396"/>
      <c r="M274" s="396"/>
      <c r="N274" s="396"/>
      <c r="O274" s="396"/>
      <c r="P274" s="396"/>
      <c r="Q274" s="396"/>
      <c r="R274" s="396"/>
      <c r="S274" s="396"/>
      <c r="T274" s="396"/>
      <c r="U274" s="396"/>
    </row>
    <row r="275" spans="1:21" ht="15.75" customHeight="1" x14ac:dyDescent="0.3">
      <c r="A275" s="407"/>
      <c r="B275" s="396"/>
      <c r="C275" s="396"/>
      <c r="D275" s="408"/>
      <c r="E275" s="430"/>
      <c r="F275" s="409"/>
      <c r="G275" s="410"/>
      <c r="H275" s="408"/>
      <c r="I275" s="396"/>
      <c r="J275" s="396"/>
      <c r="K275" s="396"/>
      <c r="L275" s="396"/>
      <c r="M275" s="396"/>
      <c r="N275" s="396"/>
      <c r="O275" s="396"/>
      <c r="P275" s="396"/>
      <c r="Q275" s="396"/>
      <c r="R275" s="396"/>
      <c r="S275" s="396"/>
      <c r="T275" s="396"/>
      <c r="U275" s="396"/>
    </row>
    <row r="276" spans="1:21" ht="15.75" customHeight="1" x14ac:dyDescent="0.3">
      <c r="A276" s="407"/>
      <c r="B276" s="396"/>
      <c r="C276" s="396"/>
      <c r="D276" s="408"/>
      <c r="E276" s="430"/>
      <c r="F276" s="409"/>
      <c r="G276" s="410"/>
      <c r="H276" s="408"/>
      <c r="I276" s="396"/>
      <c r="J276" s="396"/>
      <c r="K276" s="396"/>
      <c r="L276" s="396"/>
      <c r="M276" s="396"/>
      <c r="N276" s="396"/>
      <c r="O276" s="396"/>
      <c r="P276" s="396"/>
      <c r="Q276" s="396"/>
      <c r="R276" s="396"/>
      <c r="S276" s="396"/>
      <c r="T276" s="396"/>
      <c r="U276" s="396"/>
    </row>
    <row r="277" spans="1:21" ht="15.75" customHeight="1" x14ac:dyDescent="0.3">
      <c r="A277" s="407"/>
      <c r="B277" s="396"/>
      <c r="C277" s="396"/>
      <c r="D277" s="408"/>
      <c r="E277" s="430"/>
      <c r="F277" s="409"/>
      <c r="G277" s="410"/>
      <c r="H277" s="408"/>
      <c r="I277" s="396"/>
      <c r="J277" s="396"/>
      <c r="K277" s="396"/>
      <c r="L277" s="396"/>
      <c r="M277" s="396"/>
      <c r="N277" s="396"/>
      <c r="O277" s="396"/>
      <c r="P277" s="396"/>
      <c r="Q277" s="396"/>
      <c r="R277" s="396"/>
      <c r="S277" s="396"/>
      <c r="T277" s="396"/>
      <c r="U277" s="396"/>
    </row>
    <row r="278" spans="1:21" ht="15.75" customHeight="1" x14ac:dyDescent="0.3">
      <c r="A278" s="407"/>
      <c r="B278" s="396"/>
      <c r="C278" s="396"/>
      <c r="D278" s="408"/>
      <c r="E278" s="430"/>
      <c r="F278" s="409"/>
      <c r="G278" s="410"/>
      <c r="H278" s="408"/>
      <c r="I278" s="396"/>
      <c r="J278" s="396"/>
      <c r="K278" s="396"/>
      <c r="L278" s="396"/>
      <c r="M278" s="396"/>
      <c r="N278" s="396"/>
      <c r="O278" s="396"/>
      <c r="P278" s="396"/>
      <c r="Q278" s="396"/>
      <c r="R278" s="396"/>
      <c r="S278" s="396"/>
      <c r="T278" s="396"/>
      <c r="U278" s="396"/>
    </row>
    <row r="279" spans="1:21" ht="15.75" customHeight="1" x14ac:dyDescent="0.3">
      <c r="A279" s="407"/>
      <c r="B279" s="396"/>
      <c r="C279" s="396"/>
      <c r="D279" s="408"/>
      <c r="E279" s="430"/>
      <c r="F279" s="409"/>
      <c r="G279" s="410"/>
      <c r="H279" s="408"/>
      <c r="I279" s="396"/>
      <c r="J279" s="396"/>
      <c r="K279" s="396"/>
      <c r="L279" s="396"/>
      <c r="M279" s="396"/>
      <c r="N279" s="396"/>
      <c r="O279" s="396"/>
      <c r="P279" s="396"/>
      <c r="Q279" s="396"/>
      <c r="R279" s="396"/>
      <c r="S279" s="396"/>
      <c r="T279" s="396"/>
      <c r="U279" s="396"/>
    </row>
    <row r="280" spans="1:21" ht="15.75" customHeight="1" x14ac:dyDescent="0.3">
      <c r="A280" s="407"/>
      <c r="B280" s="396"/>
      <c r="C280" s="396"/>
      <c r="D280" s="408"/>
      <c r="E280" s="430"/>
      <c r="F280" s="409"/>
      <c r="G280" s="410"/>
      <c r="H280" s="408"/>
      <c r="I280" s="396"/>
      <c r="J280" s="396"/>
      <c r="K280" s="396"/>
      <c r="L280" s="396"/>
      <c r="M280" s="396"/>
      <c r="N280" s="396"/>
      <c r="O280" s="396"/>
      <c r="P280" s="396"/>
      <c r="Q280" s="396"/>
      <c r="R280" s="396"/>
      <c r="S280" s="396"/>
      <c r="T280" s="396"/>
      <c r="U280" s="396"/>
    </row>
    <row r="281" spans="1:21" ht="15.75" customHeight="1" x14ac:dyDescent="0.3">
      <c r="A281" s="407"/>
      <c r="B281" s="396"/>
      <c r="C281" s="396"/>
      <c r="D281" s="408"/>
      <c r="E281" s="430"/>
      <c r="F281" s="409"/>
      <c r="G281" s="410"/>
      <c r="H281" s="408"/>
      <c r="I281" s="396"/>
      <c r="J281" s="396"/>
      <c r="K281" s="396"/>
      <c r="L281" s="396"/>
      <c r="M281" s="396"/>
      <c r="N281" s="396"/>
      <c r="O281" s="396"/>
      <c r="P281" s="396"/>
      <c r="Q281" s="396"/>
      <c r="R281" s="396"/>
      <c r="S281" s="396"/>
      <c r="T281" s="396"/>
      <c r="U281" s="396"/>
    </row>
    <row r="282" spans="1:21" ht="15.75" customHeight="1" x14ac:dyDescent="0.3">
      <c r="A282" s="407"/>
      <c r="B282" s="396"/>
      <c r="C282" s="396"/>
      <c r="D282" s="408"/>
      <c r="E282" s="430"/>
      <c r="F282" s="409"/>
      <c r="G282" s="410"/>
      <c r="H282" s="408"/>
      <c r="I282" s="396"/>
      <c r="J282" s="396"/>
      <c r="K282" s="396"/>
      <c r="L282" s="396"/>
      <c r="M282" s="396"/>
      <c r="N282" s="396"/>
      <c r="O282" s="396"/>
      <c r="P282" s="396"/>
      <c r="Q282" s="396"/>
      <c r="R282" s="396"/>
      <c r="S282" s="396"/>
      <c r="T282" s="396"/>
      <c r="U282" s="396"/>
    </row>
    <row r="283" spans="1:21" ht="15.75" customHeight="1" x14ac:dyDescent="0.3">
      <c r="A283" s="407"/>
      <c r="B283" s="396"/>
      <c r="C283" s="396"/>
      <c r="D283" s="408"/>
      <c r="E283" s="430"/>
      <c r="F283" s="409"/>
      <c r="G283" s="410"/>
      <c r="H283" s="408"/>
      <c r="I283" s="396"/>
      <c r="J283" s="396"/>
      <c r="K283" s="396"/>
      <c r="L283" s="396"/>
      <c r="M283" s="396"/>
      <c r="N283" s="396"/>
      <c r="O283" s="396"/>
      <c r="P283" s="396"/>
      <c r="Q283" s="396"/>
      <c r="R283" s="396"/>
      <c r="S283" s="396"/>
      <c r="T283" s="396"/>
      <c r="U283" s="396"/>
    </row>
    <row r="284" spans="1:21" ht="15.75" customHeight="1" x14ac:dyDescent="0.3">
      <c r="A284" s="407"/>
      <c r="B284" s="396"/>
      <c r="C284" s="396"/>
      <c r="D284" s="408"/>
      <c r="E284" s="430"/>
      <c r="F284" s="409"/>
      <c r="G284" s="410"/>
      <c r="H284" s="408"/>
      <c r="I284" s="396"/>
      <c r="J284" s="396"/>
      <c r="K284" s="396"/>
      <c r="L284" s="396"/>
      <c r="M284" s="396"/>
      <c r="N284" s="396"/>
      <c r="O284" s="396"/>
      <c r="P284" s="396"/>
      <c r="Q284" s="396"/>
      <c r="R284" s="396"/>
      <c r="S284" s="396"/>
      <c r="T284" s="396"/>
      <c r="U284" s="396"/>
    </row>
    <row r="285" spans="1:21" ht="15.75" customHeight="1" x14ac:dyDescent="0.3">
      <c r="A285" s="407"/>
      <c r="B285" s="396"/>
      <c r="C285" s="396"/>
      <c r="D285" s="408"/>
      <c r="E285" s="430"/>
      <c r="F285" s="409"/>
      <c r="G285" s="410"/>
      <c r="H285" s="408"/>
      <c r="I285" s="396"/>
      <c r="J285" s="396"/>
      <c r="K285" s="396"/>
      <c r="L285" s="396"/>
      <c r="M285" s="396"/>
      <c r="N285" s="396"/>
      <c r="O285" s="396"/>
      <c r="P285" s="396"/>
      <c r="Q285" s="396"/>
      <c r="R285" s="396"/>
      <c r="S285" s="396"/>
      <c r="T285" s="396"/>
      <c r="U285" s="396"/>
    </row>
    <row r="286" spans="1:21" ht="15.75" customHeight="1" x14ac:dyDescent="0.3">
      <c r="A286" s="407"/>
      <c r="B286" s="396"/>
      <c r="C286" s="396"/>
      <c r="D286" s="408"/>
      <c r="E286" s="430"/>
      <c r="F286" s="409"/>
      <c r="G286" s="410"/>
      <c r="H286" s="408"/>
      <c r="I286" s="396"/>
      <c r="J286" s="396"/>
      <c r="K286" s="396"/>
      <c r="L286" s="396"/>
      <c r="M286" s="396"/>
      <c r="N286" s="396"/>
      <c r="O286" s="396"/>
      <c r="P286" s="396"/>
      <c r="Q286" s="396"/>
      <c r="R286" s="396"/>
      <c r="S286" s="396"/>
      <c r="T286" s="396"/>
      <c r="U286" s="396"/>
    </row>
    <row r="287" spans="1:21" ht="15.75" customHeight="1" x14ac:dyDescent="0.3">
      <c r="A287" s="407"/>
      <c r="B287" s="396"/>
      <c r="C287" s="396"/>
      <c r="D287" s="408"/>
      <c r="E287" s="430"/>
      <c r="F287" s="409"/>
      <c r="G287" s="410"/>
      <c r="H287" s="408"/>
      <c r="I287" s="396"/>
      <c r="J287" s="396"/>
      <c r="K287" s="396"/>
      <c r="L287" s="396"/>
      <c r="M287" s="396"/>
      <c r="N287" s="396"/>
      <c r="O287" s="396"/>
      <c r="P287" s="396"/>
      <c r="Q287" s="396"/>
      <c r="R287" s="396"/>
      <c r="S287" s="396"/>
      <c r="T287" s="396"/>
      <c r="U287" s="396"/>
    </row>
    <row r="288" spans="1:21" ht="15.75" customHeight="1" x14ac:dyDescent="0.3">
      <c r="A288" s="407"/>
      <c r="B288" s="396"/>
      <c r="C288" s="396"/>
      <c r="D288" s="408"/>
      <c r="E288" s="430"/>
      <c r="F288" s="409"/>
      <c r="G288" s="410"/>
      <c r="H288" s="408"/>
      <c r="I288" s="396"/>
      <c r="J288" s="396"/>
      <c r="K288" s="396"/>
      <c r="L288" s="396"/>
      <c r="M288" s="396"/>
      <c r="N288" s="396"/>
      <c r="O288" s="396"/>
      <c r="P288" s="396"/>
      <c r="Q288" s="396"/>
      <c r="R288" s="396"/>
      <c r="S288" s="396"/>
      <c r="T288" s="396"/>
      <c r="U288" s="396"/>
    </row>
    <row r="289" spans="1:21" ht="15.75" customHeight="1" x14ac:dyDescent="0.3">
      <c r="A289" s="407"/>
      <c r="B289" s="396"/>
      <c r="C289" s="396"/>
      <c r="D289" s="408"/>
      <c r="E289" s="430"/>
      <c r="F289" s="409"/>
      <c r="G289" s="410"/>
      <c r="H289" s="408"/>
      <c r="I289" s="396"/>
      <c r="J289" s="396"/>
      <c r="K289" s="396"/>
      <c r="L289" s="396"/>
      <c r="M289" s="396"/>
      <c r="N289" s="396"/>
      <c r="O289" s="396"/>
      <c r="P289" s="396"/>
      <c r="Q289" s="396"/>
      <c r="R289" s="396"/>
      <c r="S289" s="396"/>
      <c r="T289" s="396"/>
      <c r="U289" s="396"/>
    </row>
    <row r="290" spans="1:21" ht="15.75" customHeight="1" x14ac:dyDescent="0.3">
      <c r="A290" s="407"/>
      <c r="B290" s="396"/>
      <c r="C290" s="396"/>
      <c r="D290" s="408"/>
      <c r="E290" s="430"/>
      <c r="F290" s="409"/>
      <c r="G290" s="410"/>
      <c r="H290" s="408"/>
      <c r="I290" s="396"/>
      <c r="J290" s="396"/>
      <c r="K290" s="396"/>
      <c r="L290" s="396"/>
      <c r="M290" s="396"/>
      <c r="N290" s="396"/>
      <c r="O290" s="396"/>
      <c r="P290" s="396"/>
      <c r="Q290" s="396"/>
      <c r="R290" s="396"/>
      <c r="S290" s="396"/>
      <c r="T290" s="396"/>
      <c r="U290" s="396"/>
    </row>
    <row r="291" spans="1:21" ht="15.75" customHeight="1" x14ac:dyDescent="0.3">
      <c r="A291" s="407"/>
      <c r="B291" s="396"/>
      <c r="C291" s="396"/>
      <c r="D291" s="408"/>
      <c r="E291" s="430"/>
      <c r="F291" s="409"/>
      <c r="G291" s="410"/>
      <c r="H291" s="408"/>
      <c r="I291" s="396"/>
      <c r="J291" s="396"/>
      <c r="K291" s="396"/>
      <c r="L291" s="396"/>
      <c r="M291" s="396"/>
      <c r="N291" s="396"/>
      <c r="O291" s="396"/>
      <c r="P291" s="396"/>
      <c r="Q291" s="396"/>
      <c r="R291" s="396"/>
      <c r="S291" s="396"/>
      <c r="T291" s="396"/>
      <c r="U291" s="396"/>
    </row>
    <row r="292" spans="1:21" ht="15.75" customHeight="1" x14ac:dyDescent="0.3">
      <c r="A292" s="407"/>
      <c r="B292" s="396"/>
      <c r="C292" s="396"/>
      <c r="D292" s="408"/>
      <c r="E292" s="430"/>
      <c r="F292" s="409"/>
      <c r="G292" s="410"/>
      <c r="H292" s="408"/>
      <c r="I292" s="396"/>
      <c r="J292" s="396"/>
      <c r="K292" s="396"/>
      <c r="L292" s="396"/>
      <c r="M292" s="396"/>
      <c r="N292" s="396"/>
      <c r="O292" s="396"/>
      <c r="P292" s="396"/>
      <c r="Q292" s="396"/>
      <c r="R292" s="396"/>
      <c r="S292" s="396"/>
      <c r="T292" s="396"/>
      <c r="U292" s="396"/>
    </row>
    <row r="293" spans="1:21" ht="15.75" customHeight="1" x14ac:dyDescent="0.3">
      <c r="A293" s="407"/>
      <c r="B293" s="396"/>
      <c r="C293" s="396"/>
      <c r="D293" s="408"/>
      <c r="E293" s="430"/>
      <c r="F293" s="409"/>
      <c r="G293" s="410"/>
      <c r="H293" s="408"/>
      <c r="I293" s="396"/>
      <c r="J293" s="396"/>
      <c r="K293" s="396"/>
      <c r="L293" s="396"/>
      <c r="M293" s="396"/>
      <c r="N293" s="396"/>
      <c r="O293" s="396"/>
      <c r="P293" s="396"/>
      <c r="Q293" s="396"/>
      <c r="R293" s="396"/>
      <c r="S293" s="396"/>
      <c r="T293" s="396"/>
      <c r="U293" s="396"/>
    </row>
    <row r="294" spans="1:21" ht="15.75" customHeight="1" x14ac:dyDescent="0.3">
      <c r="A294" s="407"/>
      <c r="B294" s="396"/>
      <c r="C294" s="396"/>
      <c r="D294" s="408"/>
      <c r="E294" s="430"/>
      <c r="F294" s="409"/>
      <c r="G294" s="410"/>
      <c r="H294" s="408"/>
      <c r="I294" s="396"/>
      <c r="J294" s="396"/>
      <c r="K294" s="396"/>
      <c r="L294" s="396"/>
      <c r="M294" s="396"/>
      <c r="N294" s="396"/>
      <c r="O294" s="396"/>
      <c r="P294" s="396"/>
      <c r="Q294" s="396"/>
      <c r="R294" s="396"/>
      <c r="S294" s="396"/>
      <c r="T294" s="396"/>
      <c r="U294" s="396"/>
    </row>
    <row r="295" spans="1:21" ht="15.75" customHeight="1" x14ac:dyDescent="0.3">
      <c r="A295" s="407"/>
      <c r="B295" s="396"/>
      <c r="C295" s="396"/>
      <c r="D295" s="408"/>
      <c r="E295" s="430"/>
      <c r="F295" s="409"/>
      <c r="G295" s="410"/>
      <c r="H295" s="408"/>
      <c r="I295" s="396"/>
      <c r="J295" s="396"/>
      <c r="K295" s="396"/>
      <c r="L295" s="396"/>
      <c r="M295" s="396"/>
      <c r="N295" s="396"/>
      <c r="O295" s="396"/>
      <c r="P295" s="396"/>
      <c r="Q295" s="396"/>
      <c r="R295" s="396"/>
      <c r="S295" s="396"/>
      <c r="T295" s="396"/>
      <c r="U295" s="396"/>
    </row>
    <row r="296" spans="1:21" ht="15.75" customHeight="1" x14ac:dyDescent="0.3">
      <c r="A296" s="407"/>
      <c r="B296" s="396"/>
      <c r="C296" s="396"/>
      <c r="D296" s="408"/>
      <c r="E296" s="430"/>
      <c r="F296" s="409"/>
      <c r="G296" s="410"/>
      <c r="H296" s="408"/>
      <c r="I296" s="396"/>
      <c r="J296" s="396"/>
      <c r="K296" s="396"/>
      <c r="L296" s="396"/>
      <c r="M296" s="396"/>
      <c r="N296" s="396"/>
      <c r="O296" s="396"/>
      <c r="P296" s="396"/>
      <c r="Q296" s="396"/>
      <c r="R296" s="396"/>
      <c r="S296" s="396"/>
      <c r="T296" s="396"/>
      <c r="U296" s="396"/>
    </row>
    <row r="297" spans="1:21" ht="15.75" customHeight="1" x14ac:dyDescent="0.3">
      <c r="A297" s="407"/>
      <c r="B297" s="396"/>
      <c r="C297" s="396"/>
      <c r="D297" s="408"/>
      <c r="E297" s="430"/>
      <c r="F297" s="409"/>
      <c r="G297" s="410"/>
      <c r="H297" s="408"/>
      <c r="I297" s="396"/>
      <c r="J297" s="396"/>
      <c r="K297" s="396"/>
      <c r="L297" s="396"/>
      <c r="M297" s="396"/>
      <c r="N297" s="396"/>
      <c r="O297" s="396"/>
      <c r="P297" s="396"/>
      <c r="Q297" s="396"/>
      <c r="R297" s="396"/>
      <c r="S297" s="396"/>
      <c r="T297" s="396"/>
      <c r="U297" s="396"/>
    </row>
    <row r="298" spans="1:21" ht="15.75" customHeight="1" x14ac:dyDescent="0.3">
      <c r="A298" s="407"/>
      <c r="B298" s="396"/>
      <c r="C298" s="396"/>
      <c r="D298" s="408"/>
      <c r="E298" s="430"/>
      <c r="F298" s="409"/>
      <c r="G298" s="410"/>
      <c r="H298" s="408"/>
      <c r="I298" s="396"/>
      <c r="J298" s="396"/>
      <c r="K298" s="396"/>
      <c r="L298" s="396"/>
      <c r="M298" s="396"/>
      <c r="N298" s="396"/>
      <c r="O298" s="396"/>
      <c r="P298" s="396"/>
      <c r="Q298" s="396"/>
      <c r="R298" s="396"/>
      <c r="S298" s="396"/>
      <c r="T298" s="396"/>
      <c r="U298" s="396"/>
    </row>
    <row r="299" spans="1:21" ht="15.75" customHeight="1" x14ac:dyDescent="0.3">
      <c r="A299" s="407"/>
      <c r="B299" s="396"/>
      <c r="C299" s="396"/>
      <c r="D299" s="408"/>
      <c r="E299" s="430"/>
      <c r="F299" s="409"/>
      <c r="G299" s="410"/>
      <c r="H299" s="408"/>
      <c r="I299" s="396"/>
      <c r="J299" s="396"/>
      <c r="K299" s="396"/>
      <c r="L299" s="396"/>
      <c r="M299" s="396"/>
      <c r="N299" s="396"/>
      <c r="O299" s="396"/>
      <c r="P299" s="396"/>
      <c r="Q299" s="396"/>
      <c r="R299" s="396"/>
      <c r="S299" s="396"/>
      <c r="T299" s="396"/>
      <c r="U299" s="396"/>
    </row>
    <row r="300" spans="1:21" ht="15.75" customHeight="1" x14ac:dyDescent="0.3">
      <c r="A300" s="407"/>
      <c r="B300" s="396"/>
      <c r="C300" s="396"/>
      <c r="D300" s="408"/>
      <c r="E300" s="430"/>
      <c r="F300" s="409"/>
      <c r="G300" s="410"/>
      <c r="H300" s="408"/>
      <c r="I300" s="396"/>
      <c r="J300" s="396"/>
      <c r="K300" s="396"/>
      <c r="L300" s="396"/>
      <c r="M300" s="396"/>
      <c r="N300" s="396"/>
      <c r="O300" s="396"/>
      <c r="P300" s="396"/>
      <c r="Q300" s="396"/>
      <c r="R300" s="396"/>
      <c r="S300" s="396"/>
      <c r="T300" s="396"/>
      <c r="U300" s="396"/>
    </row>
    <row r="301" spans="1:21" ht="15.75" customHeight="1" x14ac:dyDescent="0.3">
      <c r="A301" s="407"/>
      <c r="B301" s="396"/>
      <c r="C301" s="396"/>
      <c r="D301" s="408"/>
      <c r="E301" s="430"/>
      <c r="F301" s="409"/>
      <c r="G301" s="410"/>
      <c r="H301" s="408"/>
      <c r="I301" s="396"/>
      <c r="J301" s="396"/>
      <c r="K301" s="396"/>
      <c r="L301" s="396"/>
      <c r="M301" s="396"/>
      <c r="N301" s="396"/>
      <c r="O301" s="396"/>
      <c r="P301" s="396"/>
      <c r="Q301" s="396"/>
      <c r="R301" s="396"/>
      <c r="S301" s="396"/>
      <c r="T301" s="396"/>
      <c r="U301" s="396"/>
    </row>
    <row r="302" spans="1:21" ht="15.75" customHeight="1" x14ac:dyDescent="0.3">
      <c r="A302" s="407"/>
      <c r="B302" s="396"/>
      <c r="C302" s="396"/>
      <c r="D302" s="408"/>
      <c r="E302" s="430"/>
      <c r="F302" s="409"/>
      <c r="G302" s="410"/>
      <c r="H302" s="408"/>
      <c r="I302" s="396"/>
      <c r="J302" s="396"/>
      <c r="K302" s="396"/>
      <c r="L302" s="396"/>
      <c r="M302" s="396"/>
      <c r="N302" s="396"/>
      <c r="O302" s="396"/>
      <c r="P302" s="396"/>
      <c r="Q302" s="396"/>
      <c r="R302" s="396"/>
      <c r="S302" s="396"/>
      <c r="T302" s="396"/>
      <c r="U302" s="396"/>
    </row>
    <row r="303" spans="1:21" ht="15.75" customHeight="1" x14ac:dyDescent="0.3">
      <c r="A303" s="407"/>
      <c r="B303" s="396"/>
      <c r="C303" s="396"/>
      <c r="D303" s="408"/>
      <c r="E303" s="430"/>
      <c r="F303" s="409"/>
      <c r="G303" s="410"/>
      <c r="H303" s="408"/>
      <c r="I303" s="396"/>
      <c r="J303" s="396"/>
      <c r="K303" s="396"/>
      <c r="L303" s="396"/>
      <c r="M303" s="396"/>
      <c r="N303" s="396"/>
      <c r="O303" s="396"/>
      <c r="P303" s="396"/>
      <c r="Q303" s="396"/>
      <c r="R303" s="396"/>
      <c r="S303" s="396"/>
      <c r="T303" s="396"/>
      <c r="U303" s="396"/>
    </row>
    <row r="304" spans="1:21" ht="15.75" customHeight="1" x14ac:dyDescent="0.3">
      <c r="A304" s="407"/>
      <c r="B304" s="396"/>
      <c r="C304" s="396"/>
      <c r="D304" s="408"/>
      <c r="E304" s="430"/>
      <c r="F304" s="409"/>
      <c r="G304" s="410"/>
      <c r="H304" s="408"/>
      <c r="I304" s="396"/>
      <c r="J304" s="396"/>
      <c r="K304" s="396"/>
      <c r="L304" s="396"/>
      <c r="M304" s="396"/>
      <c r="N304" s="396"/>
      <c r="O304" s="396"/>
      <c r="P304" s="396"/>
      <c r="Q304" s="396"/>
      <c r="R304" s="396"/>
      <c r="S304" s="396"/>
      <c r="T304" s="396"/>
      <c r="U304" s="396"/>
    </row>
    <row r="305" spans="1:21" ht="15.75" customHeight="1" x14ac:dyDescent="0.3">
      <c r="A305" s="407"/>
      <c r="B305" s="396"/>
      <c r="C305" s="396"/>
      <c r="D305" s="408"/>
      <c r="E305" s="430"/>
      <c r="F305" s="409"/>
      <c r="G305" s="410"/>
      <c r="H305" s="408"/>
      <c r="I305" s="396"/>
      <c r="J305" s="396"/>
      <c r="K305" s="396"/>
      <c r="L305" s="396"/>
      <c r="M305" s="396"/>
      <c r="N305" s="396"/>
      <c r="O305" s="396"/>
      <c r="P305" s="396"/>
      <c r="Q305" s="396"/>
      <c r="R305" s="396"/>
      <c r="S305" s="396"/>
      <c r="T305" s="396"/>
      <c r="U305" s="396"/>
    </row>
    <row r="306" spans="1:21" ht="15.75" customHeight="1" x14ac:dyDescent="0.3">
      <c r="A306" s="407"/>
      <c r="B306" s="396"/>
      <c r="C306" s="396"/>
      <c r="D306" s="408"/>
      <c r="E306" s="430"/>
      <c r="F306" s="409"/>
      <c r="G306" s="410"/>
      <c r="H306" s="408"/>
      <c r="I306" s="396"/>
      <c r="J306" s="396"/>
      <c r="K306" s="396"/>
      <c r="L306" s="396"/>
      <c r="M306" s="396"/>
      <c r="N306" s="396"/>
      <c r="O306" s="396"/>
      <c r="P306" s="396"/>
      <c r="Q306" s="396"/>
      <c r="R306" s="396"/>
      <c r="S306" s="396"/>
      <c r="T306" s="396"/>
      <c r="U306" s="396"/>
    </row>
    <row r="307" spans="1:21" ht="15.75" customHeight="1" x14ac:dyDescent="0.3">
      <c r="A307" s="407"/>
      <c r="B307" s="396"/>
      <c r="C307" s="396"/>
      <c r="D307" s="408"/>
      <c r="E307" s="430"/>
      <c r="F307" s="409"/>
      <c r="G307" s="410"/>
      <c r="H307" s="408"/>
      <c r="I307" s="396"/>
      <c r="J307" s="396"/>
      <c r="K307" s="396"/>
      <c r="L307" s="396"/>
      <c r="M307" s="396"/>
      <c r="N307" s="396"/>
      <c r="O307" s="396"/>
      <c r="P307" s="396"/>
      <c r="Q307" s="396"/>
      <c r="R307" s="396"/>
      <c r="S307" s="396"/>
      <c r="T307" s="396"/>
      <c r="U307" s="396"/>
    </row>
    <row r="308" spans="1:21" ht="15.75" customHeight="1" x14ac:dyDescent="0.3">
      <c r="A308" s="407"/>
      <c r="B308" s="396"/>
      <c r="C308" s="396"/>
      <c r="D308" s="408"/>
      <c r="E308" s="430"/>
      <c r="F308" s="409"/>
      <c r="G308" s="410"/>
      <c r="H308" s="408"/>
      <c r="I308" s="396"/>
      <c r="J308" s="396"/>
      <c r="K308" s="396"/>
      <c r="L308" s="396"/>
      <c r="M308" s="396"/>
      <c r="N308" s="396"/>
      <c r="O308" s="396"/>
      <c r="P308" s="396"/>
      <c r="Q308" s="396"/>
      <c r="R308" s="396"/>
      <c r="S308" s="396"/>
      <c r="T308" s="396"/>
      <c r="U308" s="396"/>
    </row>
    <row r="309" spans="1:21" ht="15.75" customHeight="1" x14ac:dyDescent="0.3">
      <c r="A309" s="407"/>
      <c r="B309" s="396"/>
      <c r="C309" s="396"/>
      <c r="D309" s="408"/>
      <c r="E309" s="430"/>
      <c r="F309" s="409"/>
      <c r="G309" s="410"/>
      <c r="H309" s="408"/>
      <c r="I309" s="396"/>
      <c r="J309" s="396"/>
      <c r="K309" s="396"/>
      <c r="L309" s="396"/>
      <c r="M309" s="396"/>
      <c r="N309" s="396"/>
      <c r="O309" s="396"/>
      <c r="P309" s="396"/>
      <c r="Q309" s="396"/>
      <c r="R309" s="396"/>
      <c r="S309" s="396"/>
      <c r="T309" s="396"/>
      <c r="U309" s="396"/>
    </row>
    <row r="310" spans="1:21" ht="15.75" customHeight="1" x14ac:dyDescent="0.3">
      <c r="A310" s="407"/>
      <c r="B310" s="396"/>
      <c r="C310" s="396"/>
      <c r="D310" s="408"/>
      <c r="E310" s="430"/>
      <c r="F310" s="409"/>
      <c r="G310" s="410"/>
      <c r="H310" s="408"/>
      <c r="I310" s="396"/>
      <c r="J310" s="396"/>
      <c r="K310" s="396"/>
      <c r="L310" s="396"/>
      <c r="M310" s="396"/>
      <c r="N310" s="396"/>
      <c r="O310" s="396"/>
      <c r="P310" s="396"/>
      <c r="Q310" s="396"/>
      <c r="R310" s="396"/>
      <c r="S310" s="396"/>
      <c r="T310" s="396"/>
      <c r="U310" s="396"/>
    </row>
    <row r="311" spans="1:21" ht="15.75" customHeight="1" x14ac:dyDescent="0.3">
      <c r="A311" s="407"/>
      <c r="B311" s="396"/>
      <c r="C311" s="396"/>
      <c r="D311" s="408"/>
      <c r="E311" s="430"/>
      <c r="F311" s="409"/>
      <c r="G311" s="410"/>
      <c r="H311" s="408"/>
      <c r="I311" s="396"/>
      <c r="J311" s="396"/>
      <c r="K311" s="396"/>
      <c r="L311" s="396"/>
      <c r="M311" s="396"/>
      <c r="N311" s="396"/>
      <c r="O311" s="396"/>
      <c r="P311" s="396"/>
      <c r="Q311" s="396"/>
      <c r="R311" s="396"/>
      <c r="S311" s="396"/>
      <c r="T311" s="396"/>
      <c r="U311" s="396"/>
    </row>
    <row r="312" spans="1:21" ht="15.75" customHeight="1" x14ac:dyDescent="0.3">
      <c r="A312" s="407"/>
      <c r="B312" s="396"/>
      <c r="C312" s="396"/>
      <c r="D312" s="408"/>
      <c r="E312" s="430"/>
      <c r="F312" s="409"/>
      <c r="G312" s="410"/>
      <c r="H312" s="408"/>
      <c r="I312" s="396"/>
      <c r="J312" s="396"/>
      <c r="K312" s="396"/>
      <c r="L312" s="396"/>
      <c r="M312" s="396"/>
      <c r="N312" s="396"/>
      <c r="O312" s="396"/>
      <c r="P312" s="396"/>
      <c r="Q312" s="396"/>
      <c r="R312" s="396"/>
      <c r="S312" s="396"/>
      <c r="T312" s="396"/>
      <c r="U312" s="396"/>
    </row>
    <row r="313" spans="1:21" ht="15.75" customHeight="1" x14ac:dyDescent="0.3">
      <c r="A313" s="407"/>
      <c r="B313" s="396"/>
      <c r="C313" s="396"/>
      <c r="D313" s="408"/>
      <c r="E313" s="430"/>
      <c r="F313" s="409"/>
      <c r="G313" s="410"/>
      <c r="H313" s="408"/>
      <c r="I313" s="396"/>
      <c r="J313" s="396"/>
      <c r="K313" s="396"/>
      <c r="L313" s="396"/>
      <c r="M313" s="396"/>
      <c r="N313" s="396"/>
      <c r="O313" s="396"/>
      <c r="P313" s="396"/>
      <c r="Q313" s="396"/>
      <c r="R313" s="396"/>
      <c r="S313" s="396"/>
      <c r="T313" s="396"/>
      <c r="U313" s="396"/>
    </row>
    <row r="314" spans="1:21" ht="15.75" customHeight="1" x14ac:dyDescent="0.3">
      <c r="A314" s="407"/>
      <c r="B314" s="396"/>
      <c r="C314" s="396"/>
      <c r="D314" s="408"/>
      <c r="E314" s="430"/>
      <c r="F314" s="409"/>
      <c r="G314" s="410"/>
      <c r="H314" s="408"/>
      <c r="I314" s="396"/>
      <c r="J314" s="396"/>
      <c r="K314" s="396"/>
      <c r="L314" s="396"/>
      <c r="M314" s="396"/>
      <c r="N314" s="396"/>
      <c r="O314" s="396"/>
      <c r="P314" s="396"/>
      <c r="Q314" s="396"/>
      <c r="R314" s="396"/>
      <c r="S314" s="396"/>
      <c r="T314" s="396"/>
      <c r="U314" s="396"/>
    </row>
    <row r="315" spans="1:21" ht="15.75" customHeight="1" x14ac:dyDescent="0.3">
      <c r="A315" s="407"/>
      <c r="B315" s="396"/>
      <c r="C315" s="396"/>
      <c r="D315" s="408"/>
      <c r="E315" s="430"/>
      <c r="F315" s="409"/>
      <c r="G315" s="410"/>
      <c r="H315" s="408"/>
      <c r="I315" s="396"/>
      <c r="J315" s="396"/>
      <c r="K315" s="396"/>
      <c r="L315" s="396"/>
      <c r="M315" s="396"/>
      <c r="N315" s="396"/>
      <c r="O315" s="396"/>
      <c r="P315" s="396"/>
      <c r="Q315" s="396"/>
      <c r="R315" s="396"/>
      <c r="S315" s="396"/>
      <c r="T315" s="396"/>
      <c r="U315" s="396"/>
    </row>
    <row r="316" spans="1:21" ht="15.75" customHeight="1" x14ac:dyDescent="0.3">
      <c r="A316" s="407"/>
      <c r="B316" s="396"/>
      <c r="C316" s="396"/>
      <c r="D316" s="408"/>
      <c r="E316" s="430"/>
      <c r="F316" s="409"/>
      <c r="G316" s="410"/>
      <c r="H316" s="408"/>
      <c r="I316" s="396"/>
      <c r="J316" s="396"/>
      <c r="K316" s="396"/>
      <c r="L316" s="396"/>
      <c r="M316" s="396"/>
      <c r="N316" s="396"/>
      <c r="O316" s="396"/>
      <c r="P316" s="396"/>
      <c r="Q316" s="396"/>
      <c r="R316" s="396"/>
      <c r="S316" s="396"/>
      <c r="T316" s="396"/>
      <c r="U316" s="396"/>
    </row>
    <row r="317" spans="1:21" ht="15.75" customHeight="1" x14ac:dyDescent="0.3">
      <c r="A317" s="407"/>
      <c r="B317" s="396"/>
      <c r="C317" s="396"/>
      <c r="D317" s="408"/>
      <c r="E317" s="430"/>
      <c r="F317" s="409"/>
      <c r="G317" s="410"/>
      <c r="H317" s="408"/>
      <c r="I317" s="396"/>
      <c r="J317" s="396"/>
      <c r="K317" s="396"/>
      <c r="L317" s="396"/>
      <c r="M317" s="396"/>
      <c r="N317" s="396"/>
      <c r="O317" s="396"/>
      <c r="P317" s="396"/>
      <c r="Q317" s="396"/>
      <c r="R317" s="396"/>
      <c r="S317" s="396"/>
      <c r="T317" s="396"/>
      <c r="U317" s="396"/>
    </row>
    <row r="318" spans="1:21" ht="15.75" customHeight="1" x14ac:dyDescent="0.3">
      <c r="A318" s="407"/>
      <c r="B318" s="396"/>
      <c r="C318" s="396"/>
      <c r="D318" s="408"/>
      <c r="E318" s="430"/>
      <c r="F318" s="409"/>
      <c r="G318" s="410"/>
      <c r="H318" s="408"/>
      <c r="I318" s="396"/>
      <c r="J318" s="396"/>
      <c r="K318" s="396"/>
      <c r="L318" s="396"/>
      <c r="M318" s="396"/>
      <c r="N318" s="396"/>
      <c r="O318" s="396"/>
      <c r="P318" s="396"/>
      <c r="Q318" s="396"/>
      <c r="R318" s="396"/>
      <c r="S318" s="396"/>
      <c r="T318" s="396"/>
      <c r="U318" s="396"/>
    </row>
    <row r="319" spans="1:21" ht="15.75" customHeight="1" x14ac:dyDescent="0.3">
      <c r="A319" s="407"/>
      <c r="B319" s="396"/>
      <c r="C319" s="396"/>
      <c r="D319" s="408"/>
      <c r="E319" s="430"/>
      <c r="F319" s="409"/>
      <c r="G319" s="410"/>
      <c r="H319" s="408"/>
      <c r="I319" s="396"/>
      <c r="J319" s="396"/>
      <c r="K319" s="396"/>
      <c r="L319" s="396"/>
      <c r="M319" s="396"/>
      <c r="N319" s="396"/>
      <c r="O319" s="396"/>
      <c r="P319" s="396"/>
      <c r="Q319" s="396"/>
      <c r="R319" s="396"/>
      <c r="S319" s="396"/>
      <c r="T319" s="396"/>
      <c r="U319" s="396"/>
    </row>
    <row r="320" spans="1:21" ht="15.75" customHeight="1" x14ac:dyDescent="0.3">
      <c r="A320" s="407"/>
      <c r="B320" s="396"/>
      <c r="C320" s="396"/>
      <c r="D320" s="408"/>
      <c r="E320" s="430"/>
      <c r="F320" s="409"/>
      <c r="G320" s="410"/>
      <c r="H320" s="408"/>
      <c r="I320" s="396"/>
      <c r="J320" s="396"/>
      <c r="K320" s="396"/>
      <c r="L320" s="396"/>
      <c r="M320" s="396"/>
      <c r="N320" s="396"/>
      <c r="O320" s="396"/>
      <c r="P320" s="396"/>
      <c r="Q320" s="396"/>
      <c r="R320" s="396"/>
      <c r="S320" s="396"/>
      <c r="T320" s="396"/>
      <c r="U320" s="396"/>
    </row>
    <row r="321" spans="1:21" ht="15.75" customHeight="1" x14ac:dyDescent="0.3">
      <c r="A321" s="407"/>
      <c r="B321" s="396"/>
      <c r="C321" s="396"/>
      <c r="D321" s="408"/>
      <c r="E321" s="430"/>
      <c r="F321" s="409"/>
      <c r="G321" s="410"/>
      <c r="H321" s="408"/>
      <c r="I321" s="396"/>
      <c r="J321" s="396"/>
      <c r="K321" s="396"/>
      <c r="L321" s="396"/>
      <c r="M321" s="396"/>
      <c r="N321" s="396"/>
      <c r="O321" s="396"/>
      <c r="P321" s="396"/>
      <c r="Q321" s="396"/>
      <c r="R321" s="396"/>
      <c r="S321" s="396"/>
      <c r="T321" s="396"/>
      <c r="U321" s="396"/>
    </row>
    <row r="322" spans="1:21" ht="15.75" customHeight="1" x14ac:dyDescent="0.3">
      <c r="A322" s="407"/>
      <c r="B322" s="396"/>
      <c r="C322" s="396"/>
      <c r="D322" s="408"/>
      <c r="E322" s="430"/>
      <c r="F322" s="409"/>
      <c r="G322" s="410"/>
      <c r="H322" s="408"/>
      <c r="I322" s="396"/>
      <c r="J322" s="396"/>
      <c r="K322" s="396"/>
      <c r="L322" s="396"/>
      <c r="M322" s="396"/>
      <c r="N322" s="396"/>
      <c r="O322" s="396"/>
      <c r="P322" s="396"/>
      <c r="Q322" s="396"/>
      <c r="R322" s="396"/>
      <c r="S322" s="396"/>
      <c r="T322" s="396"/>
      <c r="U322" s="396"/>
    </row>
    <row r="323" spans="1:21" ht="15.75" customHeight="1" x14ac:dyDescent="0.3">
      <c r="A323" s="407"/>
      <c r="B323" s="396"/>
      <c r="C323" s="396"/>
      <c r="D323" s="408"/>
      <c r="E323" s="430"/>
      <c r="F323" s="409"/>
      <c r="G323" s="410"/>
      <c r="H323" s="408"/>
      <c r="I323" s="396"/>
      <c r="J323" s="396"/>
      <c r="K323" s="396"/>
      <c r="L323" s="396"/>
      <c r="M323" s="396"/>
      <c r="N323" s="396"/>
      <c r="O323" s="396"/>
      <c r="P323" s="396"/>
      <c r="Q323" s="396"/>
      <c r="R323" s="396"/>
      <c r="S323" s="396"/>
      <c r="T323" s="396"/>
      <c r="U323" s="396"/>
    </row>
    <row r="324" spans="1:21" ht="15.75" customHeight="1" x14ac:dyDescent="0.3">
      <c r="A324" s="407"/>
      <c r="B324" s="396"/>
      <c r="C324" s="396"/>
      <c r="D324" s="408"/>
      <c r="E324" s="430"/>
      <c r="F324" s="409"/>
      <c r="G324" s="410"/>
      <c r="H324" s="408"/>
      <c r="I324" s="396"/>
      <c r="J324" s="396"/>
      <c r="K324" s="396"/>
      <c r="L324" s="396"/>
      <c r="M324" s="396"/>
      <c r="N324" s="396"/>
      <c r="O324" s="396"/>
      <c r="P324" s="396"/>
      <c r="Q324" s="396"/>
      <c r="R324" s="396"/>
      <c r="S324" s="396"/>
      <c r="T324" s="396"/>
      <c r="U324" s="396"/>
    </row>
    <row r="325" spans="1:21" ht="15.75" customHeight="1" x14ac:dyDescent="0.3">
      <c r="A325" s="407"/>
      <c r="B325" s="396"/>
      <c r="C325" s="396"/>
      <c r="D325" s="408"/>
      <c r="E325" s="430"/>
      <c r="F325" s="409"/>
      <c r="G325" s="410"/>
      <c r="H325" s="408"/>
      <c r="I325" s="396"/>
      <c r="J325" s="396"/>
      <c r="K325" s="396"/>
      <c r="L325" s="396"/>
      <c r="M325" s="396"/>
      <c r="N325" s="396"/>
      <c r="O325" s="396"/>
      <c r="P325" s="396"/>
      <c r="Q325" s="396"/>
      <c r="R325" s="396"/>
      <c r="S325" s="396"/>
      <c r="T325" s="396"/>
      <c r="U325" s="396"/>
    </row>
    <row r="326" spans="1:21" ht="15.75" customHeight="1" x14ac:dyDescent="0.3">
      <c r="A326" s="407"/>
      <c r="B326" s="396"/>
      <c r="C326" s="396"/>
      <c r="D326" s="408"/>
      <c r="E326" s="430"/>
      <c r="F326" s="409"/>
      <c r="G326" s="410"/>
      <c r="H326" s="408"/>
      <c r="I326" s="396"/>
      <c r="J326" s="396"/>
      <c r="K326" s="396"/>
      <c r="L326" s="396"/>
      <c r="M326" s="396"/>
      <c r="N326" s="396"/>
      <c r="O326" s="396"/>
      <c r="P326" s="396"/>
      <c r="Q326" s="396"/>
      <c r="R326" s="396"/>
      <c r="S326" s="396"/>
      <c r="T326" s="396"/>
      <c r="U326" s="396"/>
    </row>
    <row r="327" spans="1:21" ht="15.75" customHeight="1" x14ac:dyDescent="0.3">
      <c r="A327" s="407"/>
      <c r="B327" s="396"/>
      <c r="C327" s="396"/>
      <c r="D327" s="408"/>
      <c r="E327" s="430"/>
      <c r="F327" s="409"/>
      <c r="G327" s="410"/>
      <c r="H327" s="408"/>
      <c r="I327" s="396"/>
      <c r="J327" s="396"/>
      <c r="K327" s="396"/>
      <c r="L327" s="396"/>
      <c r="M327" s="396"/>
      <c r="N327" s="396"/>
      <c r="O327" s="396"/>
      <c r="P327" s="396"/>
      <c r="Q327" s="396"/>
      <c r="R327" s="396"/>
      <c r="S327" s="396"/>
      <c r="T327" s="396"/>
      <c r="U327" s="396"/>
    </row>
    <row r="328" spans="1:21" ht="15.75" customHeight="1" x14ac:dyDescent="0.3">
      <c r="A328" s="407"/>
      <c r="B328" s="396"/>
      <c r="C328" s="396"/>
      <c r="D328" s="408"/>
      <c r="E328" s="430"/>
      <c r="F328" s="409"/>
      <c r="G328" s="410"/>
      <c r="H328" s="408"/>
      <c r="I328" s="396"/>
      <c r="J328" s="396"/>
      <c r="K328" s="396"/>
      <c r="L328" s="396"/>
      <c r="M328" s="396"/>
      <c r="N328" s="396"/>
      <c r="O328" s="396"/>
      <c r="P328" s="396"/>
      <c r="Q328" s="396"/>
      <c r="R328" s="396"/>
      <c r="S328" s="396"/>
      <c r="T328" s="396"/>
      <c r="U328" s="396"/>
    </row>
    <row r="329" spans="1:21" ht="15.75" customHeight="1" x14ac:dyDescent="0.3">
      <c r="A329" s="407"/>
      <c r="B329" s="396"/>
      <c r="C329" s="396"/>
      <c r="D329" s="408"/>
      <c r="E329" s="430"/>
      <c r="F329" s="409"/>
      <c r="G329" s="410"/>
      <c r="H329" s="408"/>
      <c r="I329" s="396"/>
      <c r="J329" s="396"/>
      <c r="K329" s="396"/>
      <c r="L329" s="396"/>
      <c r="M329" s="396"/>
      <c r="N329" s="396"/>
      <c r="O329" s="396"/>
      <c r="P329" s="396"/>
      <c r="Q329" s="396"/>
      <c r="R329" s="396"/>
      <c r="S329" s="396"/>
      <c r="T329" s="396"/>
      <c r="U329" s="396"/>
    </row>
    <row r="330" spans="1:21" ht="15.75" customHeight="1" x14ac:dyDescent="0.3">
      <c r="A330" s="407"/>
      <c r="B330" s="396"/>
      <c r="C330" s="396"/>
      <c r="D330" s="408"/>
      <c r="E330" s="430"/>
      <c r="F330" s="409"/>
      <c r="G330" s="410"/>
      <c r="H330" s="408"/>
      <c r="I330" s="396"/>
      <c r="J330" s="396"/>
      <c r="K330" s="396"/>
      <c r="L330" s="396"/>
      <c r="M330" s="396"/>
      <c r="N330" s="396"/>
      <c r="O330" s="396"/>
      <c r="P330" s="396"/>
      <c r="Q330" s="396"/>
      <c r="R330" s="396"/>
      <c r="S330" s="396"/>
      <c r="T330" s="396"/>
      <c r="U330" s="396"/>
    </row>
    <row r="331" spans="1:21" ht="15.75" customHeight="1" x14ac:dyDescent="0.3">
      <c r="A331" s="407"/>
      <c r="B331" s="396"/>
      <c r="C331" s="396"/>
      <c r="D331" s="408"/>
      <c r="E331" s="430"/>
      <c r="F331" s="409"/>
      <c r="G331" s="410"/>
      <c r="H331" s="408"/>
      <c r="I331" s="396"/>
      <c r="J331" s="396"/>
      <c r="K331" s="396"/>
      <c r="L331" s="396"/>
      <c r="M331" s="396"/>
      <c r="N331" s="396"/>
      <c r="O331" s="396"/>
      <c r="P331" s="396"/>
      <c r="Q331" s="396"/>
      <c r="R331" s="396"/>
      <c r="S331" s="396"/>
      <c r="T331" s="396"/>
      <c r="U331" s="396"/>
    </row>
    <row r="332" spans="1:21" ht="15.75" customHeight="1" x14ac:dyDescent="0.3">
      <c r="A332" s="407"/>
      <c r="B332" s="396"/>
      <c r="C332" s="396"/>
      <c r="D332" s="408"/>
      <c r="E332" s="430"/>
      <c r="F332" s="409"/>
      <c r="G332" s="410"/>
      <c r="H332" s="408"/>
      <c r="I332" s="396"/>
      <c r="J332" s="396"/>
      <c r="K332" s="396"/>
      <c r="L332" s="396"/>
      <c r="M332" s="396"/>
      <c r="N332" s="396"/>
      <c r="O332" s="396"/>
      <c r="P332" s="396"/>
      <c r="Q332" s="396"/>
      <c r="R332" s="396"/>
      <c r="S332" s="396"/>
      <c r="T332" s="396"/>
      <c r="U332" s="396"/>
    </row>
    <row r="333" spans="1:21" ht="15.75" customHeight="1" x14ac:dyDescent="0.3">
      <c r="A333" s="407"/>
      <c r="B333" s="396"/>
      <c r="C333" s="396"/>
      <c r="D333" s="408"/>
      <c r="E333" s="430"/>
      <c r="F333" s="409"/>
      <c r="G333" s="410"/>
      <c r="H333" s="408"/>
      <c r="I333" s="396"/>
      <c r="J333" s="396"/>
      <c r="K333" s="396"/>
      <c r="L333" s="396"/>
      <c r="M333" s="396"/>
      <c r="N333" s="396"/>
      <c r="O333" s="396"/>
      <c r="P333" s="396"/>
      <c r="Q333" s="396"/>
      <c r="R333" s="396"/>
      <c r="S333" s="396"/>
      <c r="T333" s="396"/>
      <c r="U333" s="396"/>
    </row>
    <row r="334" spans="1:21" ht="15.75" customHeight="1" x14ac:dyDescent="0.3">
      <c r="A334" s="407"/>
      <c r="B334" s="396"/>
      <c r="C334" s="396"/>
      <c r="D334" s="408"/>
      <c r="E334" s="430"/>
      <c r="F334" s="409"/>
      <c r="G334" s="410"/>
      <c r="H334" s="408"/>
      <c r="I334" s="396"/>
      <c r="J334" s="396"/>
      <c r="K334" s="396"/>
      <c r="L334" s="396"/>
      <c r="M334" s="396"/>
      <c r="N334" s="396"/>
      <c r="O334" s="396"/>
      <c r="P334" s="396"/>
      <c r="Q334" s="396"/>
      <c r="R334" s="396"/>
      <c r="S334" s="396"/>
      <c r="T334" s="396"/>
      <c r="U334" s="396"/>
    </row>
    <row r="335" spans="1:21" ht="15.75" customHeight="1" x14ac:dyDescent="0.3">
      <c r="A335" s="407"/>
      <c r="B335" s="396"/>
      <c r="C335" s="396"/>
      <c r="D335" s="408"/>
      <c r="E335" s="430"/>
      <c r="F335" s="409"/>
      <c r="G335" s="410"/>
      <c r="H335" s="408"/>
      <c r="I335" s="396"/>
      <c r="J335" s="396"/>
      <c r="K335" s="396"/>
      <c r="L335" s="396"/>
      <c r="M335" s="396"/>
      <c r="N335" s="396"/>
      <c r="O335" s="396"/>
      <c r="P335" s="396"/>
      <c r="Q335" s="396"/>
      <c r="R335" s="396"/>
      <c r="S335" s="396"/>
      <c r="T335" s="396"/>
      <c r="U335" s="396"/>
    </row>
    <row r="336" spans="1:21" ht="15.75" customHeight="1" x14ac:dyDescent="0.3">
      <c r="A336" s="407"/>
      <c r="B336" s="396"/>
      <c r="C336" s="396"/>
      <c r="D336" s="408"/>
      <c r="E336" s="430"/>
      <c r="F336" s="409"/>
      <c r="G336" s="410"/>
      <c r="H336" s="408"/>
      <c r="I336" s="396"/>
      <c r="J336" s="396"/>
      <c r="K336" s="396"/>
      <c r="L336" s="396"/>
      <c r="M336" s="396"/>
      <c r="N336" s="396"/>
      <c r="O336" s="396"/>
      <c r="P336" s="396"/>
      <c r="Q336" s="396"/>
      <c r="R336" s="396"/>
      <c r="S336" s="396"/>
      <c r="T336" s="396"/>
      <c r="U336" s="396"/>
    </row>
    <row r="337" spans="1:21" ht="15.75" customHeight="1" x14ac:dyDescent="0.3">
      <c r="A337" s="407"/>
      <c r="B337" s="396"/>
      <c r="C337" s="396"/>
      <c r="D337" s="408"/>
      <c r="E337" s="430"/>
      <c r="F337" s="409"/>
      <c r="G337" s="410"/>
      <c r="H337" s="408"/>
      <c r="I337" s="396"/>
      <c r="J337" s="396"/>
      <c r="K337" s="396"/>
      <c r="L337" s="396"/>
      <c r="M337" s="396"/>
      <c r="N337" s="396"/>
      <c r="O337" s="396"/>
      <c r="P337" s="396"/>
      <c r="Q337" s="396"/>
      <c r="R337" s="396"/>
      <c r="S337" s="396"/>
      <c r="T337" s="396"/>
      <c r="U337" s="396"/>
    </row>
    <row r="338" spans="1:21" ht="15.75" customHeight="1" x14ac:dyDescent="0.3">
      <c r="A338" s="407"/>
      <c r="B338" s="396"/>
      <c r="C338" s="396"/>
      <c r="D338" s="408"/>
      <c r="E338" s="430"/>
      <c r="F338" s="409"/>
      <c r="G338" s="410"/>
      <c r="H338" s="408"/>
      <c r="I338" s="396"/>
      <c r="J338" s="396"/>
      <c r="K338" s="396"/>
      <c r="L338" s="396"/>
      <c r="M338" s="396"/>
      <c r="N338" s="396"/>
      <c r="O338" s="396"/>
      <c r="P338" s="396"/>
      <c r="Q338" s="396"/>
      <c r="R338" s="396"/>
      <c r="S338" s="396"/>
      <c r="T338" s="396"/>
      <c r="U338" s="396"/>
    </row>
    <row r="339" spans="1:21" ht="15.75" customHeight="1" x14ac:dyDescent="0.3">
      <c r="A339" s="407"/>
      <c r="B339" s="396"/>
      <c r="C339" s="396"/>
      <c r="D339" s="408"/>
      <c r="E339" s="430"/>
      <c r="F339" s="409"/>
      <c r="G339" s="410"/>
      <c r="H339" s="408"/>
      <c r="I339" s="396"/>
      <c r="J339" s="396"/>
      <c r="K339" s="396"/>
      <c r="L339" s="396"/>
      <c r="M339" s="396"/>
      <c r="N339" s="396"/>
      <c r="O339" s="396"/>
      <c r="P339" s="396"/>
      <c r="Q339" s="396"/>
      <c r="R339" s="396"/>
      <c r="S339" s="396"/>
      <c r="T339" s="396"/>
      <c r="U339" s="396"/>
    </row>
    <row r="340" spans="1:21" ht="15.75" customHeight="1" x14ac:dyDescent="0.3">
      <c r="A340" s="407"/>
      <c r="B340" s="396"/>
      <c r="C340" s="396"/>
      <c r="D340" s="408"/>
      <c r="E340" s="430"/>
      <c r="F340" s="409"/>
      <c r="G340" s="410"/>
      <c r="H340" s="408"/>
      <c r="I340" s="396"/>
      <c r="J340" s="396"/>
      <c r="K340" s="396"/>
      <c r="L340" s="396"/>
      <c r="M340" s="396"/>
      <c r="N340" s="396"/>
      <c r="O340" s="396"/>
      <c r="P340" s="396"/>
      <c r="Q340" s="396"/>
      <c r="R340" s="396"/>
      <c r="S340" s="396"/>
      <c r="T340" s="396"/>
      <c r="U340" s="396"/>
    </row>
    <row r="341" spans="1:21" ht="15.75" customHeight="1" x14ac:dyDescent="0.3">
      <c r="A341" s="407"/>
      <c r="B341" s="396"/>
      <c r="C341" s="396"/>
      <c r="D341" s="408"/>
      <c r="E341" s="430"/>
      <c r="F341" s="409"/>
      <c r="G341" s="410"/>
      <c r="H341" s="408"/>
      <c r="I341" s="396"/>
      <c r="J341" s="396"/>
      <c r="K341" s="396"/>
      <c r="L341" s="396"/>
      <c r="M341" s="396"/>
      <c r="N341" s="396"/>
      <c r="O341" s="396"/>
      <c r="P341" s="396"/>
      <c r="Q341" s="396"/>
      <c r="R341" s="396"/>
      <c r="S341" s="396"/>
      <c r="T341" s="396"/>
      <c r="U341" s="396"/>
    </row>
    <row r="342" spans="1:21" ht="15.75" customHeight="1" x14ac:dyDescent="0.3">
      <c r="A342" s="407"/>
      <c r="B342" s="396"/>
      <c r="C342" s="396"/>
      <c r="D342" s="408"/>
      <c r="E342" s="430"/>
      <c r="F342" s="409"/>
      <c r="G342" s="410"/>
      <c r="H342" s="408"/>
      <c r="I342" s="396"/>
      <c r="J342" s="396"/>
      <c r="K342" s="396"/>
      <c r="L342" s="396"/>
      <c r="M342" s="396"/>
      <c r="N342" s="396"/>
      <c r="O342" s="396"/>
      <c r="P342" s="396"/>
      <c r="Q342" s="396"/>
      <c r="R342" s="396"/>
      <c r="S342" s="396"/>
      <c r="T342" s="396"/>
      <c r="U342" s="396"/>
    </row>
    <row r="343" spans="1:21" ht="15.75" customHeight="1" x14ac:dyDescent="0.3">
      <c r="A343" s="407"/>
      <c r="B343" s="396"/>
      <c r="C343" s="396"/>
      <c r="D343" s="408"/>
      <c r="E343" s="430"/>
      <c r="F343" s="409"/>
      <c r="G343" s="410"/>
      <c r="H343" s="408"/>
      <c r="I343" s="396"/>
      <c r="J343" s="396"/>
      <c r="K343" s="396"/>
      <c r="L343" s="396"/>
      <c r="M343" s="396"/>
      <c r="N343" s="396"/>
      <c r="O343" s="396"/>
      <c r="P343" s="396"/>
      <c r="Q343" s="396"/>
      <c r="R343" s="396"/>
      <c r="S343" s="396"/>
      <c r="T343" s="396"/>
      <c r="U343" s="396"/>
    </row>
    <row r="344" spans="1:21" ht="15.75" customHeight="1" x14ac:dyDescent="0.3">
      <c r="A344" s="407"/>
      <c r="B344" s="396"/>
      <c r="C344" s="396"/>
      <c r="D344" s="408"/>
      <c r="E344" s="430"/>
      <c r="F344" s="409"/>
      <c r="G344" s="410"/>
      <c r="H344" s="408"/>
      <c r="I344" s="396"/>
      <c r="J344" s="396"/>
      <c r="K344" s="396"/>
      <c r="L344" s="396"/>
      <c r="M344" s="396"/>
      <c r="N344" s="396"/>
      <c r="O344" s="396"/>
      <c r="P344" s="396"/>
      <c r="Q344" s="396"/>
      <c r="R344" s="396"/>
      <c r="S344" s="396"/>
      <c r="T344" s="396"/>
      <c r="U344" s="396"/>
    </row>
    <row r="345" spans="1:21" ht="15.75" customHeight="1" x14ac:dyDescent="0.3">
      <c r="A345" s="407"/>
      <c r="B345" s="396"/>
      <c r="C345" s="396"/>
      <c r="D345" s="408"/>
      <c r="E345" s="430"/>
      <c r="F345" s="409"/>
      <c r="G345" s="410"/>
      <c r="H345" s="408"/>
      <c r="I345" s="396"/>
      <c r="J345" s="396"/>
      <c r="K345" s="396"/>
      <c r="L345" s="396"/>
      <c r="M345" s="396"/>
      <c r="N345" s="396"/>
      <c r="O345" s="396"/>
      <c r="P345" s="396"/>
      <c r="Q345" s="396"/>
      <c r="R345" s="396"/>
      <c r="S345" s="396"/>
      <c r="T345" s="396"/>
      <c r="U345" s="396"/>
    </row>
    <row r="346" spans="1:21" ht="15.75" customHeight="1" x14ac:dyDescent="0.3">
      <c r="A346" s="407"/>
      <c r="B346" s="396"/>
      <c r="C346" s="396"/>
      <c r="D346" s="408"/>
      <c r="E346" s="430"/>
      <c r="F346" s="409"/>
      <c r="G346" s="410"/>
      <c r="H346" s="408"/>
      <c r="I346" s="396"/>
      <c r="J346" s="396"/>
      <c r="K346" s="396"/>
      <c r="L346" s="396"/>
      <c r="M346" s="396"/>
      <c r="N346" s="396"/>
      <c r="O346" s="396"/>
      <c r="P346" s="396"/>
      <c r="Q346" s="396"/>
      <c r="R346" s="396"/>
      <c r="S346" s="396"/>
      <c r="T346" s="396"/>
      <c r="U346" s="396"/>
    </row>
    <row r="347" spans="1:21" ht="15.75" customHeight="1" x14ac:dyDescent="0.3">
      <c r="A347" s="407"/>
      <c r="B347" s="396"/>
      <c r="C347" s="396"/>
      <c r="D347" s="408"/>
      <c r="E347" s="430"/>
      <c r="F347" s="409"/>
      <c r="G347" s="410"/>
      <c r="H347" s="408"/>
      <c r="I347" s="396"/>
      <c r="J347" s="396"/>
      <c r="K347" s="396"/>
      <c r="L347" s="396"/>
      <c r="M347" s="396"/>
      <c r="N347" s="396"/>
      <c r="O347" s="396"/>
      <c r="P347" s="396"/>
      <c r="Q347" s="396"/>
      <c r="R347" s="396"/>
      <c r="S347" s="396"/>
      <c r="T347" s="396"/>
      <c r="U347" s="396"/>
    </row>
    <row r="348" spans="1:21" ht="15.75" customHeight="1" x14ac:dyDescent="0.3">
      <c r="A348" s="407"/>
      <c r="B348" s="396"/>
      <c r="C348" s="396"/>
      <c r="D348" s="408"/>
      <c r="E348" s="430"/>
      <c r="F348" s="409"/>
      <c r="G348" s="410"/>
      <c r="H348" s="408"/>
      <c r="I348" s="396"/>
      <c r="J348" s="396"/>
      <c r="K348" s="396"/>
      <c r="L348" s="396"/>
      <c r="M348" s="396"/>
      <c r="N348" s="396"/>
      <c r="O348" s="396"/>
      <c r="P348" s="396"/>
      <c r="Q348" s="396"/>
      <c r="R348" s="396"/>
      <c r="S348" s="396"/>
      <c r="T348" s="396"/>
      <c r="U348" s="396"/>
    </row>
    <row r="349" spans="1:21" ht="15.75" customHeight="1" x14ac:dyDescent="0.3">
      <c r="A349" s="407"/>
      <c r="B349" s="396"/>
      <c r="C349" s="396"/>
      <c r="D349" s="408"/>
      <c r="E349" s="430"/>
      <c r="F349" s="409"/>
      <c r="G349" s="410"/>
      <c r="H349" s="408"/>
      <c r="I349" s="396"/>
      <c r="J349" s="396"/>
      <c r="K349" s="396"/>
      <c r="L349" s="396"/>
      <c r="M349" s="396"/>
      <c r="N349" s="396"/>
      <c r="O349" s="396"/>
      <c r="P349" s="396"/>
      <c r="Q349" s="396"/>
      <c r="R349" s="396"/>
      <c r="S349" s="396"/>
      <c r="T349" s="396"/>
      <c r="U349" s="396"/>
    </row>
    <row r="350" spans="1:21" ht="15.75" customHeight="1" x14ac:dyDescent="0.3">
      <c r="A350" s="407"/>
      <c r="B350" s="396"/>
      <c r="C350" s="396"/>
      <c r="D350" s="408"/>
      <c r="E350" s="430"/>
      <c r="F350" s="409"/>
      <c r="G350" s="410"/>
      <c r="H350" s="408"/>
      <c r="I350" s="396"/>
      <c r="J350" s="396"/>
      <c r="K350" s="396"/>
      <c r="L350" s="396"/>
      <c r="M350" s="396"/>
      <c r="N350" s="396"/>
      <c r="O350" s="396"/>
      <c r="P350" s="396"/>
      <c r="Q350" s="396"/>
      <c r="R350" s="396"/>
      <c r="S350" s="396"/>
      <c r="T350" s="396"/>
      <c r="U350" s="396"/>
    </row>
    <row r="351" spans="1:21" ht="15.75" customHeight="1" x14ac:dyDescent="0.3">
      <c r="A351" s="407"/>
      <c r="B351" s="396"/>
      <c r="C351" s="396"/>
      <c r="D351" s="408"/>
      <c r="E351" s="430"/>
      <c r="F351" s="409"/>
      <c r="G351" s="410"/>
      <c r="H351" s="408"/>
      <c r="I351" s="396"/>
      <c r="J351" s="396"/>
      <c r="K351" s="396"/>
      <c r="L351" s="396"/>
      <c r="M351" s="396"/>
      <c r="N351" s="396"/>
      <c r="O351" s="396"/>
      <c r="P351" s="396"/>
      <c r="Q351" s="396"/>
      <c r="R351" s="396"/>
      <c r="S351" s="396"/>
      <c r="T351" s="396"/>
      <c r="U351" s="396"/>
    </row>
    <row r="352" spans="1:21" ht="15.75" customHeight="1" x14ac:dyDescent="0.3">
      <c r="A352" s="407"/>
      <c r="B352" s="396"/>
      <c r="C352" s="396"/>
      <c r="D352" s="408"/>
      <c r="E352" s="430"/>
      <c r="F352" s="409"/>
      <c r="G352" s="410"/>
      <c r="H352" s="408"/>
      <c r="I352" s="396"/>
      <c r="J352" s="396"/>
      <c r="K352" s="396"/>
      <c r="L352" s="396"/>
      <c r="M352" s="396"/>
      <c r="N352" s="396"/>
      <c r="O352" s="396"/>
      <c r="P352" s="396"/>
      <c r="Q352" s="396"/>
      <c r="R352" s="396"/>
      <c r="S352" s="396"/>
      <c r="T352" s="396"/>
      <c r="U352" s="396"/>
    </row>
    <row r="353" spans="1:21" ht="15.75" customHeight="1" x14ac:dyDescent="0.3">
      <c r="A353" s="407"/>
      <c r="B353" s="396"/>
      <c r="C353" s="396"/>
      <c r="D353" s="408"/>
      <c r="E353" s="430"/>
      <c r="F353" s="409"/>
      <c r="G353" s="410"/>
      <c r="H353" s="408"/>
      <c r="I353" s="396"/>
      <c r="J353" s="396"/>
      <c r="K353" s="396"/>
      <c r="L353" s="396"/>
      <c r="M353" s="396"/>
      <c r="N353" s="396"/>
      <c r="O353" s="396"/>
      <c r="P353" s="396"/>
      <c r="Q353" s="396"/>
      <c r="R353" s="396"/>
      <c r="S353" s="396"/>
      <c r="T353" s="396"/>
      <c r="U353" s="396"/>
    </row>
    <row r="354" spans="1:21" ht="15.75" customHeight="1" x14ac:dyDescent="0.3">
      <c r="A354" s="407"/>
      <c r="B354" s="396"/>
      <c r="C354" s="396"/>
      <c r="D354" s="408"/>
      <c r="E354" s="430"/>
      <c r="F354" s="409"/>
      <c r="G354" s="410"/>
      <c r="H354" s="408"/>
      <c r="I354" s="396"/>
      <c r="J354" s="396"/>
      <c r="K354" s="396"/>
      <c r="L354" s="396"/>
      <c r="M354" s="396"/>
      <c r="N354" s="396"/>
      <c r="O354" s="396"/>
      <c r="P354" s="396"/>
      <c r="Q354" s="396"/>
      <c r="R354" s="396"/>
      <c r="S354" s="396"/>
      <c r="T354" s="396"/>
      <c r="U354" s="396"/>
    </row>
    <row r="355" spans="1:21" ht="15.75" customHeight="1" x14ac:dyDescent="0.3">
      <c r="A355" s="407"/>
      <c r="B355" s="396"/>
      <c r="C355" s="396"/>
      <c r="D355" s="408"/>
      <c r="E355" s="430"/>
      <c r="F355" s="409"/>
      <c r="G355" s="410"/>
      <c r="H355" s="408"/>
      <c r="I355" s="396"/>
      <c r="J355" s="396"/>
      <c r="K355" s="396"/>
      <c r="L355" s="396"/>
      <c r="M355" s="396"/>
      <c r="N355" s="396"/>
      <c r="O355" s="396"/>
      <c r="P355" s="396"/>
      <c r="Q355" s="396"/>
      <c r="R355" s="396"/>
      <c r="S355" s="396"/>
      <c r="T355" s="396"/>
      <c r="U355" s="396"/>
    </row>
    <row r="356" spans="1:21" ht="15.75" customHeight="1" x14ac:dyDescent="0.3">
      <c r="A356" s="407"/>
      <c r="B356" s="396"/>
      <c r="C356" s="396"/>
      <c r="D356" s="408"/>
      <c r="E356" s="430"/>
      <c r="F356" s="409"/>
      <c r="G356" s="410"/>
      <c r="H356" s="408"/>
      <c r="I356" s="396"/>
      <c r="J356" s="396"/>
      <c r="K356" s="396"/>
      <c r="L356" s="396"/>
      <c r="M356" s="396"/>
      <c r="N356" s="396"/>
      <c r="O356" s="396"/>
      <c r="P356" s="396"/>
      <c r="Q356" s="396"/>
      <c r="R356" s="396"/>
      <c r="S356" s="396"/>
      <c r="T356" s="396"/>
      <c r="U356" s="396"/>
    </row>
    <row r="357" spans="1:21" ht="15.75" customHeight="1" x14ac:dyDescent="0.3">
      <c r="A357" s="407"/>
      <c r="B357" s="396"/>
      <c r="C357" s="396"/>
      <c r="D357" s="408"/>
      <c r="E357" s="430"/>
      <c r="F357" s="409"/>
      <c r="G357" s="410"/>
      <c r="H357" s="408"/>
      <c r="I357" s="396"/>
      <c r="J357" s="396"/>
      <c r="K357" s="396"/>
      <c r="L357" s="396"/>
      <c r="M357" s="396"/>
      <c r="N357" s="396"/>
      <c r="O357" s="396"/>
      <c r="P357" s="396"/>
      <c r="Q357" s="396"/>
      <c r="R357" s="396"/>
      <c r="S357" s="396"/>
      <c r="T357" s="396"/>
      <c r="U357" s="396"/>
    </row>
    <row r="358" spans="1:21" ht="15.75" customHeight="1" x14ac:dyDescent="0.3">
      <c r="A358" s="407"/>
      <c r="B358" s="396"/>
      <c r="C358" s="396"/>
      <c r="D358" s="408"/>
      <c r="E358" s="430"/>
      <c r="F358" s="409"/>
      <c r="G358" s="410"/>
      <c r="H358" s="408"/>
      <c r="I358" s="396"/>
      <c r="J358" s="396"/>
      <c r="K358" s="396"/>
      <c r="L358" s="396"/>
      <c r="M358" s="396"/>
      <c r="N358" s="396"/>
      <c r="O358" s="396"/>
      <c r="P358" s="396"/>
      <c r="Q358" s="396"/>
      <c r="R358" s="396"/>
      <c r="S358" s="396"/>
      <c r="T358" s="396"/>
      <c r="U358" s="396"/>
    </row>
    <row r="359" spans="1:21" ht="15.75" customHeight="1" x14ac:dyDescent="0.3">
      <c r="A359" s="407"/>
      <c r="B359" s="396"/>
      <c r="C359" s="396"/>
      <c r="D359" s="408"/>
      <c r="E359" s="430"/>
      <c r="F359" s="409"/>
      <c r="G359" s="410"/>
      <c r="H359" s="408"/>
      <c r="I359" s="396"/>
      <c r="J359" s="396"/>
      <c r="K359" s="396"/>
      <c r="L359" s="396"/>
      <c r="M359" s="396"/>
      <c r="N359" s="396"/>
      <c r="O359" s="396"/>
      <c r="P359" s="396"/>
      <c r="Q359" s="396"/>
      <c r="R359" s="396"/>
      <c r="S359" s="396"/>
      <c r="T359" s="396"/>
      <c r="U359" s="396"/>
    </row>
    <row r="360" spans="1:21" ht="15.75" customHeight="1" x14ac:dyDescent="0.3">
      <c r="A360" s="407"/>
      <c r="B360" s="396"/>
      <c r="C360" s="396"/>
      <c r="D360" s="408"/>
      <c r="E360" s="430"/>
      <c r="F360" s="409"/>
      <c r="G360" s="410"/>
      <c r="H360" s="408"/>
      <c r="I360" s="396"/>
      <c r="J360" s="396"/>
      <c r="K360" s="396"/>
      <c r="L360" s="396"/>
      <c r="M360" s="396"/>
      <c r="N360" s="396"/>
      <c r="O360" s="396"/>
      <c r="P360" s="396"/>
      <c r="Q360" s="396"/>
      <c r="R360" s="396"/>
      <c r="S360" s="396"/>
      <c r="T360" s="396"/>
      <c r="U360" s="396"/>
    </row>
    <row r="361" spans="1:21" ht="15.75" customHeight="1" x14ac:dyDescent="0.3">
      <c r="A361" s="407"/>
      <c r="B361" s="396"/>
      <c r="C361" s="396"/>
      <c r="D361" s="408"/>
      <c r="E361" s="430"/>
      <c r="F361" s="409"/>
      <c r="G361" s="410"/>
      <c r="H361" s="408"/>
      <c r="I361" s="396"/>
      <c r="J361" s="396"/>
      <c r="K361" s="396"/>
      <c r="L361" s="396"/>
      <c r="M361" s="396"/>
      <c r="N361" s="396"/>
      <c r="O361" s="396"/>
      <c r="P361" s="396"/>
      <c r="Q361" s="396"/>
      <c r="R361" s="396"/>
      <c r="S361" s="396"/>
      <c r="T361" s="396"/>
      <c r="U361" s="396"/>
    </row>
    <row r="362" spans="1:21" ht="15.75" customHeight="1" x14ac:dyDescent="0.3">
      <c r="A362" s="407"/>
      <c r="B362" s="396"/>
      <c r="C362" s="396"/>
      <c r="D362" s="408"/>
      <c r="E362" s="430"/>
      <c r="F362" s="409"/>
      <c r="G362" s="410"/>
      <c r="H362" s="408"/>
      <c r="I362" s="396"/>
      <c r="J362" s="396"/>
      <c r="K362" s="396"/>
      <c r="L362" s="396"/>
      <c r="M362" s="396"/>
      <c r="N362" s="396"/>
      <c r="O362" s="396"/>
      <c r="P362" s="396"/>
      <c r="Q362" s="396"/>
      <c r="R362" s="396"/>
      <c r="S362" s="396"/>
      <c r="T362" s="396"/>
      <c r="U362" s="396"/>
    </row>
    <row r="363" spans="1:21" ht="15.75" customHeight="1" x14ac:dyDescent="0.3">
      <c r="A363" s="407"/>
      <c r="B363" s="396"/>
      <c r="C363" s="396"/>
      <c r="D363" s="408"/>
      <c r="E363" s="430"/>
      <c r="F363" s="409"/>
      <c r="G363" s="410"/>
      <c r="H363" s="408"/>
      <c r="I363" s="396"/>
      <c r="J363" s="396"/>
      <c r="K363" s="396"/>
      <c r="L363" s="396"/>
      <c r="M363" s="396"/>
      <c r="N363" s="396"/>
      <c r="O363" s="396"/>
      <c r="P363" s="396"/>
      <c r="Q363" s="396"/>
      <c r="R363" s="396"/>
      <c r="S363" s="396"/>
      <c r="T363" s="396"/>
      <c r="U363" s="396"/>
    </row>
    <row r="364" spans="1:21" ht="15.75" customHeight="1" x14ac:dyDescent="0.3">
      <c r="A364" s="407"/>
      <c r="B364" s="396"/>
      <c r="C364" s="396"/>
      <c r="D364" s="408"/>
      <c r="E364" s="430"/>
      <c r="F364" s="409"/>
      <c r="G364" s="410"/>
      <c r="H364" s="408"/>
      <c r="I364" s="396"/>
      <c r="J364" s="396"/>
      <c r="K364" s="396"/>
      <c r="L364" s="396"/>
      <c r="M364" s="396"/>
      <c r="N364" s="396"/>
      <c r="O364" s="396"/>
      <c r="P364" s="396"/>
      <c r="Q364" s="396"/>
      <c r="R364" s="396"/>
      <c r="S364" s="396"/>
      <c r="T364" s="396"/>
      <c r="U364" s="396"/>
    </row>
    <row r="365" spans="1:21" ht="15.75" customHeight="1" x14ac:dyDescent="0.3">
      <c r="A365" s="407"/>
      <c r="B365" s="396"/>
      <c r="C365" s="396"/>
      <c r="D365" s="408"/>
      <c r="E365" s="430"/>
      <c r="F365" s="409"/>
      <c r="G365" s="410"/>
      <c r="H365" s="408"/>
      <c r="I365" s="396"/>
      <c r="J365" s="396"/>
      <c r="K365" s="396"/>
      <c r="L365" s="396"/>
      <c r="M365" s="396"/>
      <c r="N365" s="396"/>
      <c r="O365" s="396"/>
      <c r="P365" s="396"/>
      <c r="Q365" s="396"/>
      <c r="R365" s="396"/>
      <c r="S365" s="396"/>
      <c r="T365" s="396"/>
      <c r="U365" s="396"/>
    </row>
    <row r="366" spans="1:21" ht="15.75" customHeight="1" x14ac:dyDescent="0.3">
      <c r="A366" s="407"/>
      <c r="B366" s="396"/>
      <c r="C366" s="396"/>
      <c r="D366" s="408"/>
      <c r="E366" s="430"/>
      <c r="F366" s="409"/>
      <c r="G366" s="410"/>
      <c r="H366" s="408"/>
      <c r="I366" s="396"/>
      <c r="J366" s="396"/>
      <c r="K366" s="396"/>
      <c r="L366" s="396"/>
      <c r="M366" s="396"/>
      <c r="N366" s="396"/>
      <c r="O366" s="396"/>
      <c r="P366" s="396"/>
      <c r="Q366" s="396"/>
      <c r="R366" s="396"/>
      <c r="S366" s="396"/>
      <c r="T366" s="396"/>
      <c r="U366" s="396"/>
    </row>
    <row r="367" spans="1:21" ht="15.75" customHeight="1" x14ac:dyDescent="0.3">
      <c r="A367" s="407"/>
      <c r="B367" s="396"/>
      <c r="C367" s="396"/>
      <c r="D367" s="408"/>
      <c r="E367" s="430"/>
      <c r="F367" s="409"/>
      <c r="G367" s="410"/>
      <c r="H367" s="408"/>
      <c r="I367" s="396"/>
      <c r="J367" s="396"/>
      <c r="K367" s="396"/>
      <c r="L367" s="396"/>
      <c r="M367" s="396"/>
      <c r="N367" s="396"/>
      <c r="O367" s="396"/>
      <c r="P367" s="396"/>
      <c r="Q367" s="396"/>
      <c r="R367" s="396"/>
      <c r="S367" s="396"/>
      <c r="T367" s="396"/>
      <c r="U367" s="396"/>
    </row>
    <row r="368" spans="1:21" ht="15.75" customHeight="1" x14ac:dyDescent="0.3">
      <c r="A368" s="407"/>
      <c r="B368" s="396"/>
      <c r="C368" s="396"/>
      <c r="D368" s="408"/>
      <c r="E368" s="430"/>
      <c r="F368" s="409"/>
      <c r="G368" s="410"/>
      <c r="H368" s="408"/>
      <c r="I368" s="396"/>
      <c r="J368" s="396"/>
      <c r="K368" s="396"/>
      <c r="L368" s="396"/>
      <c r="M368" s="396"/>
      <c r="N368" s="396"/>
      <c r="O368" s="396"/>
      <c r="P368" s="396"/>
      <c r="Q368" s="396"/>
      <c r="R368" s="396"/>
      <c r="S368" s="396"/>
      <c r="T368" s="396"/>
      <c r="U368" s="396"/>
    </row>
    <row r="369" spans="1:21" ht="15.75" customHeight="1" x14ac:dyDescent="0.3">
      <c r="A369" s="407"/>
      <c r="B369" s="396"/>
      <c r="C369" s="396"/>
      <c r="D369" s="408"/>
      <c r="E369" s="430"/>
      <c r="F369" s="409"/>
      <c r="G369" s="410"/>
      <c r="H369" s="408"/>
      <c r="I369" s="396"/>
      <c r="J369" s="396"/>
      <c r="K369" s="396"/>
      <c r="L369" s="396"/>
      <c r="M369" s="396"/>
      <c r="N369" s="396"/>
      <c r="O369" s="396"/>
      <c r="P369" s="396"/>
      <c r="Q369" s="396"/>
      <c r="R369" s="396"/>
      <c r="S369" s="396"/>
      <c r="T369" s="396"/>
      <c r="U369" s="396"/>
    </row>
    <row r="370" spans="1:21" ht="15.75" customHeight="1" x14ac:dyDescent="0.3">
      <c r="A370" s="407"/>
      <c r="B370" s="396"/>
      <c r="C370" s="396"/>
      <c r="D370" s="408"/>
      <c r="E370" s="430"/>
      <c r="F370" s="409"/>
      <c r="G370" s="410"/>
      <c r="H370" s="408"/>
      <c r="I370" s="396"/>
      <c r="J370" s="396"/>
      <c r="K370" s="396"/>
      <c r="L370" s="396"/>
      <c r="M370" s="396"/>
      <c r="N370" s="396"/>
      <c r="O370" s="396"/>
      <c r="P370" s="396"/>
      <c r="Q370" s="396"/>
      <c r="R370" s="396"/>
      <c r="S370" s="396"/>
      <c r="T370" s="396"/>
      <c r="U370" s="396"/>
    </row>
    <row r="371" spans="1:21" ht="15.75" customHeight="1" x14ac:dyDescent="0.3">
      <c r="A371" s="407"/>
      <c r="B371" s="396"/>
      <c r="C371" s="396"/>
      <c r="D371" s="408"/>
      <c r="E371" s="430"/>
      <c r="F371" s="409"/>
      <c r="G371" s="410"/>
      <c r="H371" s="408"/>
      <c r="I371" s="396"/>
      <c r="J371" s="396"/>
      <c r="K371" s="396"/>
      <c r="L371" s="396"/>
      <c r="M371" s="396"/>
      <c r="N371" s="396"/>
      <c r="O371" s="396"/>
      <c r="P371" s="396"/>
      <c r="Q371" s="396"/>
      <c r="R371" s="396"/>
      <c r="S371" s="396"/>
      <c r="T371" s="396"/>
      <c r="U371" s="396"/>
    </row>
    <row r="372" spans="1:21" ht="15.75" customHeight="1" x14ac:dyDescent="0.3">
      <c r="A372" s="407"/>
      <c r="B372" s="396"/>
      <c r="C372" s="396"/>
      <c r="D372" s="408"/>
      <c r="E372" s="430"/>
      <c r="F372" s="409"/>
      <c r="G372" s="410"/>
      <c r="H372" s="408"/>
      <c r="I372" s="396"/>
      <c r="J372" s="396"/>
      <c r="K372" s="396"/>
      <c r="L372" s="396"/>
      <c r="M372" s="396"/>
      <c r="N372" s="396"/>
      <c r="O372" s="396"/>
      <c r="P372" s="396"/>
      <c r="Q372" s="396"/>
      <c r="R372" s="396"/>
      <c r="S372" s="396"/>
      <c r="T372" s="396"/>
      <c r="U372" s="396"/>
    </row>
    <row r="373" spans="1:21" ht="15.75" customHeight="1" x14ac:dyDescent="0.3">
      <c r="A373" s="407"/>
      <c r="B373" s="396"/>
      <c r="C373" s="396"/>
      <c r="D373" s="408"/>
      <c r="E373" s="430"/>
      <c r="F373" s="409"/>
      <c r="G373" s="410"/>
      <c r="H373" s="408"/>
      <c r="I373" s="396"/>
      <c r="J373" s="396"/>
      <c r="K373" s="396"/>
      <c r="L373" s="396"/>
      <c r="M373" s="396"/>
      <c r="N373" s="396"/>
      <c r="O373" s="396"/>
      <c r="P373" s="396"/>
      <c r="Q373" s="396"/>
      <c r="R373" s="396"/>
      <c r="S373" s="396"/>
      <c r="T373" s="396"/>
      <c r="U373" s="396"/>
    </row>
    <row r="374" spans="1:21" ht="15.75" customHeight="1" x14ac:dyDescent="0.3">
      <c r="A374" s="407"/>
      <c r="B374" s="396"/>
      <c r="C374" s="396"/>
      <c r="D374" s="408"/>
      <c r="E374" s="430"/>
      <c r="F374" s="409"/>
      <c r="G374" s="410"/>
      <c r="H374" s="408"/>
      <c r="I374" s="396"/>
      <c r="J374" s="396"/>
      <c r="K374" s="396"/>
      <c r="L374" s="396"/>
      <c r="M374" s="396"/>
      <c r="N374" s="396"/>
      <c r="O374" s="396"/>
      <c r="P374" s="396"/>
      <c r="Q374" s="396"/>
      <c r="R374" s="396"/>
      <c r="S374" s="396"/>
      <c r="T374" s="396"/>
      <c r="U374" s="396"/>
    </row>
    <row r="375" spans="1:21" ht="15.75" customHeight="1" x14ac:dyDescent="0.3">
      <c r="A375" s="407"/>
      <c r="B375" s="396"/>
      <c r="C375" s="396"/>
      <c r="D375" s="408"/>
      <c r="E375" s="430"/>
      <c r="F375" s="409"/>
      <c r="G375" s="410"/>
      <c r="H375" s="408"/>
      <c r="I375" s="396"/>
      <c r="J375" s="396"/>
      <c r="K375" s="396"/>
      <c r="L375" s="396"/>
      <c r="M375" s="396"/>
      <c r="N375" s="396"/>
      <c r="O375" s="396"/>
      <c r="P375" s="396"/>
      <c r="Q375" s="396"/>
      <c r="R375" s="396"/>
      <c r="S375" s="396"/>
      <c r="T375" s="396"/>
      <c r="U375" s="396"/>
    </row>
    <row r="376" spans="1:21" ht="15.75" customHeight="1" x14ac:dyDescent="0.3">
      <c r="A376" s="407"/>
      <c r="B376" s="396"/>
      <c r="C376" s="396"/>
      <c r="D376" s="408"/>
      <c r="E376" s="430"/>
      <c r="F376" s="409"/>
      <c r="G376" s="410"/>
      <c r="H376" s="408"/>
      <c r="I376" s="396"/>
      <c r="J376" s="396"/>
      <c r="K376" s="396"/>
      <c r="L376" s="396"/>
      <c r="M376" s="396"/>
      <c r="N376" s="396"/>
      <c r="O376" s="396"/>
      <c r="P376" s="396"/>
      <c r="Q376" s="396"/>
      <c r="R376" s="396"/>
      <c r="S376" s="396"/>
      <c r="T376" s="396"/>
      <c r="U376" s="396"/>
    </row>
    <row r="377" spans="1:21" ht="15.75" customHeight="1" x14ac:dyDescent="0.3">
      <c r="A377" s="407"/>
      <c r="B377" s="396"/>
      <c r="C377" s="396"/>
      <c r="D377" s="408"/>
      <c r="E377" s="430"/>
      <c r="F377" s="409"/>
      <c r="G377" s="410"/>
      <c r="H377" s="408"/>
      <c r="I377" s="396"/>
      <c r="J377" s="396"/>
      <c r="K377" s="396"/>
      <c r="L377" s="396"/>
      <c r="M377" s="396"/>
      <c r="N377" s="396"/>
      <c r="O377" s="396"/>
      <c r="P377" s="396"/>
      <c r="Q377" s="396"/>
      <c r="R377" s="396"/>
      <c r="S377" s="396"/>
      <c r="T377" s="396"/>
      <c r="U377" s="396"/>
    </row>
    <row r="378" spans="1:21" ht="15.75" customHeight="1" x14ac:dyDescent="0.3">
      <c r="A378" s="407"/>
      <c r="B378" s="396"/>
      <c r="C378" s="396"/>
      <c r="D378" s="408"/>
      <c r="E378" s="430"/>
      <c r="F378" s="409"/>
      <c r="G378" s="410"/>
      <c r="H378" s="408"/>
      <c r="I378" s="396"/>
      <c r="J378" s="396"/>
      <c r="K378" s="396"/>
      <c r="L378" s="396"/>
      <c r="M378" s="396"/>
      <c r="N378" s="396"/>
      <c r="O378" s="396"/>
      <c r="P378" s="396"/>
      <c r="Q378" s="396"/>
      <c r="R378" s="396"/>
      <c r="S378" s="396"/>
      <c r="T378" s="396"/>
      <c r="U378" s="396"/>
    </row>
    <row r="379" spans="1:21" ht="15.75" customHeight="1" x14ac:dyDescent="0.3">
      <c r="A379" s="407"/>
      <c r="B379" s="396"/>
      <c r="C379" s="396"/>
      <c r="D379" s="408"/>
      <c r="E379" s="430"/>
      <c r="F379" s="409"/>
      <c r="G379" s="410"/>
      <c r="H379" s="408"/>
      <c r="I379" s="396"/>
      <c r="J379" s="396"/>
      <c r="K379" s="396"/>
      <c r="L379" s="396"/>
      <c r="M379" s="396"/>
      <c r="N379" s="396"/>
      <c r="O379" s="396"/>
      <c r="P379" s="396"/>
      <c r="Q379" s="396"/>
      <c r="R379" s="396"/>
      <c r="S379" s="396"/>
      <c r="T379" s="396"/>
      <c r="U379" s="396"/>
    </row>
    <row r="380" spans="1:21" ht="15.75" customHeight="1" x14ac:dyDescent="0.3">
      <c r="A380" s="407"/>
      <c r="B380" s="396"/>
      <c r="C380" s="396"/>
      <c r="D380" s="408"/>
      <c r="E380" s="430"/>
      <c r="F380" s="409"/>
      <c r="G380" s="410"/>
      <c r="H380" s="408"/>
      <c r="I380" s="396"/>
      <c r="J380" s="396"/>
      <c r="K380" s="396"/>
      <c r="L380" s="396"/>
      <c r="M380" s="396"/>
      <c r="N380" s="396"/>
      <c r="O380" s="396"/>
      <c r="P380" s="396"/>
      <c r="Q380" s="396"/>
      <c r="R380" s="396"/>
      <c r="S380" s="396"/>
      <c r="T380" s="396"/>
      <c r="U380" s="396"/>
    </row>
    <row r="381" spans="1:21" ht="15.75" customHeight="1" x14ac:dyDescent="0.3">
      <c r="A381" s="407"/>
      <c r="B381" s="396"/>
      <c r="C381" s="396"/>
      <c r="D381" s="408"/>
      <c r="E381" s="430"/>
      <c r="F381" s="409"/>
      <c r="G381" s="410"/>
      <c r="H381" s="408"/>
      <c r="I381" s="396"/>
      <c r="J381" s="396"/>
      <c r="K381" s="396"/>
      <c r="L381" s="396"/>
      <c r="M381" s="396"/>
      <c r="N381" s="396"/>
      <c r="O381" s="396"/>
      <c r="P381" s="396"/>
      <c r="Q381" s="396"/>
      <c r="R381" s="396"/>
      <c r="S381" s="396"/>
      <c r="T381" s="396"/>
      <c r="U381" s="396"/>
    </row>
    <row r="382" spans="1:21" ht="15.75" customHeight="1" x14ac:dyDescent="0.3">
      <c r="A382" s="407"/>
      <c r="B382" s="396"/>
      <c r="C382" s="396"/>
      <c r="D382" s="408"/>
      <c r="E382" s="430"/>
      <c r="F382" s="409"/>
      <c r="G382" s="410"/>
      <c r="H382" s="408"/>
      <c r="I382" s="396"/>
      <c r="J382" s="396"/>
      <c r="K382" s="396"/>
      <c r="L382" s="396"/>
      <c r="M382" s="396"/>
      <c r="N382" s="396"/>
      <c r="O382" s="396"/>
      <c r="P382" s="396"/>
      <c r="Q382" s="396"/>
      <c r="R382" s="396"/>
      <c r="S382" s="396"/>
      <c r="T382" s="396"/>
      <c r="U382" s="396"/>
    </row>
    <row r="383" spans="1:21" ht="15.75" customHeight="1" x14ac:dyDescent="0.3">
      <c r="A383" s="407"/>
      <c r="B383" s="396"/>
      <c r="C383" s="396"/>
      <c r="D383" s="408"/>
      <c r="E383" s="430"/>
      <c r="F383" s="409"/>
      <c r="G383" s="410"/>
      <c r="H383" s="408"/>
      <c r="I383" s="396"/>
      <c r="J383" s="396"/>
      <c r="K383" s="396"/>
      <c r="L383" s="396"/>
      <c r="M383" s="396"/>
      <c r="N383" s="396"/>
      <c r="O383" s="396"/>
      <c r="P383" s="396"/>
      <c r="Q383" s="396"/>
      <c r="R383" s="396"/>
      <c r="S383" s="396"/>
      <c r="T383" s="396"/>
      <c r="U383" s="396"/>
    </row>
    <row r="384" spans="1:21" ht="15.75" customHeight="1" x14ac:dyDescent="0.3">
      <c r="A384" s="407"/>
      <c r="B384" s="396"/>
      <c r="C384" s="396"/>
      <c r="D384" s="408"/>
      <c r="E384" s="430"/>
      <c r="F384" s="409"/>
      <c r="G384" s="410"/>
      <c r="H384" s="408"/>
      <c r="I384" s="396"/>
      <c r="J384" s="396"/>
      <c r="K384" s="396"/>
      <c r="L384" s="396"/>
      <c r="M384" s="396"/>
      <c r="N384" s="396"/>
      <c r="O384" s="396"/>
      <c r="P384" s="396"/>
      <c r="Q384" s="396"/>
      <c r="R384" s="396"/>
      <c r="S384" s="396"/>
      <c r="T384" s="396"/>
      <c r="U384" s="396"/>
    </row>
    <row r="385" spans="1:21" ht="15.75" customHeight="1" x14ac:dyDescent="0.3">
      <c r="A385" s="407"/>
      <c r="B385" s="396"/>
      <c r="C385" s="396"/>
      <c r="D385" s="408"/>
      <c r="E385" s="430"/>
      <c r="F385" s="409"/>
      <c r="G385" s="410"/>
      <c r="H385" s="408"/>
      <c r="I385" s="396"/>
      <c r="J385" s="396"/>
      <c r="K385" s="396"/>
      <c r="L385" s="396"/>
      <c r="M385" s="396"/>
      <c r="N385" s="396"/>
      <c r="O385" s="396"/>
      <c r="P385" s="396"/>
      <c r="Q385" s="396"/>
      <c r="R385" s="396"/>
      <c r="S385" s="396"/>
      <c r="T385" s="396"/>
      <c r="U385" s="396"/>
    </row>
    <row r="386" spans="1:21" ht="15.75" customHeight="1" x14ac:dyDescent="0.3">
      <c r="A386" s="407"/>
      <c r="B386" s="396"/>
      <c r="C386" s="396"/>
      <c r="D386" s="408"/>
      <c r="E386" s="430"/>
      <c r="F386" s="409"/>
      <c r="G386" s="410"/>
      <c r="H386" s="408"/>
      <c r="I386" s="396"/>
      <c r="J386" s="396"/>
      <c r="K386" s="396"/>
      <c r="L386" s="396"/>
      <c r="M386" s="396"/>
      <c r="N386" s="396"/>
      <c r="O386" s="396"/>
      <c r="P386" s="396"/>
      <c r="Q386" s="396"/>
      <c r="R386" s="396"/>
      <c r="S386" s="396"/>
      <c r="T386" s="396"/>
      <c r="U386" s="396"/>
    </row>
    <row r="387" spans="1:21" ht="15.75" customHeight="1" x14ac:dyDescent="0.3">
      <c r="A387" s="407"/>
      <c r="B387" s="396"/>
      <c r="C387" s="396"/>
      <c r="D387" s="408"/>
      <c r="E387" s="430"/>
      <c r="F387" s="409"/>
      <c r="G387" s="410"/>
      <c r="H387" s="408"/>
      <c r="I387" s="396"/>
      <c r="J387" s="396"/>
      <c r="K387" s="396"/>
      <c r="L387" s="396"/>
      <c r="M387" s="396"/>
      <c r="N387" s="396"/>
      <c r="O387" s="396"/>
      <c r="P387" s="396"/>
      <c r="Q387" s="396"/>
      <c r="R387" s="396"/>
      <c r="S387" s="396"/>
      <c r="T387" s="396"/>
      <c r="U387" s="396"/>
    </row>
    <row r="388" spans="1:21" ht="15.75" customHeight="1" x14ac:dyDescent="0.3">
      <c r="A388" s="407"/>
      <c r="B388" s="396"/>
      <c r="C388" s="396"/>
      <c r="D388" s="408"/>
      <c r="E388" s="430"/>
      <c r="F388" s="409"/>
      <c r="G388" s="410"/>
      <c r="H388" s="408"/>
      <c r="I388" s="396"/>
      <c r="J388" s="396"/>
      <c r="K388" s="396"/>
      <c r="L388" s="396"/>
      <c r="M388" s="396"/>
      <c r="N388" s="396"/>
      <c r="O388" s="396"/>
      <c r="P388" s="396"/>
      <c r="Q388" s="396"/>
      <c r="R388" s="396"/>
      <c r="S388" s="396"/>
      <c r="T388" s="396"/>
      <c r="U388" s="396"/>
    </row>
    <row r="389" spans="1:21" ht="15.75" customHeight="1" x14ac:dyDescent="0.3">
      <c r="A389" s="407"/>
      <c r="B389" s="396"/>
      <c r="C389" s="396"/>
      <c r="D389" s="408"/>
      <c r="E389" s="430"/>
      <c r="F389" s="409"/>
      <c r="G389" s="410"/>
      <c r="H389" s="408"/>
      <c r="I389" s="396"/>
      <c r="J389" s="396"/>
      <c r="K389" s="396"/>
      <c r="L389" s="396"/>
      <c r="M389" s="396"/>
      <c r="N389" s="396"/>
      <c r="O389" s="396"/>
      <c r="P389" s="396"/>
      <c r="Q389" s="396"/>
      <c r="R389" s="396"/>
      <c r="S389" s="396"/>
      <c r="T389" s="396"/>
      <c r="U389" s="396"/>
    </row>
    <row r="390" spans="1:21" ht="15.75" customHeight="1" x14ac:dyDescent="0.3">
      <c r="A390" s="407"/>
      <c r="B390" s="396"/>
      <c r="C390" s="396"/>
      <c r="D390" s="408"/>
      <c r="E390" s="430"/>
      <c r="F390" s="409"/>
      <c r="G390" s="410"/>
      <c r="H390" s="408"/>
      <c r="I390" s="396"/>
      <c r="J390" s="396"/>
      <c r="K390" s="396"/>
      <c r="L390" s="396"/>
      <c r="M390" s="396"/>
      <c r="N390" s="396"/>
      <c r="O390" s="396"/>
      <c r="P390" s="396"/>
      <c r="Q390" s="396"/>
      <c r="R390" s="396"/>
      <c r="S390" s="396"/>
      <c r="T390" s="396"/>
      <c r="U390" s="396"/>
    </row>
    <row r="391" spans="1:21" ht="15.75" customHeight="1" x14ac:dyDescent="0.3">
      <c r="A391" s="407"/>
      <c r="B391" s="396"/>
      <c r="C391" s="396"/>
      <c r="D391" s="408"/>
      <c r="E391" s="430"/>
      <c r="F391" s="409"/>
      <c r="G391" s="410"/>
      <c r="H391" s="408"/>
      <c r="I391" s="396"/>
      <c r="J391" s="396"/>
      <c r="K391" s="396"/>
      <c r="L391" s="396"/>
      <c r="M391" s="396"/>
      <c r="N391" s="396"/>
      <c r="O391" s="396"/>
      <c r="P391" s="396"/>
      <c r="Q391" s="396"/>
      <c r="R391" s="396"/>
      <c r="S391" s="396"/>
      <c r="T391" s="396"/>
      <c r="U391" s="396"/>
    </row>
    <row r="392" spans="1:21" ht="15.75" customHeight="1" x14ac:dyDescent="0.3">
      <c r="A392" s="407"/>
      <c r="B392" s="396"/>
      <c r="C392" s="396"/>
      <c r="D392" s="408"/>
      <c r="E392" s="430"/>
      <c r="F392" s="409"/>
      <c r="G392" s="410"/>
      <c r="H392" s="408"/>
      <c r="I392" s="396"/>
      <c r="J392" s="396"/>
      <c r="K392" s="396"/>
      <c r="L392" s="396"/>
      <c r="M392" s="396"/>
      <c r="N392" s="396"/>
      <c r="O392" s="396"/>
      <c r="P392" s="396"/>
      <c r="Q392" s="396"/>
      <c r="R392" s="396"/>
      <c r="S392" s="396"/>
      <c r="T392" s="396"/>
      <c r="U392" s="396"/>
    </row>
    <row r="393" spans="1:21" ht="15.75" customHeight="1" x14ac:dyDescent="0.3">
      <c r="A393" s="407"/>
      <c r="B393" s="396"/>
      <c r="C393" s="396"/>
      <c r="D393" s="408"/>
      <c r="E393" s="430"/>
      <c r="F393" s="409"/>
      <c r="G393" s="410"/>
      <c r="H393" s="408"/>
      <c r="I393" s="396"/>
      <c r="J393" s="396"/>
      <c r="K393" s="396"/>
      <c r="L393" s="396"/>
      <c r="M393" s="396"/>
      <c r="N393" s="396"/>
      <c r="O393" s="396"/>
      <c r="P393" s="396"/>
      <c r="Q393" s="396"/>
      <c r="R393" s="396"/>
      <c r="S393" s="396"/>
      <c r="T393" s="396"/>
      <c r="U393" s="396"/>
    </row>
    <row r="394" spans="1:21" ht="15.75" customHeight="1" x14ac:dyDescent="0.3">
      <c r="A394" s="407"/>
      <c r="B394" s="396"/>
      <c r="C394" s="396"/>
      <c r="D394" s="408"/>
      <c r="E394" s="430"/>
      <c r="F394" s="409"/>
      <c r="G394" s="410"/>
      <c r="H394" s="408"/>
      <c r="I394" s="396"/>
      <c r="J394" s="396"/>
      <c r="K394" s="396"/>
      <c r="L394" s="396"/>
      <c r="M394" s="396"/>
      <c r="N394" s="396"/>
      <c r="O394" s="396"/>
      <c r="P394" s="396"/>
      <c r="Q394" s="396"/>
      <c r="R394" s="396"/>
      <c r="S394" s="396"/>
      <c r="T394" s="396"/>
      <c r="U394" s="396"/>
    </row>
    <row r="395" spans="1:21" ht="15.75" customHeight="1" x14ac:dyDescent="0.3">
      <c r="A395" s="407"/>
      <c r="B395" s="396"/>
      <c r="C395" s="396"/>
      <c r="D395" s="408"/>
      <c r="E395" s="430"/>
      <c r="F395" s="409"/>
      <c r="G395" s="410"/>
      <c r="H395" s="408"/>
      <c r="I395" s="396"/>
      <c r="J395" s="396"/>
      <c r="K395" s="396"/>
      <c r="L395" s="396"/>
      <c r="M395" s="396"/>
      <c r="N395" s="396"/>
      <c r="O395" s="396"/>
      <c r="P395" s="396"/>
      <c r="Q395" s="396"/>
      <c r="R395" s="396"/>
      <c r="S395" s="396"/>
      <c r="T395" s="396"/>
      <c r="U395" s="396"/>
    </row>
    <row r="396" spans="1:21" ht="15.75" customHeight="1" x14ac:dyDescent="0.3">
      <c r="A396" s="407"/>
      <c r="B396" s="396"/>
      <c r="C396" s="396"/>
      <c r="D396" s="408"/>
      <c r="E396" s="430"/>
      <c r="F396" s="409"/>
      <c r="G396" s="410"/>
      <c r="H396" s="408"/>
      <c r="I396" s="396"/>
      <c r="J396" s="396"/>
      <c r="K396" s="396"/>
      <c r="L396" s="396"/>
      <c r="M396" s="396"/>
      <c r="N396" s="396"/>
      <c r="O396" s="396"/>
      <c r="P396" s="396"/>
      <c r="Q396" s="396"/>
      <c r="R396" s="396"/>
      <c r="S396" s="396"/>
      <c r="T396" s="396"/>
      <c r="U396" s="396"/>
    </row>
    <row r="397" spans="1:21" ht="15.75" customHeight="1" x14ac:dyDescent="0.3">
      <c r="A397" s="407"/>
      <c r="B397" s="396"/>
      <c r="C397" s="396"/>
      <c r="D397" s="408"/>
      <c r="E397" s="430"/>
      <c r="F397" s="409"/>
      <c r="G397" s="410"/>
      <c r="H397" s="408"/>
      <c r="I397" s="396"/>
      <c r="J397" s="396"/>
      <c r="K397" s="396"/>
      <c r="L397" s="396"/>
      <c r="M397" s="396"/>
      <c r="N397" s="396"/>
      <c r="O397" s="396"/>
      <c r="P397" s="396"/>
      <c r="Q397" s="396"/>
      <c r="R397" s="396"/>
      <c r="S397" s="396"/>
      <c r="T397" s="396"/>
      <c r="U397" s="396"/>
    </row>
    <row r="398" spans="1:21" ht="15.75" customHeight="1" x14ac:dyDescent="0.3">
      <c r="A398" s="407"/>
      <c r="B398" s="396"/>
      <c r="C398" s="396"/>
      <c r="D398" s="408"/>
      <c r="E398" s="430"/>
      <c r="F398" s="409"/>
      <c r="G398" s="410"/>
      <c r="H398" s="408"/>
      <c r="I398" s="396"/>
      <c r="J398" s="396"/>
      <c r="K398" s="396"/>
      <c r="L398" s="396"/>
      <c r="M398" s="396"/>
      <c r="N398" s="396"/>
      <c r="O398" s="396"/>
      <c r="P398" s="396"/>
      <c r="Q398" s="396"/>
      <c r="R398" s="396"/>
      <c r="S398" s="396"/>
      <c r="T398" s="396"/>
      <c r="U398" s="396"/>
    </row>
    <row r="399" spans="1:21" ht="15.75" customHeight="1" x14ac:dyDescent="0.3">
      <c r="A399" s="407"/>
      <c r="B399" s="396"/>
      <c r="C399" s="396"/>
      <c r="D399" s="408"/>
      <c r="E399" s="430"/>
      <c r="F399" s="409"/>
      <c r="G399" s="410"/>
      <c r="H399" s="408"/>
      <c r="I399" s="396"/>
      <c r="J399" s="396"/>
      <c r="K399" s="396"/>
      <c r="L399" s="396"/>
      <c r="M399" s="396"/>
      <c r="N399" s="396"/>
      <c r="O399" s="396"/>
      <c r="P399" s="396"/>
      <c r="Q399" s="396"/>
      <c r="R399" s="396"/>
      <c r="S399" s="396"/>
      <c r="T399" s="396"/>
      <c r="U399" s="396"/>
    </row>
    <row r="400" spans="1:21" ht="15.75" customHeight="1" x14ac:dyDescent="0.3">
      <c r="A400" s="407"/>
      <c r="B400" s="396"/>
      <c r="C400" s="396"/>
      <c r="D400" s="408"/>
      <c r="E400" s="430"/>
      <c r="F400" s="409"/>
      <c r="G400" s="410"/>
      <c r="H400" s="408"/>
      <c r="I400" s="396"/>
      <c r="J400" s="396"/>
      <c r="K400" s="396"/>
      <c r="L400" s="396"/>
      <c r="M400" s="396"/>
      <c r="N400" s="396"/>
      <c r="O400" s="396"/>
      <c r="P400" s="396"/>
      <c r="Q400" s="396"/>
      <c r="R400" s="396"/>
      <c r="S400" s="396"/>
      <c r="T400" s="396"/>
      <c r="U400" s="396"/>
    </row>
    <row r="401" spans="1:21" ht="15.75" customHeight="1" x14ac:dyDescent="0.3">
      <c r="A401" s="407"/>
      <c r="B401" s="396"/>
      <c r="C401" s="396"/>
      <c r="D401" s="408"/>
      <c r="E401" s="430"/>
      <c r="F401" s="409"/>
      <c r="G401" s="410"/>
      <c r="H401" s="408"/>
      <c r="I401" s="396"/>
      <c r="J401" s="396"/>
      <c r="K401" s="396"/>
      <c r="L401" s="396"/>
      <c r="M401" s="396"/>
      <c r="N401" s="396"/>
      <c r="O401" s="396"/>
      <c r="P401" s="396"/>
      <c r="Q401" s="396"/>
      <c r="R401" s="396"/>
      <c r="S401" s="396"/>
      <c r="T401" s="396"/>
      <c r="U401" s="396"/>
    </row>
    <row r="402" spans="1:21" ht="15.75" customHeight="1" x14ac:dyDescent="0.3">
      <c r="A402" s="407"/>
      <c r="B402" s="396"/>
      <c r="C402" s="396"/>
      <c r="D402" s="408"/>
      <c r="E402" s="430"/>
      <c r="F402" s="409"/>
      <c r="G402" s="410"/>
      <c r="H402" s="408"/>
      <c r="I402" s="396"/>
      <c r="J402" s="396"/>
      <c r="K402" s="396"/>
      <c r="L402" s="396"/>
      <c r="M402" s="396"/>
      <c r="N402" s="396"/>
      <c r="O402" s="396"/>
      <c r="P402" s="396"/>
      <c r="Q402" s="396"/>
      <c r="R402" s="396"/>
      <c r="S402" s="396"/>
      <c r="T402" s="396"/>
      <c r="U402" s="396"/>
    </row>
    <row r="403" spans="1:21" ht="15.75" customHeight="1" x14ac:dyDescent="0.3">
      <c r="A403" s="407"/>
      <c r="B403" s="396"/>
      <c r="C403" s="396"/>
      <c r="D403" s="408"/>
      <c r="E403" s="430"/>
      <c r="F403" s="409"/>
      <c r="G403" s="410"/>
      <c r="H403" s="408"/>
      <c r="I403" s="396"/>
      <c r="J403" s="396"/>
      <c r="K403" s="396"/>
      <c r="L403" s="396"/>
      <c r="M403" s="396"/>
      <c r="N403" s="396"/>
      <c r="O403" s="396"/>
      <c r="P403" s="396"/>
      <c r="Q403" s="396"/>
      <c r="R403" s="396"/>
      <c r="S403" s="396"/>
      <c r="T403" s="396"/>
      <c r="U403" s="396"/>
    </row>
    <row r="404" spans="1:21" ht="15.75" customHeight="1" x14ac:dyDescent="0.3">
      <c r="A404" s="407"/>
      <c r="B404" s="396"/>
      <c r="C404" s="396"/>
      <c r="D404" s="408"/>
      <c r="E404" s="430"/>
      <c r="F404" s="409"/>
      <c r="G404" s="410"/>
      <c r="H404" s="408"/>
      <c r="I404" s="396"/>
      <c r="J404" s="396"/>
      <c r="K404" s="396"/>
      <c r="L404" s="396"/>
      <c r="M404" s="396"/>
      <c r="N404" s="396"/>
      <c r="O404" s="396"/>
      <c r="P404" s="396"/>
      <c r="Q404" s="396"/>
      <c r="R404" s="396"/>
      <c r="S404" s="396"/>
      <c r="T404" s="396"/>
      <c r="U404" s="396"/>
    </row>
    <row r="405" spans="1:21" ht="15.75" customHeight="1" x14ac:dyDescent="0.3">
      <c r="A405" s="407"/>
      <c r="B405" s="396"/>
      <c r="C405" s="396"/>
      <c r="D405" s="408"/>
      <c r="E405" s="430"/>
      <c r="F405" s="409"/>
      <c r="G405" s="410"/>
      <c r="H405" s="408"/>
      <c r="I405" s="396"/>
      <c r="J405" s="396"/>
      <c r="K405" s="396"/>
      <c r="L405" s="396"/>
      <c r="M405" s="396"/>
      <c r="N405" s="396"/>
      <c r="O405" s="396"/>
      <c r="P405" s="396"/>
      <c r="Q405" s="396"/>
      <c r="R405" s="396"/>
      <c r="S405" s="396"/>
      <c r="T405" s="396"/>
      <c r="U405" s="396"/>
    </row>
    <row r="406" spans="1:21" ht="15.75" customHeight="1" x14ac:dyDescent="0.3">
      <c r="A406" s="407"/>
      <c r="B406" s="396"/>
      <c r="C406" s="396"/>
      <c r="D406" s="408"/>
      <c r="E406" s="430"/>
      <c r="F406" s="409"/>
      <c r="G406" s="410"/>
      <c r="H406" s="408"/>
      <c r="I406" s="396"/>
      <c r="J406" s="396"/>
      <c r="K406" s="396"/>
      <c r="L406" s="396"/>
      <c r="M406" s="396"/>
      <c r="N406" s="396"/>
      <c r="O406" s="396"/>
      <c r="P406" s="396"/>
      <c r="Q406" s="396"/>
      <c r="R406" s="396"/>
      <c r="S406" s="396"/>
      <c r="T406" s="396"/>
      <c r="U406" s="396"/>
    </row>
    <row r="407" spans="1:21" ht="15.75" customHeight="1" x14ac:dyDescent="0.3">
      <c r="A407" s="407"/>
      <c r="B407" s="396"/>
      <c r="C407" s="396"/>
      <c r="D407" s="408"/>
      <c r="E407" s="430"/>
      <c r="F407" s="409"/>
      <c r="G407" s="410"/>
      <c r="H407" s="408"/>
      <c r="I407" s="396"/>
      <c r="J407" s="396"/>
      <c r="K407" s="396"/>
      <c r="L407" s="396"/>
      <c r="M407" s="396"/>
      <c r="N407" s="396"/>
      <c r="O407" s="396"/>
      <c r="P407" s="396"/>
      <c r="Q407" s="396"/>
      <c r="R407" s="396"/>
      <c r="S407" s="396"/>
      <c r="T407" s="396"/>
      <c r="U407" s="396"/>
    </row>
    <row r="408" spans="1:21" ht="15.75" customHeight="1" x14ac:dyDescent="0.3">
      <c r="A408" s="407"/>
      <c r="B408" s="396"/>
      <c r="C408" s="396"/>
      <c r="D408" s="408"/>
      <c r="E408" s="430"/>
      <c r="F408" s="409"/>
      <c r="G408" s="410"/>
      <c r="H408" s="408"/>
      <c r="I408" s="396"/>
      <c r="J408" s="396"/>
      <c r="K408" s="396"/>
      <c r="L408" s="396"/>
      <c r="M408" s="396"/>
      <c r="N408" s="396"/>
      <c r="O408" s="396"/>
      <c r="P408" s="396"/>
      <c r="Q408" s="396"/>
      <c r="R408" s="396"/>
      <c r="S408" s="396"/>
      <c r="T408" s="396"/>
      <c r="U408" s="396"/>
    </row>
    <row r="409" spans="1:21" ht="15.75" customHeight="1" x14ac:dyDescent="0.3">
      <c r="A409" s="407"/>
      <c r="B409" s="396"/>
      <c r="C409" s="396"/>
      <c r="D409" s="408"/>
      <c r="E409" s="430"/>
      <c r="F409" s="409"/>
      <c r="G409" s="410"/>
      <c r="H409" s="408"/>
      <c r="I409" s="396"/>
      <c r="J409" s="396"/>
      <c r="K409" s="396"/>
      <c r="L409" s="396"/>
      <c r="M409" s="396"/>
      <c r="N409" s="396"/>
      <c r="O409" s="396"/>
      <c r="P409" s="396"/>
      <c r="Q409" s="396"/>
      <c r="R409" s="396"/>
      <c r="S409" s="396"/>
      <c r="T409" s="396"/>
      <c r="U409" s="396"/>
    </row>
    <row r="410" spans="1:21" ht="15.75" customHeight="1" x14ac:dyDescent="0.3">
      <c r="A410" s="407"/>
      <c r="B410" s="396"/>
      <c r="C410" s="396"/>
      <c r="D410" s="408"/>
      <c r="E410" s="430"/>
      <c r="F410" s="409"/>
      <c r="G410" s="410"/>
      <c r="H410" s="408"/>
      <c r="I410" s="396"/>
      <c r="J410" s="396"/>
      <c r="K410" s="396"/>
      <c r="L410" s="396"/>
      <c r="M410" s="396"/>
      <c r="N410" s="396"/>
      <c r="O410" s="396"/>
      <c r="P410" s="396"/>
      <c r="Q410" s="396"/>
      <c r="R410" s="396"/>
      <c r="S410" s="396"/>
      <c r="T410" s="396"/>
      <c r="U410" s="396"/>
    </row>
    <row r="411" spans="1:21" ht="15.75" customHeight="1" x14ac:dyDescent="0.3">
      <c r="A411" s="407"/>
      <c r="B411" s="396"/>
      <c r="C411" s="396"/>
      <c r="D411" s="408"/>
      <c r="E411" s="430"/>
      <c r="F411" s="409"/>
      <c r="G411" s="410"/>
      <c r="H411" s="408"/>
      <c r="I411" s="396"/>
      <c r="J411" s="396"/>
      <c r="K411" s="396"/>
      <c r="L411" s="396"/>
      <c r="M411" s="396"/>
      <c r="N411" s="396"/>
      <c r="O411" s="396"/>
      <c r="P411" s="396"/>
      <c r="Q411" s="396"/>
      <c r="R411" s="396"/>
      <c r="S411" s="396"/>
      <c r="T411" s="396"/>
      <c r="U411" s="396"/>
    </row>
    <row r="412" spans="1:21" ht="15.75" customHeight="1" x14ac:dyDescent="0.3">
      <c r="A412" s="407"/>
      <c r="B412" s="396"/>
      <c r="C412" s="396"/>
      <c r="D412" s="408"/>
      <c r="E412" s="430"/>
      <c r="F412" s="409"/>
      <c r="G412" s="410"/>
      <c r="H412" s="408"/>
      <c r="I412" s="396"/>
      <c r="J412" s="396"/>
      <c r="K412" s="396"/>
      <c r="L412" s="396"/>
      <c r="M412" s="396"/>
      <c r="N412" s="396"/>
      <c r="O412" s="396"/>
      <c r="P412" s="396"/>
      <c r="Q412" s="396"/>
      <c r="R412" s="396"/>
      <c r="S412" s="396"/>
      <c r="T412" s="396"/>
      <c r="U412" s="396"/>
    </row>
    <row r="413" spans="1:21" ht="15.75" customHeight="1" x14ac:dyDescent="0.3">
      <c r="A413" s="407"/>
      <c r="B413" s="396"/>
      <c r="C413" s="396"/>
      <c r="D413" s="408"/>
      <c r="E413" s="430"/>
      <c r="F413" s="409"/>
      <c r="G413" s="410"/>
      <c r="H413" s="408"/>
      <c r="I413" s="396"/>
      <c r="J413" s="396"/>
      <c r="K413" s="396"/>
      <c r="L413" s="396"/>
      <c r="M413" s="396"/>
      <c r="N413" s="396"/>
      <c r="O413" s="396"/>
      <c r="P413" s="396"/>
      <c r="Q413" s="396"/>
      <c r="R413" s="396"/>
      <c r="S413" s="396"/>
      <c r="T413" s="396"/>
      <c r="U413" s="396"/>
    </row>
    <row r="414" spans="1:21" ht="15.75" customHeight="1" x14ac:dyDescent="0.3">
      <c r="A414" s="407"/>
      <c r="B414" s="396"/>
      <c r="C414" s="396"/>
      <c r="D414" s="408"/>
      <c r="E414" s="430"/>
      <c r="F414" s="409"/>
      <c r="G414" s="410"/>
      <c r="H414" s="408"/>
      <c r="I414" s="396"/>
      <c r="J414" s="396"/>
      <c r="K414" s="396"/>
      <c r="L414" s="396"/>
      <c r="M414" s="396"/>
      <c r="N414" s="396"/>
      <c r="O414" s="396"/>
      <c r="P414" s="396"/>
      <c r="Q414" s="396"/>
      <c r="R414" s="396"/>
      <c r="S414" s="396"/>
      <c r="T414" s="396"/>
      <c r="U414" s="396"/>
    </row>
    <row r="415" spans="1:21" ht="15.75" customHeight="1" x14ac:dyDescent="0.3">
      <c r="A415" s="407"/>
      <c r="B415" s="396"/>
      <c r="C415" s="396"/>
      <c r="D415" s="408"/>
      <c r="E415" s="430"/>
      <c r="F415" s="409"/>
      <c r="G415" s="410"/>
      <c r="H415" s="408"/>
      <c r="I415" s="396"/>
      <c r="J415" s="396"/>
      <c r="K415" s="396"/>
      <c r="L415" s="396"/>
      <c r="M415" s="396"/>
      <c r="N415" s="396"/>
      <c r="O415" s="396"/>
      <c r="P415" s="396"/>
      <c r="Q415" s="396"/>
      <c r="R415" s="396"/>
      <c r="S415" s="396"/>
      <c r="T415" s="396"/>
      <c r="U415" s="396"/>
    </row>
    <row r="416" spans="1:21" ht="15.75" customHeight="1" x14ac:dyDescent="0.3">
      <c r="A416" s="407"/>
      <c r="B416" s="396"/>
      <c r="C416" s="396"/>
      <c r="D416" s="408"/>
      <c r="E416" s="430"/>
      <c r="F416" s="409"/>
      <c r="G416" s="410"/>
      <c r="H416" s="408"/>
      <c r="I416" s="396"/>
      <c r="J416" s="396"/>
      <c r="K416" s="396"/>
      <c r="L416" s="396"/>
      <c r="M416" s="396"/>
      <c r="N416" s="396"/>
      <c r="O416" s="396"/>
      <c r="P416" s="396"/>
      <c r="Q416" s="396"/>
      <c r="R416" s="396"/>
      <c r="S416" s="396"/>
      <c r="T416" s="396"/>
      <c r="U416" s="396"/>
    </row>
    <row r="417" spans="1:21" ht="15.75" customHeight="1" x14ac:dyDescent="0.3">
      <c r="A417" s="407"/>
      <c r="B417" s="396"/>
      <c r="C417" s="396"/>
      <c r="D417" s="408"/>
      <c r="E417" s="430"/>
      <c r="F417" s="409"/>
      <c r="G417" s="410"/>
      <c r="H417" s="408"/>
      <c r="I417" s="396"/>
      <c r="J417" s="396"/>
      <c r="K417" s="396"/>
      <c r="L417" s="396"/>
      <c r="M417" s="396"/>
      <c r="N417" s="396"/>
      <c r="O417" s="396"/>
      <c r="P417" s="396"/>
      <c r="Q417" s="396"/>
      <c r="R417" s="396"/>
      <c r="S417" s="396"/>
      <c r="T417" s="396"/>
      <c r="U417" s="396"/>
    </row>
    <row r="418" spans="1:21" ht="15.75" customHeight="1" x14ac:dyDescent="0.3">
      <c r="A418" s="407"/>
      <c r="B418" s="396"/>
      <c r="C418" s="396"/>
      <c r="D418" s="408"/>
      <c r="E418" s="430"/>
      <c r="F418" s="409"/>
      <c r="G418" s="410"/>
      <c r="H418" s="408"/>
      <c r="I418" s="396"/>
      <c r="J418" s="396"/>
      <c r="K418" s="396"/>
      <c r="L418" s="396"/>
      <c r="M418" s="396"/>
      <c r="N418" s="396"/>
      <c r="O418" s="396"/>
      <c r="P418" s="396"/>
      <c r="Q418" s="396"/>
      <c r="R418" s="396"/>
      <c r="S418" s="396"/>
      <c r="T418" s="396"/>
      <c r="U418" s="396"/>
    </row>
    <row r="419" spans="1:21" ht="15.75" customHeight="1" x14ac:dyDescent="0.3">
      <c r="A419" s="407"/>
      <c r="B419" s="396"/>
      <c r="C419" s="396"/>
      <c r="D419" s="408"/>
      <c r="E419" s="430"/>
      <c r="F419" s="409"/>
      <c r="G419" s="410"/>
      <c r="H419" s="408"/>
      <c r="I419" s="396"/>
      <c r="J419" s="396"/>
      <c r="K419" s="396"/>
      <c r="L419" s="396"/>
      <c r="M419" s="396"/>
      <c r="N419" s="396"/>
      <c r="O419" s="396"/>
      <c r="P419" s="396"/>
      <c r="Q419" s="396"/>
      <c r="R419" s="396"/>
      <c r="S419" s="396"/>
      <c r="T419" s="396"/>
      <c r="U419" s="396"/>
    </row>
    <row r="420" spans="1:21" ht="15.75" customHeight="1" x14ac:dyDescent="0.3">
      <c r="A420" s="407"/>
      <c r="B420" s="396"/>
      <c r="C420" s="396"/>
      <c r="D420" s="408"/>
      <c r="E420" s="430"/>
      <c r="F420" s="409"/>
      <c r="G420" s="410"/>
      <c r="H420" s="408"/>
      <c r="I420" s="396"/>
      <c r="J420" s="396"/>
      <c r="K420" s="396"/>
      <c r="L420" s="396"/>
      <c r="M420" s="396"/>
      <c r="N420" s="396"/>
      <c r="O420" s="396"/>
      <c r="P420" s="396"/>
      <c r="Q420" s="396"/>
      <c r="R420" s="396"/>
      <c r="S420" s="396"/>
      <c r="T420" s="396"/>
      <c r="U420" s="396"/>
    </row>
    <row r="421" spans="1:21" ht="15.75" customHeight="1" x14ac:dyDescent="0.3">
      <c r="A421" s="407"/>
      <c r="B421" s="396"/>
      <c r="C421" s="396"/>
      <c r="D421" s="408"/>
      <c r="E421" s="430"/>
      <c r="F421" s="409"/>
      <c r="G421" s="410"/>
      <c r="H421" s="408"/>
      <c r="I421" s="396"/>
      <c r="J421" s="396"/>
      <c r="K421" s="396"/>
      <c r="L421" s="396"/>
      <c r="M421" s="396"/>
      <c r="N421" s="396"/>
      <c r="O421" s="396"/>
      <c r="P421" s="396"/>
      <c r="Q421" s="396"/>
      <c r="R421" s="396"/>
      <c r="S421" s="396"/>
      <c r="T421" s="396"/>
      <c r="U421" s="396"/>
    </row>
    <row r="422" spans="1:21" ht="15.75" customHeight="1" x14ac:dyDescent="0.3">
      <c r="A422" s="407"/>
      <c r="B422" s="396"/>
      <c r="C422" s="396"/>
      <c r="D422" s="408"/>
      <c r="E422" s="430"/>
      <c r="F422" s="409"/>
      <c r="G422" s="410"/>
      <c r="H422" s="408"/>
      <c r="I422" s="396"/>
      <c r="J422" s="396"/>
      <c r="K422" s="396"/>
      <c r="L422" s="396"/>
      <c r="M422" s="396"/>
      <c r="N422" s="396"/>
      <c r="O422" s="396"/>
      <c r="P422" s="396"/>
      <c r="Q422" s="396"/>
      <c r="R422" s="396"/>
      <c r="S422" s="396"/>
      <c r="T422" s="396"/>
      <c r="U422" s="396"/>
    </row>
    <row r="423" spans="1:21" ht="15.75" customHeight="1" x14ac:dyDescent="0.3">
      <c r="A423" s="407"/>
      <c r="B423" s="396"/>
      <c r="C423" s="396"/>
      <c r="D423" s="408"/>
      <c r="E423" s="430"/>
      <c r="F423" s="409"/>
      <c r="G423" s="410"/>
      <c r="H423" s="408"/>
      <c r="I423" s="396"/>
      <c r="J423" s="396"/>
      <c r="K423" s="396"/>
      <c r="L423" s="396"/>
      <c r="M423" s="396"/>
      <c r="N423" s="396"/>
      <c r="O423" s="396"/>
      <c r="P423" s="396"/>
      <c r="Q423" s="396"/>
      <c r="R423" s="396"/>
      <c r="S423" s="396"/>
      <c r="T423" s="396"/>
      <c r="U423" s="396"/>
    </row>
    <row r="424" spans="1:21" ht="15.75" customHeight="1" x14ac:dyDescent="0.3">
      <c r="A424" s="407"/>
      <c r="B424" s="396"/>
      <c r="C424" s="396"/>
      <c r="D424" s="408"/>
      <c r="E424" s="430"/>
      <c r="F424" s="409"/>
      <c r="G424" s="410"/>
      <c r="H424" s="408"/>
      <c r="I424" s="396"/>
      <c r="J424" s="396"/>
      <c r="K424" s="396"/>
      <c r="L424" s="396"/>
      <c r="M424" s="396"/>
      <c r="N424" s="396"/>
      <c r="O424" s="396"/>
      <c r="P424" s="396"/>
      <c r="Q424" s="396"/>
      <c r="R424" s="396"/>
      <c r="S424" s="396"/>
      <c r="T424" s="396"/>
      <c r="U424" s="396"/>
    </row>
    <row r="425" spans="1:21" ht="15.75" customHeight="1" x14ac:dyDescent="0.3">
      <c r="A425" s="407"/>
      <c r="B425" s="396"/>
      <c r="C425" s="396"/>
      <c r="D425" s="408"/>
      <c r="E425" s="430"/>
      <c r="F425" s="409"/>
      <c r="G425" s="410"/>
      <c r="H425" s="408"/>
      <c r="I425" s="396"/>
      <c r="J425" s="396"/>
      <c r="K425" s="396"/>
      <c r="L425" s="396"/>
      <c r="M425" s="396"/>
      <c r="N425" s="396"/>
      <c r="O425" s="396"/>
      <c r="P425" s="396"/>
      <c r="Q425" s="396"/>
      <c r="R425" s="396"/>
      <c r="S425" s="396"/>
      <c r="T425" s="396"/>
      <c r="U425" s="396"/>
    </row>
    <row r="426" spans="1:21" ht="15.75" customHeight="1" x14ac:dyDescent="0.3">
      <c r="A426" s="407"/>
      <c r="B426" s="396"/>
      <c r="C426" s="396"/>
      <c r="D426" s="408"/>
      <c r="E426" s="430"/>
      <c r="F426" s="409"/>
      <c r="G426" s="410"/>
      <c r="H426" s="408"/>
      <c r="I426" s="396"/>
      <c r="J426" s="396"/>
      <c r="K426" s="396"/>
      <c r="L426" s="396"/>
      <c r="M426" s="396"/>
      <c r="N426" s="396"/>
      <c r="O426" s="396"/>
      <c r="P426" s="396"/>
      <c r="Q426" s="396"/>
      <c r="R426" s="396"/>
      <c r="S426" s="396"/>
      <c r="T426" s="396"/>
      <c r="U426" s="396"/>
    </row>
    <row r="427" spans="1:21" ht="15.75" customHeight="1" x14ac:dyDescent="0.3">
      <c r="A427" s="407"/>
      <c r="B427" s="396"/>
      <c r="C427" s="396"/>
      <c r="D427" s="408"/>
      <c r="E427" s="430"/>
      <c r="F427" s="409"/>
      <c r="G427" s="410"/>
      <c r="H427" s="408"/>
      <c r="I427" s="396"/>
      <c r="J427" s="396"/>
      <c r="K427" s="396"/>
      <c r="L427" s="396"/>
      <c r="M427" s="396"/>
      <c r="N427" s="396"/>
      <c r="O427" s="396"/>
      <c r="P427" s="396"/>
      <c r="Q427" s="396"/>
      <c r="R427" s="396"/>
      <c r="S427" s="396"/>
      <c r="T427" s="396"/>
      <c r="U427" s="396"/>
    </row>
    <row r="428" spans="1:21" ht="15.75" customHeight="1" x14ac:dyDescent="0.3">
      <c r="A428" s="407"/>
      <c r="B428" s="396"/>
      <c r="C428" s="396"/>
      <c r="D428" s="408"/>
      <c r="E428" s="430"/>
      <c r="F428" s="409"/>
      <c r="G428" s="410"/>
      <c r="H428" s="408"/>
      <c r="I428" s="396"/>
      <c r="J428" s="396"/>
      <c r="K428" s="396"/>
      <c r="L428" s="396"/>
      <c r="M428" s="396"/>
      <c r="N428" s="396"/>
      <c r="O428" s="396"/>
      <c r="P428" s="396"/>
      <c r="Q428" s="396"/>
      <c r="R428" s="396"/>
      <c r="S428" s="396"/>
      <c r="T428" s="396"/>
      <c r="U428" s="396"/>
    </row>
    <row r="429" spans="1:21" ht="15.75" customHeight="1" x14ac:dyDescent="0.3">
      <c r="A429" s="407"/>
      <c r="B429" s="396"/>
      <c r="C429" s="396"/>
      <c r="D429" s="408"/>
      <c r="E429" s="430"/>
      <c r="F429" s="409"/>
      <c r="G429" s="410"/>
      <c r="H429" s="408"/>
      <c r="I429" s="396"/>
      <c r="J429" s="396"/>
      <c r="K429" s="396"/>
      <c r="L429" s="396"/>
      <c r="M429" s="396"/>
      <c r="N429" s="396"/>
      <c r="O429" s="396"/>
      <c r="P429" s="396"/>
      <c r="Q429" s="396"/>
      <c r="R429" s="396"/>
      <c r="S429" s="396"/>
      <c r="T429" s="396"/>
      <c r="U429" s="396"/>
    </row>
    <row r="430" spans="1:21" ht="15.75" customHeight="1" x14ac:dyDescent="0.3">
      <c r="A430" s="407"/>
      <c r="B430" s="396"/>
      <c r="C430" s="396"/>
      <c r="D430" s="408"/>
      <c r="E430" s="430"/>
      <c r="F430" s="409"/>
      <c r="G430" s="410"/>
      <c r="H430" s="408"/>
      <c r="I430" s="396"/>
      <c r="J430" s="396"/>
      <c r="K430" s="396"/>
      <c r="L430" s="396"/>
      <c r="M430" s="396"/>
      <c r="N430" s="396"/>
      <c r="O430" s="396"/>
      <c r="P430" s="396"/>
      <c r="Q430" s="396"/>
      <c r="R430" s="396"/>
      <c r="S430" s="396"/>
      <c r="T430" s="396"/>
      <c r="U430" s="396"/>
    </row>
    <row r="431" spans="1:21" ht="15.75" customHeight="1" x14ac:dyDescent="0.3">
      <c r="A431" s="407"/>
      <c r="B431" s="396"/>
      <c r="C431" s="396"/>
      <c r="D431" s="408"/>
      <c r="E431" s="430"/>
      <c r="F431" s="409"/>
      <c r="G431" s="410"/>
      <c r="H431" s="408"/>
      <c r="I431" s="396"/>
      <c r="J431" s="396"/>
      <c r="K431" s="396"/>
      <c r="L431" s="396"/>
      <c r="M431" s="396"/>
      <c r="N431" s="396"/>
      <c r="O431" s="396"/>
      <c r="P431" s="396"/>
      <c r="Q431" s="396"/>
      <c r="R431" s="396"/>
      <c r="S431" s="396"/>
      <c r="T431" s="396"/>
      <c r="U431" s="396"/>
    </row>
    <row r="432" spans="1:21" ht="15.75" customHeight="1" x14ac:dyDescent="0.3">
      <c r="A432" s="407"/>
      <c r="B432" s="396"/>
      <c r="C432" s="396"/>
      <c r="D432" s="408"/>
      <c r="E432" s="430"/>
      <c r="F432" s="409"/>
      <c r="G432" s="410"/>
      <c r="H432" s="408"/>
      <c r="I432" s="396"/>
      <c r="J432" s="396"/>
      <c r="K432" s="396"/>
      <c r="L432" s="396"/>
      <c r="M432" s="396"/>
      <c r="N432" s="396"/>
      <c r="O432" s="396"/>
      <c r="P432" s="396"/>
      <c r="Q432" s="396"/>
      <c r="R432" s="396"/>
      <c r="S432" s="396"/>
      <c r="T432" s="396"/>
      <c r="U432" s="396"/>
    </row>
    <row r="433" spans="1:21" ht="15.75" customHeight="1" x14ac:dyDescent="0.3">
      <c r="A433" s="407"/>
      <c r="B433" s="396"/>
      <c r="C433" s="396"/>
      <c r="D433" s="408"/>
      <c r="E433" s="430"/>
      <c r="F433" s="409"/>
      <c r="G433" s="410"/>
      <c r="H433" s="408"/>
      <c r="I433" s="396"/>
      <c r="J433" s="396"/>
      <c r="K433" s="396"/>
      <c r="L433" s="396"/>
      <c r="M433" s="396"/>
      <c r="N433" s="396"/>
      <c r="O433" s="396"/>
      <c r="P433" s="396"/>
      <c r="Q433" s="396"/>
      <c r="R433" s="396"/>
      <c r="S433" s="396"/>
      <c r="T433" s="396"/>
      <c r="U433" s="396"/>
    </row>
    <row r="434" spans="1:21" ht="15.75" customHeight="1" x14ac:dyDescent="0.3">
      <c r="A434" s="407"/>
      <c r="B434" s="396"/>
      <c r="C434" s="396"/>
      <c r="D434" s="408"/>
      <c r="E434" s="430"/>
      <c r="F434" s="409"/>
      <c r="G434" s="410"/>
      <c r="H434" s="408"/>
      <c r="I434" s="396"/>
      <c r="J434" s="396"/>
      <c r="K434" s="396"/>
      <c r="L434" s="396"/>
      <c r="M434" s="396"/>
      <c r="N434" s="396"/>
      <c r="O434" s="396"/>
      <c r="P434" s="396"/>
      <c r="Q434" s="396"/>
      <c r="R434" s="396"/>
      <c r="S434" s="396"/>
      <c r="T434" s="396"/>
      <c r="U434" s="396"/>
    </row>
    <row r="435" spans="1:21" ht="15.75" customHeight="1" x14ac:dyDescent="0.3">
      <c r="A435" s="407"/>
      <c r="B435" s="396"/>
      <c r="C435" s="396"/>
      <c r="D435" s="408"/>
      <c r="E435" s="430"/>
      <c r="F435" s="409"/>
      <c r="G435" s="410"/>
      <c r="H435" s="408"/>
      <c r="I435" s="396"/>
      <c r="J435" s="396"/>
      <c r="K435" s="396"/>
      <c r="L435" s="396"/>
      <c r="M435" s="396"/>
      <c r="N435" s="396"/>
      <c r="O435" s="396"/>
      <c r="P435" s="396"/>
      <c r="Q435" s="396"/>
      <c r="R435" s="396"/>
      <c r="S435" s="396"/>
      <c r="T435" s="396"/>
      <c r="U435" s="396"/>
    </row>
    <row r="436" spans="1:21" ht="15.75" customHeight="1" x14ac:dyDescent="0.3">
      <c r="A436" s="407"/>
      <c r="B436" s="396"/>
      <c r="C436" s="396"/>
      <c r="D436" s="408"/>
      <c r="E436" s="430"/>
      <c r="F436" s="409"/>
      <c r="G436" s="410"/>
      <c r="H436" s="408"/>
      <c r="I436" s="396"/>
      <c r="J436" s="396"/>
      <c r="K436" s="396"/>
      <c r="L436" s="396"/>
      <c r="M436" s="396"/>
      <c r="N436" s="396"/>
      <c r="O436" s="396"/>
      <c r="P436" s="396"/>
      <c r="Q436" s="396"/>
      <c r="R436" s="396"/>
      <c r="S436" s="396"/>
      <c r="T436" s="396"/>
      <c r="U436" s="396"/>
    </row>
    <row r="437" spans="1:21" ht="15.75" customHeight="1" x14ac:dyDescent="0.3">
      <c r="A437" s="407"/>
      <c r="B437" s="396"/>
      <c r="C437" s="396"/>
      <c r="D437" s="408"/>
      <c r="E437" s="430"/>
      <c r="F437" s="409"/>
      <c r="G437" s="410"/>
      <c r="H437" s="408"/>
      <c r="I437" s="396"/>
      <c r="J437" s="396"/>
      <c r="K437" s="396"/>
      <c r="L437" s="396"/>
      <c r="M437" s="396"/>
      <c r="N437" s="396"/>
      <c r="O437" s="396"/>
      <c r="P437" s="396"/>
      <c r="Q437" s="396"/>
      <c r="R437" s="396"/>
      <c r="S437" s="396"/>
      <c r="T437" s="396"/>
      <c r="U437" s="396"/>
    </row>
    <row r="438" spans="1:21" ht="15.75" customHeight="1" x14ac:dyDescent="0.3">
      <c r="A438" s="407"/>
      <c r="B438" s="396"/>
      <c r="C438" s="396"/>
      <c r="D438" s="408"/>
      <c r="E438" s="430"/>
      <c r="F438" s="409"/>
      <c r="G438" s="410"/>
      <c r="H438" s="408"/>
      <c r="I438" s="396"/>
      <c r="J438" s="396"/>
      <c r="K438" s="396"/>
      <c r="L438" s="396"/>
      <c r="M438" s="396"/>
      <c r="N438" s="396"/>
      <c r="O438" s="396"/>
      <c r="P438" s="396"/>
      <c r="Q438" s="396"/>
      <c r="R438" s="396"/>
      <c r="S438" s="396"/>
      <c r="T438" s="396"/>
      <c r="U438" s="396"/>
    </row>
    <row r="439" spans="1:21" ht="15.75" customHeight="1" x14ac:dyDescent="0.3">
      <c r="A439" s="407"/>
      <c r="B439" s="396"/>
      <c r="C439" s="396"/>
      <c r="D439" s="408"/>
      <c r="E439" s="430"/>
      <c r="F439" s="409"/>
      <c r="G439" s="410"/>
      <c r="H439" s="408"/>
      <c r="I439" s="396"/>
      <c r="J439" s="396"/>
      <c r="K439" s="396"/>
      <c r="L439" s="396"/>
      <c r="M439" s="396"/>
      <c r="N439" s="396"/>
      <c r="O439" s="396"/>
      <c r="P439" s="396"/>
      <c r="Q439" s="396"/>
      <c r="R439" s="396"/>
      <c r="S439" s="396"/>
      <c r="T439" s="396"/>
      <c r="U439" s="396"/>
    </row>
    <row r="440" spans="1:21" ht="15.75" customHeight="1" x14ac:dyDescent="0.3">
      <c r="A440" s="407"/>
      <c r="B440" s="396"/>
      <c r="C440" s="396"/>
      <c r="D440" s="408"/>
      <c r="E440" s="430"/>
      <c r="F440" s="409"/>
      <c r="G440" s="410"/>
      <c r="H440" s="408"/>
      <c r="I440" s="396"/>
      <c r="J440" s="396"/>
      <c r="K440" s="396"/>
      <c r="L440" s="396"/>
      <c r="M440" s="396"/>
      <c r="N440" s="396"/>
      <c r="O440" s="396"/>
      <c r="P440" s="396"/>
      <c r="Q440" s="396"/>
      <c r="R440" s="396"/>
      <c r="S440" s="396"/>
      <c r="T440" s="396"/>
      <c r="U440" s="396"/>
    </row>
    <row r="441" spans="1:21" ht="15.75" customHeight="1" x14ac:dyDescent="0.3">
      <c r="A441" s="407"/>
      <c r="B441" s="396"/>
      <c r="C441" s="396"/>
      <c r="D441" s="408"/>
      <c r="E441" s="430"/>
      <c r="F441" s="409"/>
      <c r="G441" s="410"/>
      <c r="H441" s="408"/>
      <c r="I441" s="396"/>
      <c r="J441" s="396"/>
      <c r="K441" s="396"/>
      <c r="L441" s="396"/>
      <c r="M441" s="396"/>
      <c r="N441" s="396"/>
      <c r="O441" s="396"/>
      <c r="P441" s="396"/>
      <c r="Q441" s="396"/>
      <c r="R441" s="396"/>
      <c r="S441" s="396"/>
      <c r="T441" s="396"/>
      <c r="U441" s="396"/>
    </row>
    <row r="442" spans="1:21" ht="15.75" customHeight="1" x14ac:dyDescent="0.3">
      <c r="A442" s="407"/>
      <c r="B442" s="396"/>
      <c r="C442" s="396"/>
      <c r="D442" s="408"/>
      <c r="E442" s="430"/>
      <c r="F442" s="409"/>
      <c r="G442" s="410"/>
      <c r="H442" s="408"/>
      <c r="I442" s="396"/>
      <c r="J442" s="396"/>
      <c r="K442" s="396"/>
      <c r="L442" s="396"/>
      <c r="M442" s="396"/>
      <c r="N442" s="396"/>
      <c r="O442" s="396"/>
      <c r="P442" s="396"/>
      <c r="Q442" s="396"/>
      <c r="R442" s="396"/>
      <c r="S442" s="396"/>
      <c r="T442" s="396"/>
      <c r="U442" s="396"/>
    </row>
    <row r="443" spans="1:21" ht="15.75" customHeight="1" x14ac:dyDescent="0.3">
      <c r="A443" s="407"/>
      <c r="B443" s="396"/>
      <c r="C443" s="396"/>
      <c r="D443" s="408"/>
      <c r="E443" s="430"/>
      <c r="F443" s="409"/>
      <c r="G443" s="410"/>
      <c r="H443" s="408"/>
      <c r="I443" s="396"/>
      <c r="J443" s="396"/>
      <c r="K443" s="396"/>
      <c r="L443" s="396"/>
      <c r="M443" s="396"/>
      <c r="N443" s="396"/>
      <c r="O443" s="396"/>
      <c r="P443" s="396"/>
      <c r="Q443" s="396"/>
      <c r="R443" s="396"/>
      <c r="S443" s="396"/>
      <c r="T443" s="396"/>
      <c r="U443" s="396"/>
    </row>
    <row r="444" spans="1:21" ht="15.75" customHeight="1" x14ac:dyDescent="0.3">
      <c r="A444" s="407"/>
      <c r="B444" s="396"/>
      <c r="C444" s="396"/>
      <c r="D444" s="408"/>
      <c r="E444" s="430"/>
      <c r="F444" s="409"/>
      <c r="G444" s="410"/>
      <c r="H444" s="408"/>
      <c r="I444" s="396"/>
      <c r="J444" s="396"/>
      <c r="K444" s="396"/>
      <c r="L444" s="396"/>
      <c r="M444" s="396"/>
      <c r="N444" s="396"/>
      <c r="O444" s="396"/>
      <c r="P444" s="396"/>
      <c r="Q444" s="396"/>
      <c r="R444" s="396"/>
      <c r="S444" s="396"/>
      <c r="T444" s="396"/>
      <c r="U444" s="396"/>
    </row>
    <row r="445" spans="1:21" ht="15.75" customHeight="1" x14ac:dyDescent="0.3">
      <c r="A445" s="407"/>
      <c r="B445" s="396"/>
      <c r="C445" s="396"/>
      <c r="D445" s="408"/>
      <c r="E445" s="430"/>
      <c r="F445" s="409"/>
      <c r="G445" s="410"/>
      <c r="H445" s="408"/>
      <c r="I445" s="396"/>
      <c r="J445" s="396"/>
      <c r="K445" s="396"/>
      <c r="L445" s="396"/>
      <c r="M445" s="396"/>
      <c r="N445" s="396"/>
      <c r="O445" s="396"/>
      <c r="P445" s="396"/>
      <c r="Q445" s="396"/>
      <c r="R445" s="396"/>
      <c r="S445" s="396"/>
      <c r="T445" s="396"/>
      <c r="U445" s="396"/>
    </row>
    <row r="446" spans="1:21" ht="15.75" customHeight="1" x14ac:dyDescent="0.3">
      <c r="A446" s="407"/>
      <c r="B446" s="396"/>
      <c r="C446" s="396"/>
      <c r="D446" s="408"/>
      <c r="E446" s="430"/>
      <c r="F446" s="409"/>
      <c r="G446" s="410"/>
      <c r="H446" s="408"/>
      <c r="I446" s="396"/>
      <c r="J446" s="396"/>
      <c r="K446" s="396"/>
      <c r="L446" s="396"/>
      <c r="M446" s="396"/>
      <c r="N446" s="396"/>
      <c r="O446" s="396"/>
      <c r="P446" s="396"/>
      <c r="Q446" s="396"/>
      <c r="R446" s="396"/>
      <c r="S446" s="396"/>
      <c r="T446" s="396"/>
      <c r="U446" s="396"/>
    </row>
    <row r="447" spans="1:21" ht="15.75" customHeight="1" x14ac:dyDescent="0.3">
      <c r="A447" s="407"/>
      <c r="B447" s="396"/>
      <c r="C447" s="396"/>
      <c r="D447" s="408"/>
      <c r="E447" s="430"/>
      <c r="F447" s="409"/>
      <c r="G447" s="410"/>
      <c r="H447" s="408"/>
      <c r="I447" s="396"/>
      <c r="J447" s="396"/>
      <c r="K447" s="396"/>
      <c r="L447" s="396"/>
      <c r="M447" s="396"/>
      <c r="N447" s="396"/>
      <c r="O447" s="396"/>
      <c r="P447" s="396"/>
      <c r="Q447" s="396"/>
      <c r="R447" s="396"/>
      <c r="S447" s="396"/>
      <c r="T447" s="396"/>
      <c r="U447" s="396"/>
    </row>
    <row r="448" spans="1:21" ht="15.75" customHeight="1" x14ac:dyDescent="0.3">
      <c r="A448" s="407"/>
      <c r="B448" s="396"/>
      <c r="C448" s="396"/>
      <c r="D448" s="408"/>
      <c r="E448" s="430"/>
      <c r="F448" s="409"/>
      <c r="G448" s="410"/>
      <c r="H448" s="408"/>
      <c r="I448" s="396"/>
      <c r="J448" s="396"/>
      <c r="K448" s="396"/>
      <c r="L448" s="396"/>
      <c r="M448" s="396"/>
      <c r="N448" s="396"/>
      <c r="O448" s="396"/>
      <c r="P448" s="396"/>
      <c r="Q448" s="396"/>
      <c r="R448" s="396"/>
      <c r="S448" s="396"/>
      <c r="T448" s="396"/>
      <c r="U448" s="396"/>
    </row>
    <row r="449" spans="1:21" ht="15.75" customHeight="1" x14ac:dyDescent="0.3">
      <c r="A449" s="407"/>
      <c r="B449" s="396"/>
      <c r="C449" s="396"/>
      <c r="D449" s="408"/>
      <c r="E449" s="430"/>
      <c r="F449" s="409"/>
      <c r="G449" s="410"/>
      <c r="H449" s="408"/>
      <c r="I449" s="396"/>
      <c r="J449" s="396"/>
      <c r="K449" s="396"/>
      <c r="L449" s="396"/>
      <c r="M449" s="396"/>
      <c r="N449" s="396"/>
      <c r="O449" s="396"/>
      <c r="P449" s="396"/>
      <c r="Q449" s="396"/>
      <c r="R449" s="396"/>
      <c r="S449" s="396"/>
      <c r="T449" s="396"/>
      <c r="U449" s="396"/>
    </row>
    <row r="450" spans="1:21" ht="15.75" customHeight="1" x14ac:dyDescent="0.3">
      <c r="A450" s="407"/>
      <c r="B450" s="396"/>
      <c r="C450" s="396"/>
      <c r="D450" s="408"/>
      <c r="E450" s="430"/>
      <c r="F450" s="409"/>
      <c r="G450" s="410"/>
      <c r="H450" s="408"/>
      <c r="I450" s="396"/>
      <c r="J450" s="396"/>
      <c r="K450" s="396"/>
      <c r="L450" s="396"/>
      <c r="M450" s="396"/>
      <c r="N450" s="396"/>
      <c r="O450" s="396"/>
      <c r="P450" s="396"/>
      <c r="Q450" s="396"/>
      <c r="R450" s="396"/>
      <c r="S450" s="396"/>
      <c r="T450" s="396"/>
      <c r="U450" s="396"/>
    </row>
    <row r="451" spans="1:21" ht="15.75" customHeight="1" x14ac:dyDescent="0.3">
      <c r="A451" s="407"/>
      <c r="B451" s="396"/>
      <c r="C451" s="396"/>
      <c r="D451" s="408"/>
      <c r="E451" s="430"/>
      <c r="F451" s="409"/>
      <c r="G451" s="410"/>
      <c r="H451" s="408"/>
      <c r="I451" s="396"/>
      <c r="J451" s="396"/>
      <c r="K451" s="396"/>
      <c r="L451" s="396"/>
      <c r="M451" s="396"/>
      <c r="N451" s="396"/>
      <c r="O451" s="396"/>
      <c r="P451" s="396"/>
      <c r="Q451" s="396"/>
      <c r="R451" s="396"/>
      <c r="S451" s="396"/>
      <c r="T451" s="396"/>
      <c r="U451" s="396"/>
    </row>
    <row r="452" spans="1:21" ht="15.75" customHeight="1" x14ac:dyDescent="0.3">
      <c r="A452" s="407"/>
      <c r="B452" s="396"/>
      <c r="C452" s="396"/>
      <c r="D452" s="408"/>
      <c r="E452" s="430"/>
      <c r="F452" s="409"/>
      <c r="G452" s="410"/>
      <c r="H452" s="408"/>
      <c r="I452" s="396"/>
      <c r="J452" s="396"/>
      <c r="K452" s="396"/>
      <c r="L452" s="396"/>
      <c r="M452" s="396"/>
      <c r="N452" s="396"/>
      <c r="O452" s="396"/>
      <c r="P452" s="396"/>
      <c r="Q452" s="396"/>
      <c r="R452" s="396"/>
      <c r="S452" s="396"/>
      <c r="T452" s="396"/>
      <c r="U452" s="396"/>
    </row>
    <row r="453" spans="1:21" ht="15.75" customHeight="1" x14ac:dyDescent="0.3">
      <c r="A453" s="407"/>
      <c r="B453" s="396"/>
      <c r="C453" s="396"/>
      <c r="D453" s="408"/>
      <c r="E453" s="430"/>
      <c r="F453" s="409"/>
      <c r="G453" s="410"/>
      <c r="H453" s="408"/>
      <c r="I453" s="396"/>
      <c r="J453" s="396"/>
      <c r="K453" s="396"/>
      <c r="L453" s="396"/>
      <c r="M453" s="396"/>
      <c r="N453" s="396"/>
      <c r="O453" s="396"/>
      <c r="P453" s="396"/>
      <c r="Q453" s="396"/>
      <c r="R453" s="396"/>
      <c r="S453" s="396"/>
      <c r="T453" s="396"/>
      <c r="U453" s="396"/>
    </row>
    <row r="454" spans="1:21" ht="15.75" customHeight="1" x14ac:dyDescent="0.3">
      <c r="A454" s="407"/>
      <c r="B454" s="396"/>
      <c r="C454" s="396"/>
      <c r="D454" s="408"/>
      <c r="E454" s="430"/>
      <c r="F454" s="409"/>
      <c r="G454" s="410"/>
      <c r="H454" s="408"/>
      <c r="I454" s="396"/>
      <c r="J454" s="396"/>
      <c r="K454" s="396"/>
      <c r="L454" s="396"/>
      <c r="M454" s="396"/>
      <c r="N454" s="396"/>
      <c r="O454" s="396"/>
      <c r="P454" s="396"/>
      <c r="Q454" s="396"/>
      <c r="R454" s="396"/>
      <c r="S454" s="396"/>
      <c r="T454" s="396"/>
      <c r="U454" s="396"/>
    </row>
    <row r="455" spans="1:21" ht="15.75" customHeight="1" x14ac:dyDescent="0.3">
      <c r="A455" s="407"/>
      <c r="B455" s="396"/>
      <c r="C455" s="396"/>
      <c r="D455" s="408"/>
      <c r="E455" s="430"/>
      <c r="F455" s="409"/>
      <c r="G455" s="410"/>
      <c r="H455" s="408"/>
      <c r="I455" s="396"/>
      <c r="J455" s="396"/>
      <c r="K455" s="396"/>
      <c r="L455" s="396"/>
      <c r="M455" s="396"/>
      <c r="N455" s="396"/>
      <c r="O455" s="396"/>
      <c r="P455" s="396"/>
      <c r="Q455" s="396"/>
      <c r="R455" s="396"/>
      <c r="S455" s="396"/>
      <c r="T455" s="396"/>
      <c r="U455" s="396"/>
    </row>
    <row r="456" spans="1:21" ht="15.75" customHeight="1" x14ac:dyDescent="0.3">
      <c r="A456" s="407"/>
      <c r="B456" s="396"/>
      <c r="C456" s="396"/>
      <c r="D456" s="408"/>
      <c r="E456" s="430"/>
      <c r="F456" s="409"/>
      <c r="G456" s="410"/>
      <c r="H456" s="408"/>
      <c r="I456" s="396"/>
      <c r="J456" s="396"/>
      <c r="K456" s="396"/>
      <c r="L456" s="396"/>
      <c r="M456" s="396"/>
      <c r="N456" s="396"/>
      <c r="O456" s="396"/>
      <c r="P456" s="396"/>
      <c r="Q456" s="396"/>
      <c r="R456" s="396"/>
      <c r="S456" s="396"/>
      <c r="T456" s="396"/>
      <c r="U456" s="396"/>
    </row>
    <row r="457" spans="1:21" ht="15.75" customHeight="1" x14ac:dyDescent="0.3">
      <c r="A457" s="407"/>
      <c r="B457" s="396"/>
      <c r="C457" s="396"/>
      <c r="D457" s="408"/>
      <c r="E457" s="430"/>
      <c r="F457" s="409"/>
      <c r="G457" s="410"/>
      <c r="H457" s="408"/>
      <c r="I457" s="396"/>
      <c r="J457" s="396"/>
      <c r="K457" s="396"/>
      <c r="L457" s="396"/>
      <c r="M457" s="396"/>
      <c r="N457" s="396"/>
      <c r="O457" s="396"/>
      <c r="P457" s="396"/>
      <c r="Q457" s="396"/>
      <c r="R457" s="396"/>
      <c r="S457" s="396"/>
      <c r="T457" s="396"/>
      <c r="U457" s="396"/>
    </row>
    <row r="458" spans="1:21" ht="15.75" customHeight="1" x14ac:dyDescent="0.3">
      <c r="A458" s="407"/>
      <c r="B458" s="396"/>
      <c r="C458" s="396"/>
      <c r="D458" s="408"/>
      <c r="E458" s="430"/>
      <c r="F458" s="409"/>
      <c r="G458" s="410"/>
      <c r="H458" s="408"/>
      <c r="I458" s="396"/>
      <c r="J458" s="396"/>
      <c r="K458" s="396"/>
      <c r="L458" s="396"/>
      <c r="M458" s="396"/>
      <c r="N458" s="396"/>
      <c r="O458" s="396"/>
      <c r="P458" s="396"/>
      <c r="Q458" s="396"/>
      <c r="R458" s="396"/>
      <c r="S458" s="396"/>
      <c r="T458" s="396"/>
      <c r="U458" s="396"/>
    </row>
    <row r="459" spans="1:21" ht="15.75" customHeight="1" x14ac:dyDescent="0.3">
      <c r="A459" s="407"/>
      <c r="B459" s="396"/>
      <c r="C459" s="396"/>
      <c r="D459" s="408"/>
      <c r="E459" s="430"/>
      <c r="F459" s="409"/>
      <c r="G459" s="410"/>
      <c r="H459" s="408"/>
      <c r="I459" s="396"/>
      <c r="J459" s="396"/>
      <c r="K459" s="396"/>
      <c r="L459" s="396"/>
      <c r="M459" s="396"/>
      <c r="N459" s="396"/>
      <c r="O459" s="396"/>
      <c r="P459" s="396"/>
      <c r="Q459" s="396"/>
      <c r="R459" s="396"/>
      <c r="S459" s="396"/>
      <c r="T459" s="396"/>
      <c r="U459" s="396"/>
    </row>
    <row r="460" spans="1:21" ht="15.75" customHeight="1" x14ac:dyDescent="0.3">
      <c r="A460" s="407"/>
      <c r="B460" s="396"/>
      <c r="C460" s="396"/>
      <c r="D460" s="408"/>
      <c r="E460" s="430"/>
      <c r="F460" s="409"/>
      <c r="G460" s="410"/>
      <c r="H460" s="408"/>
      <c r="I460" s="396"/>
      <c r="J460" s="396"/>
      <c r="K460" s="396"/>
      <c r="L460" s="396"/>
      <c r="M460" s="396"/>
      <c r="N460" s="396"/>
      <c r="O460" s="396"/>
      <c r="P460" s="396"/>
      <c r="Q460" s="396"/>
      <c r="R460" s="396"/>
      <c r="S460" s="396"/>
      <c r="T460" s="396"/>
      <c r="U460" s="396"/>
    </row>
    <row r="461" spans="1:21" ht="15.75" customHeight="1" x14ac:dyDescent="0.3">
      <c r="A461" s="407"/>
      <c r="B461" s="396"/>
      <c r="C461" s="396"/>
      <c r="D461" s="408"/>
      <c r="E461" s="430"/>
      <c r="F461" s="409"/>
      <c r="G461" s="410"/>
      <c r="H461" s="408"/>
      <c r="I461" s="396"/>
      <c r="J461" s="396"/>
      <c r="K461" s="396"/>
      <c r="L461" s="396"/>
      <c r="M461" s="396"/>
      <c r="N461" s="396"/>
      <c r="O461" s="396"/>
      <c r="P461" s="396"/>
      <c r="Q461" s="396"/>
      <c r="R461" s="396"/>
      <c r="S461" s="396"/>
      <c r="T461" s="396"/>
      <c r="U461" s="396"/>
    </row>
    <row r="462" spans="1:21" ht="15.75" customHeight="1" x14ac:dyDescent="0.3">
      <c r="A462" s="407"/>
      <c r="B462" s="396"/>
      <c r="C462" s="396"/>
      <c r="D462" s="408"/>
      <c r="E462" s="430"/>
      <c r="F462" s="409"/>
      <c r="G462" s="410"/>
      <c r="H462" s="408"/>
      <c r="I462" s="396"/>
      <c r="J462" s="396"/>
      <c r="K462" s="396"/>
      <c r="L462" s="396"/>
      <c r="M462" s="396"/>
      <c r="N462" s="396"/>
      <c r="O462" s="396"/>
      <c r="P462" s="396"/>
      <c r="Q462" s="396"/>
      <c r="R462" s="396"/>
      <c r="S462" s="396"/>
      <c r="T462" s="396"/>
      <c r="U462" s="396"/>
    </row>
    <row r="463" spans="1:21" ht="15.75" customHeight="1" x14ac:dyDescent="0.3">
      <c r="A463" s="407"/>
      <c r="B463" s="396"/>
      <c r="C463" s="396"/>
      <c r="D463" s="408"/>
      <c r="E463" s="430"/>
      <c r="F463" s="409"/>
      <c r="G463" s="410"/>
      <c r="H463" s="408"/>
      <c r="I463" s="396"/>
      <c r="J463" s="396"/>
      <c r="K463" s="396"/>
      <c r="L463" s="396"/>
      <c r="M463" s="396"/>
      <c r="N463" s="396"/>
      <c r="O463" s="396"/>
      <c r="P463" s="396"/>
      <c r="Q463" s="396"/>
      <c r="R463" s="396"/>
      <c r="S463" s="396"/>
      <c r="T463" s="396"/>
      <c r="U463" s="396"/>
    </row>
    <row r="464" spans="1:21" ht="15.75" customHeight="1" x14ac:dyDescent="0.3">
      <c r="A464" s="407"/>
      <c r="B464" s="396"/>
      <c r="C464" s="396"/>
      <c r="D464" s="408"/>
      <c r="E464" s="430"/>
      <c r="F464" s="409"/>
      <c r="G464" s="410"/>
      <c r="H464" s="408"/>
      <c r="I464" s="396"/>
      <c r="J464" s="396"/>
      <c r="K464" s="396"/>
      <c r="L464" s="396"/>
      <c r="M464" s="396"/>
      <c r="N464" s="396"/>
      <c r="O464" s="396"/>
      <c r="P464" s="396"/>
      <c r="Q464" s="396"/>
      <c r="R464" s="396"/>
      <c r="S464" s="396"/>
      <c r="T464" s="396"/>
      <c r="U464" s="396"/>
    </row>
    <row r="465" spans="1:21" ht="15.75" customHeight="1" x14ac:dyDescent="0.3">
      <c r="A465" s="407"/>
      <c r="B465" s="396"/>
      <c r="C465" s="396"/>
      <c r="D465" s="408"/>
      <c r="E465" s="430"/>
      <c r="F465" s="409"/>
      <c r="G465" s="410"/>
      <c r="H465" s="408"/>
      <c r="I465" s="396"/>
      <c r="J465" s="396"/>
      <c r="K465" s="396"/>
      <c r="L465" s="396"/>
      <c r="M465" s="396"/>
      <c r="N465" s="396"/>
      <c r="O465" s="396"/>
      <c r="P465" s="396"/>
      <c r="Q465" s="396"/>
      <c r="R465" s="396"/>
      <c r="S465" s="396"/>
      <c r="T465" s="396"/>
      <c r="U465" s="396"/>
    </row>
    <row r="466" spans="1:21" ht="15.75" customHeight="1" x14ac:dyDescent="0.3">
      <c r="A466" s="407"/>
      <c r="B466" s="396"/>
      <c r="C466" s="396"/>
      <c r="D466" s="408"/>
      <c r="E466" s="430"/>
      <c r="F466" s="409"/>
      <c r="G466" s="410"/>
      <c r="H466" s="408"/>
      <c r="I466" s="396"/>
      <c r="J466" s="396"/>
      <c r="K466" s="396"/>
      <c r="L466" s="396"/>
      <c r="M466" s="396"/>
      <c r="N466" s="396"/>
      <c r="O466" s="396"/>
      <c r="P466" s="396"/>
      <c r="Q466" s="396"/>
      <c r="R466" s="396"/>
      <c r="S466" s="396"/>
      <c r="T466" s="396"/>
      <c r="U466" s="396"/>
    </row>
    <row r="467" spans="1:21" ht="15.75" customHeight="1" x14ac:dyDescent="0.3">
      <c r="A467" s="407"/>
      <c r="B467" s="396"/>
      <c r="C467" s="396"/>
      <c r="D467" s="408"/>
      <c r="E467" s="430"/>
      <c r="F467" s="409"/>
      <c r="G467" s="410"/>
      <c r="H467" s="408"/>
      <c r="I467" s="396"/>
      <c r="J467" s="396"/>
      <c r="K467" s="396"/>
      <c r="L467" s="396"/>
      <c r="M467" s="396"/>
      <c r="N467" s="396"/>
      <c r="O467" s="396"/>
      <c r="P467" s="396"/>
      <c r="Q467" s="396"/>
      <c r="R467" s="396"/>
      <c r="S467" s="396"/>
      <c r="T467" s="396"/>
      <c r="U467" s="396"/>
    </row>
    <row r="468" spans="1:21" ht="15.75" customHeight="1" x14ac:dyDescent="0.3">
      <c r="A468" s="407"/>
      <c r="B468" s="396"/>
      <c r="C468" s="396"/>
      <c r="D468" s="408"/>
      <c r="E468" s="430"/>
      <c r="F468" s="409"/>
      <c r="G468" s="410"/>
      <c r="H468" s="408"/>
      <c r="I468" s="396"/>
      <c r="J468" s="396"/>
      <c r="K468" s="396"/>
      <c r="L468" s="396"/>
      <c r="M468" s="396"/>
      <c r="N468" s="396"/>
      <c r="O468" s="396"/>
      <c r="P468" s="396"/>
      <c r="Q468" s="396"/>
      <c r="R468" s="396"/>
      <c r="S468" s="396"/>
      <c r="T468" s="396"/>
      <c r="U468" s="396"/>
    </row>
    <row r="469" spans="1:21" ht="15.75" customHeight="1" x14ac:dyDescent="0.3">
      <c r="A469" s="407"/>
      <c r="B469" s="396"/>
      <c r="C469" s="396"/>
      <c r="D469" s="408"/>
      <c r="E469" s="430"/>
      <c r="F469" s="409"/>
      <c r="G469" s="410"/>
      <c r="H469" s="408"/>
      <c r="I469" s="396"/>
      <c r="J469" s="396"/>
      <c r="K469" s="396"/>
      <c r="L469" s="396"/>
      <c r="M469" s="396"/>
      <c r="N469" s="396"/>
      <c r="O469" s="396"/>
      <c r="P469" s="396"/>
      <c r="Q469" s="396"/>
      <c r="R469" s="396"/>
      <c r="S469" s="396"/>
      <c r="T469" s="396"/>
      <c r="U469" s="396"/>
    </row>
    <row r="470" spans="1:21" ht="15.75" customHeight="1" x14ac:dyDescent="0.3">
      <c r="A470" s="407"/>
      <c r="B470" s="396"/>
      <c r="C470" s="396"/>
      <c r="D470" s="408"/>
      <c r="E470" s="430"/>
      <c r="F470" s="409"/>
      <c r="G470" s="410"/>
      <c r="H470" s="408"/>
      <c r="I470" s="396"/>
      <c r="J470" s="396"/>
      <c r="K470" s="396"/>
      <c r="L470" s="396"/>
      <c r="M470" s="396"/>
      <c r="N470" s="396"/>
      <c r="O470" s="396"/>
      <c r="P470" s="396"/>
      <c r="Q470" s="396"/>
      <c r="R470" s="396"/>
      <c r="S470" s="396"/>
      <c r="T470" s="396"/>
      <c r="U470" s="396"/>
    </row>
    <row r="471" spans="1:21" ht="15.75" customHeight="1" x14ac:dyDescent="0.3">
      <c r="A471" s="407"/>
      <c r="B471" s="396"/>
      <c r="C471" s="396"/>
      <c r="D471" s="408"/>
      <c r="E471" s="430"/>
      <c r="F471" s="409"/>
      <c r="G471" s="410"/>
      <c r="H471" s="408"/>
      <c r="I471" s="396"/>
      <c r="J471" s="396"/>
      <c r="K471" s="396"/>
      <c r="L471" s="396"/>
      <c r="M471" s="396"/>
      <c r="N471" s="396"/>
      <c r="O471" s="396"/>
      <c r="P471" s="396"/>
      <c r="Q471" s="396"/>
      <c r="R471" s="396"/>
      <c r="S471" s="396"/>
      <c r="T471" s="396"/>
      <c r="U471" s="396"/>
    </row>
    <row r="472" spans="1:21" ht="15.75" customHeight="1" x14ac:dyDescent="0.3">
      <c r="A472" s="407"/>
      <c r="B472" s="396"/>
      <c r="C472" s="396"/>
      <c r="D472" s="408"/>
      <c r="E472" s="430"/>
      <c r="F472" s="409"/>
      <c r="G472" s="410"/>
      <c r="H472" s="408"/>
      <c r="I472" s="396"/>
      <c r="J472" s="396"/>
      <c r="K472" s="396"/>
      <c r="L472" s="396"/>
      <c r="M472" s="396"/>
      <c r="N472" s="396"/>
      <c r="O472" s="396"/>
      <c r="P472" s="396"/>
      <c r="Q472" s="396"/>
      <c r="R472" s="396"/>
      <c r="S472" s="396"/>
      <c r="T472" s="396"/>
      <c r="U472" s="396"/>
    </row>
    <row r="473" spans="1:21" ht="15.75" customHeight="1" x14ac:dyDescent="0.3">
      <c r="A473" s="407"/>
      <c r="B473" s="396"/>
      <c r="C473" s="396"/>
      <c r="D473" s="408"/>
      <c r="E473" s="430"/>
      <c r="F473" s="409"/>
      <c r="G473" s="410"/>
      <c r="H473" s="408"/>
      <c r="I473" s="396"/>
      <c r="J473" s="396"/>
      <c r="K473" s="396"/>
      <c r="L473" s="396"/>
      <c r="M473" s="396"/>
      <c r="N473" s="396"/>
      <c r="O473" s="396"/>
      <c r="P473" s="396"/>
      <c r="Q473" s="396"/>
      <c r="R473" s="396"/>
      <c r="S473" s="396"/>
      <c r="T473" s="396"/>
      <c r="U473" s="396"/>
    </row>
    <row r="474" spans="1:21" ht="15.75" customHeight="1" x14ac:dyDescent="0.3">
      <c r="A474" s="407"/>
      <c r="B474" s="396"/>
      <c r="C474" s="396"/>
      <c r="D474" s="408"/>
      <c r="E474" s="430"/>
      <c r="F474" s="409"/>
      <c r="G474" s="410"/>
      <c r="H474" s="408"/>
      <c r="I474" s="396"/>
      <c r="J474" s="396"/>
      <c r="K474" s="396"/>
      <c r="L474" s="396"/>
      <c r="M474" s="396"/>
      <c r="N474" s="396"/>
      <c r="O474" s="396"/>
      <c r="P474" s="396"/>
      <c r="Q474" s="396"/>
      <c r="R474" s="396"/>
      <c r="S474" s="396"/>
      <c r="T474" s="396"/>
      <c r="U474" s="396"/>
    </row>
    <row r="475" spans="1:21" ht="15.75" customHeight="1" x14ac:dyDescent="0.3">
      <c r="A475" s="407"/>
      <c r="B475" s="396"/>
      <c r="C475" s="396"/>
      <c r="D475" s="408"/>
      <c r="E475" s="430"/>
      <c r="F475" s="409"/>
      <c r="G475" s="410"/>
      <c r="H475" s="408"/>
      <c r="I475" s="396"/>
      <c r="J475" s="396"/>
      <c r="K475" s="396"/>
      <c r="L475" s="396"/>
      <c r="M475" s="396"/>
      <c r="N475" s="396"/>
      <c r="O475" s="396"/>
      <c r="P475" s="396"/>
      <c r="Q475" s="396"/>
      <c r="R475" s="396"/>
      <c r="S475" s="396"/>
      <c r="T475" s="396"/>
      <c r="U475" s="396"/>
    </row>
    <row r="476" spans="1:21" ht="15.75" customHeight="1" x14ac:dyDescent="0.3">
      <c r="A476" s="407"/>
      <c r="B476" s="396"/>
      <c r="C476" s="396"/>
      <c r="D476" s="408"/>
      <c r="E476" s="430"/>
      <c r="F476" s="409"/>
      <c r="G476" s="410"/>
      <c r="H476" s="408"/>
      <c r="I476" s="396"/>
      <c r="J476" s="396"/>
      <c r="K476" s="396"/>
      <c r="L476" s="396"/>
      <c r="M476" s="396"/>
      <c r="N476" s="396"/>
      <c r="O476" s="396"/>
      <c r="P476" s="396"/>
      <c r="Q476" s="396"/>
      <c r="R476" s="396"/>
      <c r="S476" s="396"/>
      <c r="T476" s="396"/>
      <c r="U476" s="396"/>
    </row>
    <row r="477" spans="1:21" ht="15.75" customHeight="1" x14ac:dyDescent="0.3">
      <c r="A477" s="407"/>
      <c r="B477" s="396"/>
      <c r="C477" s="396"/>
      <c r="D477" s="408"/>
      <c r="E477" s="430"/>
      <c r="F477" s="409"/>
      <c r="G477" s="410"/>
      <c r="H477" s="408"/>
      <c r="I477" s="396"/>
      <c r="J477" s="396"/>
      <c r="K477" s="396"/>
      <c r="L477" s="396"/>
      <c r="M477" s="396"/>
      <c r="N477" s="396"/>
      <c r="O477" s="396"/>
      <c r="P477" s="396"/>
      <c r="Q477" s="396"/>
      <c r="R477" s="396"/>
      <c r="S477" s="396"/>
      <c r="T477" s="396"/>
      <c r="U477" s="396"/>
    </row>
    <row r="478" spans="1:21" ht="15.75" customHeight="1" x14ac:dyDescent="0.3">
      <c r="A478" s="407"/>
      <c r="B478" s="396"/>
      <c r="C478" s="396"/>
      <c r="D478" s="408"/>
      <c r="E478" s="430"/>
      <c r="F478" s="409"/>
      <c r="G478" s="410"/>
      <c r="H478" s="408"/>
      <c r="I478" s="396"/>
      <c r="J478" s="396"/>
      <c r="K478" s="396"/>
      <c r="L478" s="396"/>
      <c r="M478" s="396"/>
      <c r="N478" s="396"/>
      <c r="O478" s="396"/>
      <c r="P478" s="396"/>
      <c r="Q478" s="396"/>
      <c r="R478" s="396"/>
      <c r="S478" s="396"/>
      <c r="T478" s="396"/>
      <c r="U478" s="396"/>
    </row>
    <row r="479" spans="1:21" ht="15.75" customHeight="1" x14ac:dyDescent="0.3">
      <c r="A479" s="407"/>
      <c r="B479" s="396"/>
      <c r="C479" s="396"/>
      <c r="D479" s="408"/>
      <c r="E479" s="430"/>
      <c r="F479" s="409"/>
      <c r="G479" s="410"/>
      <c r="H479" s="408"/>
      <c r="I479" s="396"/>
      <c r="J479" s="396"/>
      <c r="K479" s="396"/>
      <c r="L479" s="396"/>
      <c r="M479" s="396"/>
      <c r="N479" s="396"/>
      <c r="O479" s="396"/>
      <c r="P479" s="396"/>
      <c r="Q479" s="396"/>
      <c r="R479" s="396"/>
      <c r="S479" s="396"/>
      <c r="T479" s="396"/>
      <c r="U479" s="396"/>
    </row>
    <row r="480" spans="1:21" ht="15.75" customHeight="1" x14ac:dyDescent="0.3">
      <c r="A480" s="407"/>
      <c r="B480" s="396"/>
      <c r="C480" s="396"/>
      <c r="D480" s="408"/>
      <c r="E480" s="430"/>
      <c r="F480" s="409"/>
      <c r="G480" s="410"/>
      <c r="H480" s="408"/>
      <c r="I480" s="396"/>
      <c r="J480" s="396"/>
      <c r="K480" s="396"/>
      <c r="L480" s="396"/>
      <c r="M480" s="396"/>
      <c r="N480" s="396"/>
      <c r="O480" s="396"/>
      <c r="P480" s="396"/>
      <c r="Q480" s="396"/>
      <c r="R480" s="396"/>
      <c r="S480" s="396"/>
      <c r="T480" s="396"/>
      <c r="U480" s="396"/>
    </row>
    <row r="481" spans="1:21" ht="15.75" customHeight="1" x14ac:dyDescent="0.3">
      <c r="A481" s="407"/>
      <c r="B481" s="396"/>
      <c r="C481" s="396"/>
      <c r="D481" s="408"/>
      <c r="E481" s="430"/>
      <c r="F481" s="409"/>
      <c r="G481" s="410"/>
      <c r="H481" s="408"/>
      <c r="I481" s="396"/>
      <c r="J481" s="396"/>
      <c r="K481" s="396"/>
      <c r="L481" s="396"/>
      <c r="M481" s="396"/>
      <c r="N481" s="396"/>
      <c r="O481" s="396"/>
      <c r="P481" s="396"/>
      <c r="Q481" s="396"/>
      <c r="R481" s="396"/>
      <c r="S481" s="396"/>
      <c r="T481" s="396"/>
      <c r="U481" s="396"/>
    </row>
    <row r="482" spans="1:21" ht="15.75" customHeight="1" x14ac:dyDescent="0.3">
      <c r="A482" s="407"/>
      <c r="B482" s="396"/>
      <c r="C482" s="396"/>
      <c r="D482" s="408"/>
      <c r="E482" s="430"/>
      <c r="F482" s="409"/>
      <c r="G482" s="410"/>
      <c r="H482" s="408"/>
      <c r="I482" s="396"/>
      <c r="J482" s="396"/>
      <c r="K482" s="396"/>
      <c r="L482" s="396"/>
      <c r="M482" s="396"/>
      <c r="N482" s="396"/>
      <c r="O482" s="396"/>
      <c r="P482" s="396"/>
      <c r="Q482" s="396"/>
      <c r="R482" s="396"/>
      <c r="S482" s="396"/>
      <c r="T482" s="396"/>
      <c r="U482" s="396"/>
    </row>
    <row r="483" spans="1:21" ht="15.75" customHeight="1" x14ac:dyDescent="0.3">
      <c r="A483" s="407"/>
      <c r="B483" s="396"/>
      <c r="C483" s="396"/>
      <c r="D483" s="408"/>
      <c r="E483" s="430"/>
      <c r="F483" s="409"/>
      <c r="G483" s="410"/>
      <c r="H483" s="408"/>
      <c r="I483" s="396"/>
      <c r="J483" s="396"/>
      <c r="K483" s="396"/>
      <c r="L483" s="396"/>
      <c r="M483" s="396"/>
      <c r="N483" s="396"/>
      <c r="O483" s="396"/>
      <c r="P483" s="396"/>
      <c r="Q483" s="396"/>
      <c r="R483" s="396"/>
      <c r="S483" s="396"/>
      <c r="T483" s="396"/>
      <c r="U483" s="396"/>
    </row>
    <row r="484" spans="1:21" ht="15.75" customHeight="1" x14ac:dyDescent="0.3">
      <c r="A484" s="407"/>
      <c r="B484" s="396"/>
      <c r="C484" s="396"/>
      <c r="D484" s="408"/>
      <c r="E484" s="430"/>
      <c r="F484" s="409"/>
      <c r="G484" s="410"/>
      <c r="H484" s="408"/>
      <c r="I484" s="396"/>
      <c r="J484" s="396"/>
      <c r="K484" s="396"/>
      <c r="L484" s="396"/>
      <c r="M484" s="396"/>
      <c r="N484" s="396"/>
      <c r="O484" s="396"/>
      <c r="P484" s="396"/>
      <c r="Q484" s="396"/>
      <c r="R484" s="396"/>
      <c r="S484" s="396"/>
      <c r="T484" s="396"/>
      <c r="U484" s="396"/>
    </row>
    <row r="485" spans="1:21" ht="15.75" customHeight="1" x14ac:dyDescent="0.3">
      <c r="A485" s="407"/>
      <c r="B485" s="396"/>
      <c r="C485" s="396"/>
      <c r="D485" s="408"/>
      <c r="E485" s="430"/>
      <c r="F485" s="409"/>
      <c r="G485" s="410"/>
      <c r="H485" s="408"/>
      <c r="I485" s="396"/>
      <c r="J485" s="396"/>
      <c r="K485" s="396"/>
      <c r="L485" s="396"/>
      <c r="M485" s="396"/>
      <c r="N485" s="396"/>
      <c r="O485" s="396"/>
      <c r="P485" s="396"/>
      <c r="Q485" s="396"/>
      <c r="R485" s="396"/>
      <c r="S485" s="396"/>
      <c r="T485" s="396"/>
      <c r="U485" s="396"/>
    </row>
    <row r="486" spans="1:21" ht="15.75" customHeight="1" x14ac:dyDescent="0.3">
      <c r="A486" s="407"/>
      <c r="B486" s="396"/>
      <c r="C486" s="396"/>
      <c r="D486" s="408"/>
      <c r="E486" s="430"/>
      <c r="F486" s="409"/>
      <c r="G486" s="410"/>
      <c r="H486" s="408"/>
      <c r="I486" s="396"/>
      <c r="J486" s="396"/>
      <c r="K486" s="396"/>
      <c r="L486" s="396"/>
      <c r="M486" s="396"/>
      <c r="N486" s="396"/>
      <c r="O486" s="396"/>
      <c r="P486" s="396"/>
      <c r="Q486" s="396"/>
      <c r="R486" s="396"/>
      <c r="S486" s="396"/>
      <c r="T486" s="396"/>
      <c r="U486" s="396"/>
    </row>
    <row r="487" spans="1:21" ht="15.75" customHeight="1" x14ac:dyDescent="0.3">
      <c r="A487" s="407"/>
      <c r="B487" s="396"/>
      <c r="C487" s="396"/>
      <c r="D487" s="408"/>
      <c r="E487" s="430"/>
      <c r="F487" s="409"/>
      <c r="G487" s="410"/>
      <c r="H487" s="408"/>
      <c r="I487" s="396"/>
      <c r="J487" s="396"/>
      <c r="K487" s="396"/>
      <c r="L487" s="396"/>
      <c r="M487" s="396"/>
      <c r="N487" s="396"/>
      <c r="O487" s="396"/>
      <c r="P487" s="396"/>
      <c r="Q487" s="396"/>
      <c r="R487" s="396"/>
      <c r="S487" s="396"/>
      <c r="T487" s="396"/>
      <c r="U487" s="396"/>
    </row>
    <row r="488" spans="1:21" ht="15.75" customHeight="1" x14ac:dyDescent="0.3">
      <c r="A488" s="407"/>
      <c r="B488" s="396"/>
      <c r="C488" s="396"/>
      <c r="D488" s="408"/>
      <c r="E488" s="430"/>
      <c r="F488" s="409"/>
      <c r="G488" s="410"/>
      <c r="H488" s="408"/>
      <c r="I488" s="396"/>
      <c r="J488" s="396"/>
      <c r="K488" s="396"/>
      <c r="L488" s="396"/>
      <c r="M488" s="396"/>
      <c r="N488" s="396"/>
      <c r="O488" s="396"/>
      <c r="P488" s="396"/>
      <c r="Q488" s="396"/>
      <c r="R488" s="396"/>
      <c r="S488" s="396"/>
      <c r="T488" s="396"/>
      <c r="U488" s="396"/>
    </row>
    <row r="489" spans="1:21" ht="15.75" customHeight="1" x14ac:dyDescent="0.3">
      <c r="A489" s="407"/>
      <c r="B489" s="396"/>
      <c r="C489" s="396"/>
      <c r="D489" s="408"/>
      <c r="E489" s="430"/>
      <c r="F489" s="409"/>
      <c r="G489" s="410"/>
      <c r="H489" s="408"/>
      <c r="I489" s="396"/>
      <c r="J489" s="396"/>
      <c r="K489" s="396"/>
      <c r="L489" s="396"/>
      <c r="M489" s="396"/>
      <c r="N489" s="396"/>
      <c r="O489" s="396"/>
      <c r="P489" s="396"/>
      <c r="Q489" s="396"/>
      <c r="R489" s="396"/>
      <c r="S489" s="396"/>
      <c r="T489" s="396"/>
      <c r="U489" s="396"/>
    </row>
    <row r="490" spans="1:21" ht="15.75" customHeight="1" x14ac:dyDescent="0.3">
      <c r="A490" s="407"/>
      <c r="B490" s="396"/>
      <c r="C490" s="396"/>
      <c r="D490" s="408"/>
      <c r="E490" s="430"/>
      <c r="F490" s="409"/>
      <c r="G490" s="410"/>
      <c r="H490" s="408"/>
      <c r="I490" s="396"/>
      <c r="J490" s="396"/>
      <c r="K490" s="396"/>
      <c r="L490" s="396"/>
      <c r="M490" s="396"/>
      <c r="N490" s="396"/>
      <c r="O490" s="396"/>
      <c r="P490" s="396"/>
      <c r="Q490" s="396"/>
      <c r="R490" s="396"/>
      <c r="S490" s="396"/>
      <c r="T490" s="396"/>
      <c r="U490" s="396"/>
    </row>
    <row r="491" spans="1:21" ht="15.75" customHeight="1" x14ac:dyDescent="0.3">
      <c r="A491" s="407"/>
      <c r="B491" s="396"/>
      <c r="C491" s="396"/>
      <c r="D491" s="408"/>
      <c r="E491" s="430"/>
      <c r="F491" s="409"/>
      <c r="G491" s="410"/>
      <c r="H491" s="408"/>
      <c r="I491" s="396"/>
      <c r="J491" s="396"/>
      <c r="K491" s="396"/>
      <c r="L491" s="396"/>
      <c r="M491" s="396"/>
      <c r="N491" s="396"/>
      <c r="O491" s="396"/>
      <c r="P491" s="396"/>
      <c r="Q491" s="396"/>
      <c r="R491" s="396"/>
      <c r="S491" s="396"/>
      <c r="T491" s="396"/>
      <c r="U491" s="396"/>
    </row>
    <row r="492" spans="1:21" ht="15.75" customHeight="1" x14ac:dyDescent="0.3">
      <c r="A492" s="407"/>
      <c r="B492" s="396"/>
      <c r="C492" s="396"/>
      <c r="D492" s="408"/>
      <c r="E492" s="430"/>
      <c r="F492" s="409"/>
      <c r="G492" s="410"/>
      <c r="H492" s="408"/>
      <c r="I492" s="396"/>
      <c r="J492" s="396"/>
      <c r="K492" s="396"/>
      <c r="L492" s="396"/>
      <c r="M492" s="396"/>
      <c r="N492" s="396"/>
      <c r="O492" s="396"/>
      <c r="P492" s="396"/>
      <c r="Q492" s="396"/>
      <c r="R492" s="396"/>
      <c r="S492" s="396"/>
      <c r="T492" s="396"/>
      <c r="U492" s="396"/>
    </row>
    <row r="493" spans="1:21" ht="15.75" customHeight="1" x14ac:dyDescent="0.3">
      <c r="A493" s="407"/>
      <c r="B493" s="396"/>
      <c r="C493" s="396"/>
      <c r="D493" s="408"/>
      <c r="E493" s="430"/>
      <c r="F493" s="409"/>
      <c r="G493" s="410"/>
      <c r="H493" s="408"/>
      <c r="I493" s="396"/>
      <c r="J493" s="396"/>
      <c r="K493" s="396"/>
      <c r="L493" s="396"/>
      <c r="M493" s="396"/>
      <c r="N493" s="396"/>
      <c r="O493" s="396"/>
      <c r="P493" s="396"/>
      <c r="Q493" s="396"/>
      <c r="R493" s="396"/>
      <c r="S493" s="396"/>
      <c r="T493" s="396"/>
      <c r="U493" s="396"/>
    </row>
    <row r="494" spans="1:21" ht="15.75" customHeight="1" x14ac:dyDescent="0.3">
      <c r="A494" s="407"/>
      <c r="B494" s="396"/>
      <c r="C494" s="396"/>
      <c r="D494" s="408"/>
      <c r="E494" s="430"/>
      <c r="F494" s="409"/>
      <c r="G494" s="410"/>
      <c r="H494" s="408"/>
      <c r="I494" s="396"/>
      <c r="J494" s="396"/>
      <c r="K494" s="396"/>
      <c r="L494" s="396"/>
      <c r="M494" s="396"/>
      <c r="N494" s="396"/>
      <c r="O494" s="396"/>
      <c r="P494" s="396"/>
      <c r="Q494" s="396"/>
      <c r="R494" s="396"/>
      <c r="S494" s="396"/>
      <c r="T494" s="396"/>
      <c r="U494" s="396"/>
    </row>
    <row r="495" spans="1:21" ht="15.75" customHeight="1" x14ac:dyDescent="0.3">
      <c r="A495" s="407"/>
      <c r="B495" s="396"/>
      <c r="C495" s="396"/>
      <c r="D495" s="408"/>
      <c r="E495" s="430"/>
      <c r="F495" s="409"/>
      <c r="G495" s="410"/>
      <c r="H495" s="408"/>
      <c r="I495" s="396"/>
      <c r="J495" s="396"/>
      <c r="K495" s="396"/>
      <c r="L495" s="396"/>
      <c r="M495" s="396"/>
      <c r="N495" s="396"/>
      <c r="O495" s="396"/>
      <c r="P495" s="396"/>
      <c r="Q495" s="396"/>
      <c r="R495" s="396"/>
      <c r="S495" s="396"/>
      <c r="T495" s="396"/>
      <c r="U495" s="396"/>
    </row>
    <row r="496" spans="1:21" ht="15.75" customHeight="1" x14ac:dyDescent="0.3">
      <c r="A496" s="407"/>
      <c r="B496" s="396"/>
      <c r="C496" s="396"/>
      <c r="D496" s="408"/>
      <c r="E496" s="430"/>
      <c r="F496" s="409"/>
      <c r="G496" s="410"/>
      <c r="H496" s="408"/>
      <c r="I496" s="396"/>
      <c r="J496" s="396"/>
      <c r="K496" s="396"/>
      <c r="L496" s="396"/>
      <c r="M496" s="396"/>
      <c r="N496" s="396"/>
      <c r="O496" s="396"/>
      <c r="P496" s="396"/>
      <c r="Q496" s="396"/>
      <c r="R496" s="396"/>
      <c r="S496" s="396"/>
      <c r="T496" s="396"/>
      <c r="U496" s="396"/>
    </row>
    <row r="497" spans="1:21" ht="15.75" customHeight="1" x14ac:dyDescent="0.3">
      <c r="A497" s="407"/>
      <c r="B497" s="396"/>
      <c r="C497" s="396"/>
      <c r="D497" s="408"/>
      <c r="E497" s="430"/>
      <c r="F497" s="409"/>
      <c r="G497" s="410"/>
      <c r="H497" s="408"/>
      <c r="I497" s="396"/>
      <c r="J497" s="396"/>
      <c r="K497" s="396"/>
      <c r="L497" s="396"/>
      <c r="M497" s="396"/>
      <c r="N497" s="396"/>
      <c r="O497" s="396"/>
      <c r="P497" s="396"/>
      <c r="Q497" s="396"/>
      <c r="R497" s="396"/>
      <c r="S497" s="396"/>
      <c r="T497" s="396"/>
      <c r="U497" s="396"/>
    </row>
    <row r="498" spans="1:21" ht="15.75" customHeight="1" x14ac:dyDescent="0.3">
      <c r="A498" s="407"/>
      <c r="B498" s="396"/>
      <c r="C498" s="396"/>
      <c r="D498" s="408"/>
      <c r="E498" s="430"/>
      <c r="F498" s="409"/>
      <c r="G498" s="410"/>
      <c r="H498" s="408"/>
      <c r="I498" s="396"/>
      <c r="J498" s="396"/>
      <c r="K498" s="396"/>
      <c r="L498" s="396"/>
      <c r="M498" s="396"/>
      <c r="N498" s="396"/>
      <c r="O498" s="396"/>
      <c r="P498" s="396"/>
      <c r="Q498" s="396"/>
      <c r="R498" s="396"/>
      <c r="S498" s="396"/>
      <c r="T498" s="396"/>
      <c r="U498" s="396"/>
    </row>
    <row r="499" spans="1:21" ht="15.75" customHeight="1" x14ac:dyDescent="0.3">
      <c r="A499" s="407"/>
      <c r="B499" s="396"/>
      <c r="C499" s="396"/>
      <c r="D499" s="408"/>
      <c r="E499" s="430"/>
      <c r="F499" s="409"/>
      <c r="G499" s="410"/>
      <c r="H499" s="408"/>
      <c r="I499" s="396"/>
      <c r="J499" s="396"/>
      <c r="K499" s="396"/>
      <c r="L499" s="396"/>
      <c r="M499" s="396"/>
      <c r="N499" s="396"/>
      <c r="O499" s="396"/>
      <c r="P499" s="396"/>
      <c r="Q499" s="396"/>
      <c r="R499" s="396"/>
      <c r="S499" s="396"/>
      <c r="T499" s="396"/>
      <c r="U499" s="396"/>
    </row>
    <row r="500" spans="1:21" ht="15.75" customHeight="1" x14ac:dyDescent="0.3">
      <c r="A500" s="407"/>
      <c r="B500" s="396"/>
      <c r="C500" s="396"/>
      <c r="D500" s="408"/>
      <c r="E500" s="430"/>
      <c r="F500" s="409"/>
      <c r="G500" s="410"/>
      <c r="H500" s="408"/>
      <c r="I500" s="396"/>
      <c r="J500" s="396"/>
      <c r="K500" s="396"/>
      <c r="L500" s="396"/>
      <c r="M500" s="396"/>
      <c r="N500" s="396"/>
      <c r="O500" s="396"/>
      <c r="P500" s="396"/>
      <c r="Q500" s="396"/>
      <c r="R500" s="396"/>
      <c r="S500" s="396"/>
      <c r="T500" s="396"/>
      <c r="U500" s="396"/>
    </row>
    <row r="501" spans="1:21" ht="15.75" customHeight="1" x14ac:dyDescent="0.3">
      <c r="A501" s="407"/>
      <c r="B501" s="396"/>
      <c r="C501" s="396"/>
      <c r="D501" s="408"/>
      <c r="E501" s="430"/>
      <c r="F501" s="409"/>
      <c r="G501" s="410"/>
      <c r="H501" s="408"/>
      <c r="I501" s="396"/>
      <c r="J501" s="396"/>
      <c r="K501" s="396"/>
      <c r="L501" s="396"/>
      <c r="M501" s="396"/>
      <c r="N501" s="396"/>
      <c r="O501" s="396"/>
      <c r="P501" s="396"/>
      <c r="Q501" s="396"/>
      <c r="R501" s="396"/>
      <c r="S501" s="396"/>
      <c r="T501" s="396"/>
      <c r="U501" s="396"/>
    </row>
    <row r="502" spans="1:21" ht="15.75" customHeight="1" x14ac:dyDescent="0.3">
      <c r="A502" s="407"/>
      <c r="B502" s="396"/>
      <c r="C502" s="396"/>
      <c r="D502" s="408"/>
      <c r="E502" s="430"/>
      <c r="F502" s="409"/>
      <c r="G502" s="410"/>
      <c r="H502" s="408"/>
      <c r="I502" s="396"/>
      <c r="J502" s="396"/>
      <c r="K502" s="396"/>
      <c r="L502" s="396"/>
      <c r="M502" s="396"/>
      <c r="N502" s="396"/>
      <c r="O502" s="396"/>
      <c r="P502" s="396"/>
      <c r="Q502" s="396"/>
      <c r="R502" s="396"/>
      <c r="S502" s="396"/>
      <c r="T502" s="396"/>
      <c r="U502" s="396"/>
    </row>
    <row r="503" spans="1:21" ht="15.75" customHeight="1" x14ac:dyDescent="0.3">
      <c r="A503" s="407"/>
      <c r="B503" s="396"/>
      <c r="C503" s="396"/>
      <c r="D503" s="408"/>
      <c r="E503" s="430"/>
      <c r="F503" s="409"/>
      <c r="G503" s="410"/>
      <c r="H503" s="408"/>
      <c r="I503" s="396"/>
      <c r="J503" s="396"/>
      <c r="K503" s="396"/>
      <c r="L503" s="396"/>
      <c r="M503" s="396"/>
      <c r="N503" s="396"/>
      <c r="O503" s="396"/>
      <c r="P503" s="396"/>
      <c r="Q503" s="396"/>
      <c r="R503" s="396"/>
      <c r="S503" s="396"/>
      <c r="T503" s="396"/>
      <c r="U503" s="396"/>
    </row>
    <row r="504" spans="1:21" ht="15.75" customHeight="1" x14ac:dyDescent="0.3">
      <c r="A504" s="407"/>
      <c r="B504" s="396"/>
      <c r="C504" s="396"/>
      <c r="D504" s="408"/>
      <c r="E504" s="430"/>
      <c r="F504" s="409"/>
      <c r="G504" s="410"/>
      <c r="H504" s="408"/>
      <c r="I504" s="396"/>
      <c r="J504" s="396"/>
      <c r="K504" s="396"/>
      <c r="L504" s="396"/>
      <c r="M504" s="396"/>
      <c r="N504" s="396"/>
      <c r="O504" s="396"/>
      <c r="P504" s="396"/>
      <c r="Q504" s="396"/>
      <c r="R504" s="396"/>
      <c r="S504" s="396"/>
      <c r="T504" s="396"/>
      <c r="U504" s="396"/>
    </row>
    <row r="505" spans="1:21" ht="15.75" customHeight="1" x14ac:dyDescent="0.3">
      <c r="A505" s="407"/>
      <c r="B505" s="396"/>
      <c r="C505" s="396"/>
      <c r="D505" s="408"/>
      <c r="E505" s="430"/>
      <c r="F505" s="409"/>
      <c r="G505" s="410"/>
      <c r="H505" s="408"/>
      <c r="I505" s="396"/>
      <c r="J505" s="396"/>
      <c r="K505" s="396"/>
      <c r="L505" s="396"/>
      <c r="M505" s="396"/>
      <c r="N505" s="396"/>
      <c r="O505" s="396"/>
      <c r="P505" s="396"/>
      <c r="Q505" s="396"/>
      <c r="R505" s="396"/>
      <c r="S505" s="396"/>
      <c r="T505" s="396"/>
      <c r="U505" s="396"/>
    </row>
    <row r="506" spans="1:21" ht="15.75" customHeight="1" x14ac:dyDescent="0.3">
      <c r="A506" s="407"/>
      <c r="B506" s="396"/>
      <c r="C506" s="396"/>
      <c r="D506" s="408"/>
      <c r="E506" s="430"/>
      <c r="F506" s="409"/>
      <c r="G506" s="410"/>
      <c r="H506" s="408"/>
      <c r="I506" s="396"/>
      <c r="J506" s="396"/>
      <c r="K506" s="396"/>
      <c r="L506" s="396"/>
      <c r="M506" s="396"/>
      <c r="N506" s="396"/>
      <c r="O506" s="396"/>
      <c r="P506" s="396"/>
      <c r="Q506" s="396"/>
      <c r="R506" s="396"/>
      <c r="S506" s="396"/>
      <c r="T506" s="396"/>
      <c r="U506" s="396"/>
    </row>
    <row r="507" spans="1:21" ht="15.75" customHeight="1" x14ac:dyDescent="0.3">
      <c r="A507" s="407"/>
      <c r="B507" s="396"/>
      <c r="C507" s="396"/>
      <c r="D507" s="408"/>
      <c r="E507" s="430"/>
      <c r="F507" s="409"/>
      <c r="G507" s="410"/>
      <c r="H507" s="408"/>
      <c r="I507" s="396"/>
      <c r="J507" s="396"/>
      <c r="K507" s="396"/>
      <c r="L507" s="396"/>
      <c r="M507" s="396"/>
      <c r="N507" s="396"/>
      <c r="O507" s="396"/>
      <c r="P507" s="396"/>
      <c r="Q507" s="396"/>
      <c r="R507" s="396"/>
      <c r="S507" s="396"/>
      <c r="T507" s="396"/>
      <c r="U507" s="396"/>
    </row>
    <row r="508" spans="1:21" ht="15.75" customHeight="1" x14ac:dyDescent="0.3">
      <c r="A508" s="407"/>
      <c r="B508" s="396"/>
      <c r="C508" s="396"/>
      <c r="D508" s="408"/>
      <c r="E508" s="430"/>
      <c r="F508" s="409"/>
      <c r="G508" s="410"/>
      <c r="H508" s="408"/>
      <c r="I508" s="396"/>
      <c r="J508" s="396"/>
      <c r="K508" s="396"/>
      <c r="L508" s="396"/>
      <c r="M508" s="396"/>
      <c r="N508" s="396"/>
      <c r="O508" s="396"/>
      <c r="P508" s="396"/>
      <c r="Q508" s="396"/>
      <c r="R508" s="396"/>
      <c r="S508" s="396"/>
      <c r="T508" s="396"/>
      <c r="U508" s="396"/>
    </row>
    <row r="509" spans="1:21" ht="15.75" customHeight="1" x14ac:dyDescent="0.3">
      <c r="A509" s="407"/>
      <c r="B509" s="396"/>
      <c r="C509" s="396"/>
      <c r="D509" s="408"/>
      <c r="E509" s="430"/>
      <c r="F509" s="409"/>
      <c r="G509" s="410"/>
      <c r="H509" s="408"/>
      <c r="I509" s="396"/>
      <c r="J509" s="396"/>
      <c r="K509" s="396"/>
      <c r="L509" s="396"/>
      <c r="M509" s="396"/>
      <c r="N509" s="396"/>
      <c r="O509" s="396"/>
      <c r="P509" s="396"/>
      <c r="Q509" s="396"/>
      <c r="R509" s="396"/>
      <c r="S509" s="396"/>
      <c r="T509" s="396"/>
      <c r="U509" s="396"/>
    </row>
    <row r="510" spans="1:21" ht="15.75" customHeight="1" x14ac:dyDescent="0.3">
      <c r="A510" s="407"/>
      <c r="B510" s="396"/>
      <c r="C510" s="396"/>
      <c r="D510" s="408"/>
      <c r="E510" s="430"/>
      <c r="F510" s="409"/>
      <c r="G510" s="410"/>
      <c r="H510" s="408"/>
      <c r="I510" s="396"/>
      <c r="J510" s="396"/>
      <c r="K510" s="396"/>
      <c r="L510" s="396"/>
      <c r="M510" s="396"/>
      <c r="N510" s="396"/>
      <c r="O510" s="396"/>
      <c r="P510" s="396"/>
      <c r="Q510" s="396"/>
      <c r="R510" s="396"/>
      <c r="S510" s="396"/>
      <c r="T510" s="396"/>
      <c r="U510" s="396"/>
    </row>
    <row r="511" spans="1:21" ht="15.75" customHeight="1" x14ac:dyDescent="0.3">
      <c r="A511" s="407"/>
      <c r="B511" s="396"/>
      <c r="C511" s="396"/>
      <c r="D511" s="408"/>
      <c r="E511" s="430"/>
      <c r="F511" s="409"/>
      <c r="G511" s="410"/>
      <c r="H511" s="408"/>
      <c r="I511" s="396"/>
      <c r="J511" s="396"/>
      <c r="K511" s="396"/>
      <c r="L511" s="396"/>
      <c r="M511" s="396"/>
      <c r="N511" s="396"/>
      <c r="O511" s="396"/>
      <c r="P511" s="396"/>
      <c r="Q511" s="396"/>
      <c r="R511" s="396"/>
      <c r="S511" s="396"/>
      <c r="T511" s="396"/>
      <c r="U511" s="396"/>
    </row>
    <row r="512" spans="1:21" ht="15.75" customHeight="1" x14ac:dyDescent="0.3">
      <c r="A512" s="407"/>
      <c r="B512" s="396"/>
      <c r="C512" s="396"/>
      <c r="D512" s="408"/>
      <c r="E512" s="430"/>
      <c r="F512" s="409"/>
      <c r="G512" s="410"/>
      <c r="H512" s="408"/>
      <c r="I512" s="396"/>
      <c r="J512" s="396"/>
      <c r="K512" s="396"/>
      <c r="L512" s="396"/>
      <c r="M512" s="396"/>
      <c r="N512" s="396"/>
      <c r="O512" s="396"/>
      <c r="P512" s="396"/>
      <c r="Q512" s="396"/>
      <c r="R512" s="396"/>
      <c r="S512" s="396"/>
      <c r="T512" s="396"/>
      <c r="U512" s="396"/>
    </row>
    <row r="513" spans="1:21" ht="15.75" customHeight="1" x14ac:dyDescent="0.3">
      <c r="A513" s="407"/>
      <c r="B513" s="396"/>
      <c r="C513" s="396"/>
      <c r="D513" s="408"/>
      <c r="E513" s="430"/>
      <c r="F513" s="409"/>
      <c r="G513" s="410"/>
      <c r="H513" s="408"/>
      <c r="I513" s="396"/>
      <c r="J513" s="396"/>
      <c r="K513" s="396"/>
      <c r="L513" s="396"/>
      <c r="M513" s="396"/>
      <c r="N513" s="396"/>
      <c r="O513" s="396"/>
      <c r="P513" s="396"/>
      <c r="Q513" s="396"/>
      <c r="R513" s="396"/>
      <c r="S513" s="396"/>
      <c r="T513" s="396"/>
      <c r="U513" s="396"/>
    </row>
    <row r="514" spans="1:21" ht="15.75" customHeight="1" x14ac:dyDescent="0.3">
      <c r="A514" s="407"/>
      <c r="B514" s="396"/>
      <c r="C514" s="396"/>
      <c r="D514" s="408"/>
      <c r="E514" s="430"/>
      <c r="F514" s="409"/>
      <c r="G514" s="410"/>
      <c r="H514" s="408"/>
      <c r="I514" s="396"/>
      <c r="J514" s="396"/>
      <c r="K514" s="396"/>
      <c r="L514" s="396"/>
      <c r="M514" s="396"/>
      <c r="N514" s="396"/>
      <c r="O514" s="396"/>
      <c r="P514" s="396"/>
      <c r="Q514" s="396"/>
      <c r="R514" s="396"/>
      <c r="S514" s="396"/>
      <c r="T514" s="396"/>
      <c r="U514" s="396"/>
    </row>
    <row r="515" spans="1:21" ht="15.75" customHeight="1" x14ac:dyDescent="0.3">
      <c r="A515" s="407"/>
      <c r="B515" s="396"/>
      <c r="C515" s="396"/>
      <c r="D515" s="408"/>
      <c r="E515" s="430"/>
      <c r="F515" s="409"/>
      <c r="G515" s="410"/>
      <c r="H515" s="408"/>
      <c r="I515" s="396"/>
      <c r="J515" s="396"/>
      <c r="K515" s="396"/>
      <c r="L515" s="396"/>
      <c r="M515" s="396"/>
      <c r="N515" s="396"/>
      <c r="O515" s="396"/>
      <c r="P515" s="396"/>
      <c r="Q515" s="396"/>
      <c r="R515" s="396"/>
      <c r="S515" s="396"/>
      <c r="T515" s="396"/>
      <c r="U515" s="396"/>
    </row>
    <row r="516" spans="1:21" ht="15.75" customHeight="1" x14ac:dyDescent="0.3">
      <c r="A516" s="407"/>
      <c r="B516" s="396"/>
      <c r="C516" s="396"/>
      <c r="D516" s="408"/>
      <c r="E516" s="430"/>
      <c r="F516" s="409"/>
      <c r="G516" s="410"/>
      <c r="H516" s="408"/>
      <c r="I516" s="396"/>
      <c r="J516" s="396"/>
      <c r="K516" s="396"/>
      <c r="L516" s="396"/>
      <c r="M516" s="396"/>
      <c r="N516" s="396"/>
      <c r="O516" s="396"/>
      <c r="P516" s="396"/>
      <c r="Q516" s="396"/>
      <c r="R516" s="396"/>
      <c r="S516" s="396"/>
      <c r="T516" s="396"/>
      <c r="U516" s="396"/>
    </row>
    <row r="517" spans="1:21" ht="15.75" customHeight="1" x14ac:dyDescent="0.3">
      <c r="A517" s="407"/>
      <c r="B517" s="396"/>
      <c r="C517" s="396"/>
      <c r="D517" s="408"/>
      <c r="E517" s="430"/>
      <c r="F517" s="409"/>
      <c r="G517" s="410"/>
      <c r="H517" s="408"/>
      <c r="I517" s="396"/>
      <c r="J517" s="396"/>
      <c r="K517" s="396"/>
      <c r="L517" s="396"/>
      <c r="M517" s="396"/>
      <c r="N517" s="396"/>
      <c r="O517" s="396"/>
      <c r="P517" s="396"/>
      <c r="Q517" s="396"/>
      <c r="R517" s="396"/>
      <c r="S517" s="396"/>
      <c r="T517" s="396"/>
      <c r="U517" s="396"/>
    </row>
    <row r="518" spans="1:21" ht="15.75" customHeight="1" x14ac:dyDescent="0.3">
      <c r="A518" s="407"/>
      <c r="B518" s="396"/>
      <c r="C518" s="396"/>
      <c r="D518" s="408"/>
      <c r="E518" s="430"/>
      <c r="F518" s="409"/>
      <c r="G518" s="410"/>
      <c r="H518" s="408"/>
      <c r="I518" s="396"/>
      <c r="J518" s="396"/>
      <c r="K518" s="396"/>
      <c r="L518" s="396"/>
      <c r="M518" s="396"/>
      <c r="N518" s="396"/>
      <c r="O518" s="396"/>
      <c r="P518" s="396"/>
      <c r="Q518" s="396"/>
      <c r="R518" s="396"/>
      <c r="S518" s="396"/>
      <c r="T518" s="396"/>
      <c r="U518" s="396"/>
    </row>
    <row r="519" spans="1:21" ht="15.75" customHeight="1" x14ac:dyDescent="0.3">
      <c r="A519" s="407"/>
      <c r="B519" s="396"/>
      <c r="C519" s="396"/>
      <c r="D519" s="408"/>
      <c r="E519" s="430"/>
      <c r="F519" s="409"/>
      <c r="G519" s="410"/>
      <c r="H519" s="408"/>
      <c r="I519" s="396"/>
      <c r="J519" s="396"/>
      <c r="K519" s="396"/>
      <c r="L519" s="396"/>
      <c r="M519" s="396"/>
      <c r="N519" s="396"/>
      <c r="O519" s="396"/>
      <c r="P519" s="396"/>
      <c r="Q519" s="396"/>
      <c r="R519" s="396"/>
      <c r="S519" s="396"/>
      <c r="T519" s="396"/>
      <c r="U519" s="396"/>
    </row>
    <row r="520" spans="1:21" ht="15.75" customHeight="1" x14ac:dyDescent="0.3">
      <c r="A520" s="407"/>
      <c r="B520" s="396"/>
      <c r="C520" s="396"/>
      <c r="D520" s="408"/>
      <c r="E520" s="430"/>
      <c r="F520" s="409"/>
      <c r="G520" s="410"/>
      <c r="H520" s="408"/>
      <c r="I520" s="396"/>
      <c r="J520" s="396"/>
      <c r="K520" s="396"/>
      <c r="L520" s="396"/>
      <c r="M520" s="396"/>
      <c r="N520" s="396"/>
      <c r="O520" s="396"/>
      <c r="P520" s="396"/>
      <c r="Q520" s="396"/>
      <c r="R520" s="396"/>
      <c r="S520" s="396"/>
      <c r="T520" s="396"/>
      <c r="U520" s="396"/>
    </row>
    <row r="521" spans="1:21" ht="15.75" customHeight="1" x14ac:dyDescent="0.3">
      <c r="A521" s="407"/>
      <c r="B521" s="396"/>
      <c r="C521" s="396"/>
      <c r="D521" s="408"/>
      <c r="E521" s="430"/>
      <c r="F521" s="409"/>
      <c r="G521" s="410"/>
      <c r="H521" s="408"/>
      <c r="I521" s="396"/>
      <c r="J521" s="396"/>
      <c r="K521" s="396"/>
      <c r="L521" s="396"/>
      <c r="M521" s="396"/>
      <c r="N521" s="396"/>
      <c r="O521" s="396"/>
      <c r="P521" s="396"/>
      <c r="Q521" s="396"/>
      <c r="R521" s="396"/>
      <c r="S521" s="396"/>
      <c r="T521" s="396"/>
      <c r="U521" s="396"/>
    </row>
    <row r="522" spans="1:21" ht="15.75" customHeight="1" x14ac:dyDescent="0.3">
      <c r="A522" s="407"/>
      <c r="B522" s="396"/>
      <c r="C522" s="396"/>
      <c r="D522" s="408"/>
      <c r="E522" s="430"/>
      <c r="F522" s="409"/>
      <c r="G522" s="410"/>
      <c r="H522" s="408"/>
      <c r="I522" s="396"/>
      <c r="J522" s="396"/>
      <c r="K522" s="396"/>
      <c r="L522" s="396"/>
      <c r="M522" s="396"/>
      <c r="N522" s="396"/>
      <c r="O522" s="396"/>
      <c r="P522" s="396"/>
      <c r="Q522" s="396"/>
      <c r="R522" s="396"/>
      <c r="S522" s="396"/>
      <c r="T522" s="396"/>
      <c r="U522" s="396"/>
    </row>
    <row r="523" spans="1:21" ht="15.75" customHeight="1" x14ac:dyDescent="0.3">
      <c r="A523" s="407"/>
      <c r="B523" s="396"/>
      <c r="C523" s="396"/>
      <c r="D523" s="408"/>
      <c r="E523" s="430"/>
      <c r="F523" s="409"/>
      <c r="G523" s="410"/>
      <c r="H523" s="408"/>
      <c r="I523" s="396"/>
      <c r="J523" s="396"/>
      <c r="K523" s="396"/>
      <c r="L523" s="396"/>
      <c r="M523" s="396"/>
      <c r="N523" s="396"/>
      <c r="O523" s="396"/>
      <c r="P523" s="396"/>
      <c r="Q523" s="396"/>
      <c r="R523" s="396"/>
      <c r="S523" s="396"/>
      <c r="T523" s="396"/>
      <c r="U523" s="396"/>
    </row>
    <row r="524" spans="1:21" ht="15.75" customHeight="1" x14ac:dyDescent="0.3">
      <c r="A524" s="407"/>
      <c r="B524" s="396"/>
      <c r="C524" s="396"/>
      <c r="D524" s="408"/>
      <c r="E524" s="430"/>
      <c r="F524" s="409"/>
      <c r="G524" s="410"/>
      <c r="H524" s="408"/>
      <c r="I524" s="396"/>
      <c r="J524" s="396"/>
      <c r="K524" s="396"/>
      <c r="L524" s="396"/>
      <c r="M524" s="396"/>
      <c r="N524" s="396"/>
      <c r="O524" s="396"/>
      <c r="P524" s="396"/>
      <c r="Q524" s="396"/>
      <c r="R524" s="396"/>
      <c r="S524" s="396"/>
      <c r="T524" s="396"/>
      <c r="U524" s="396"/>
    </row>
    <row r="525" spans="1:21" ht="15.75" customHeight="1" x14ac:dyDescent="0.3">
      <c r="A525" s="407"/>
      <c r="B525" s="396"/>
      <c r="C525" s="396"/>
      <c r="D525" s="408"/>
      <c r="E525" s="430"/>
      <c r="F525" s="409"/>
      <c r="G525" s="410"/>
      <c r="H525" s="408"/>
      <c r="I525" s="396"/>
      <c r="J525" s="396"/>
      <c r="K525" s="396"/>
      <c r="L525" s="396"/>
      <c r="M525" s="396"/>
      <c r="N525" s="396"/>
      <c r="O525" s="396"/>
      <c r="P525" s="396"/>
      <c r="Q525" s="396"/>
      <c r="R525" s="396"/>
      <c r="S525" s="396"/>
      <c r="T525" s="396"/>
      <c r="U525" s="396"/>
    </row>
    <row r="526" spans="1:21" ht="15.75" customHeight="1" x14ac:dyDescent="0.3">
      <c r="A526" s="407"/>
      <c r="B526" s="396"/>
      <c r="C526" s="396"/>
      <c r="D526" s="408"/>
      <c r="E526" s="430"/>
      <c r="F526" s="409"/>
      <c r="G526" s="410"/>
      <c r="H526" s="408"/>
      <c r="I526" s="396"/>
      <c r="J526" s="396"/>
      <c r="K526" s="396"/>
      <c r="L526" s="396"/>
      <c r="M526" s="396"/>
      <c r="N526" s="396"/>
      <c r="O526" s="396"/>
      <c r="P526" s="396"/>
      <c r="Q526" s="396"/>
      <c r="R526" s="396"/>
      <c r="S526" s="396"/>
      <c r="T526" s="396"/>
      <c r="U526" s="396"/>
    </row>
    <row r="527" spans="1:21" ht="15.75" customHeight="1" x14ac:dyDescent="0.3">
      <c r="A527" s="407"/>
      <c r="B527" s="396"/>
      <c r="C527" s="396"/>
      <c r="D527" s="408"/>
      <c r="E527" s="430"/>
      <c r="F527" s="409"/>
      <c r="G527" s="410"/>
      <c r="H527" s="408"/>
      <c r="I527" s="396"/>
      <c r="J527" s="396"/>
      <c r="K527" s="396"/>
      <c r="L527" s="396"/>
      <c r="M527" s="396"/>
      <c r="N527" s="396"/>
      <c r="O527" s="396"/>
      <c r="P527" s="396"/>
      <c r="Q527" s="396"/>
      <c r="R527" s="396"/>
      <c r="S527" s="396"/>
      <c r="T527" s="396"/>
      <c r="U527" s="396"/>
    </row>
    <row r="528" spans="1:21" ht="15.75" customHeight="1" x14ac:dyDescent="0.3">
      <c r="A528" s="407"/>
      <c r="B528" s="396"/>
      <c r="C528" s="396"/>
      <c r="D528" s="408"/>
      <c r="E528" s="430"/>
      <c r="F528" s="409"/>
      <c r="G528" s="410"/>
      <c r="H528" s="408"/>
      <c r="I528" s="396"/>
      <c r="J528" s="396"/>
      <c r="K528" s="396"/>
      <c r="L528" s="396"/>
      <c r="M528" s="396"/>
      <c r="N528" s="396"/>
      <c r="O528" s="396"/>
      <c r="P528" s="396"/>
      <c r="Q528" s="396"/>
      <c r="R528" s="396"/>
      <c r="S528" s="396"/>
      <c r="T528" s="396"/>
      <c r="U528" s="396"/>
    </row>
    <row r="529" spans="1:21" ht="15.75" customHeight="1" x14ac:dyDescent="0.3">
      <c r="A529" s="407"/>
      <c r="B529" s="396"/>
      <c r="C529" s="396"/>
      <c r="D529" s="408"/>
      <c r="E529" s="430"/>
      <c r="F529" s="409"/>
      <c r="G529" s="410"/>
      <c r="H529" s="408"/>
      <c r="I529" s="396"/>
      <c r="J529" s="396"/>
      <c r="K529" s="396"/>
      <c r="L529" s="396"/>
      <c r="M529" s="396"/>
      <c r="N529" s="396"/>
      <c r="O529" s="396"/>
      <c r="P529" s="396"/>
      <c r="Q529" s="396"/>
      <c r="R529" s="396"/>
      <c r="S529" s="396"/>
      <c r="T529" s="396"/>
      <c r="U529" s="396"/>
    </row>
    <row r="530" spans="1:21" ht="15.75" customHeight="1" x14ac:dyDescent="0.3">
      <c r="A530" s="407"/>
      <c r="B530" s="396"/>
      <c r="C530" s="396"/>
      <c r="D530" s="408"/>
      <c r="E530" s="430"/>
      <c r="F530" s="409"/>
      <c r="G530" s="410"/>
      <c r="H530" s="408"/>
      <c r="I530" s="396"/>
      <c r="J530" s="396"/>
      <c r="K530" s="396"/>
      <c r="L530" s="396"/>
      <c r="M530" s="396"/>
      <c r="N530" s="396"/>
      <c r="O530" s="396"/>
      <c r="P530" s="396"/>
      <c r="Q530" s="396"/>
      <c r="R530" s="396"/>
      <c r="S530" s="396"/>
      <c r="T530" s="396"/>
      <c r="U530" s="396"/>
    </row>
    <row r="531" spans="1:21" ht="15.75" customHeight="1" x14ac:dyDescent="0.3">
      <c r="A531" s="407"/>
      <c r="B531" s="396"/>
      <c r="C531" s="396"/>
      <c r="D531" s="408"/>
      <c r="E531" s="430"/>
      <c r="F531" s="409"/>
      <c r="G531" s="410"/>
      <c r="H531" s="408"/>
      <c r="I531" s="396"/>
      <c r="J531" s="396"/>
      <c r="K531" s="396"/>
      <c r="L531" s="396"/>
      <c r="M531" s="396"/>
      <c r="N531" s="396"/>
      <c r="O531" s="396"/>
      <c r="P531" s="396"/>
      <c r="Q531" s="396"/>
      <c r="R531" s="396"/>
      <c r="S531" s="396"/>
      <c r="T531" s="396"/>
      <c r="U531" s="396"/>
    </row>
    <row r="532" spans="1:21" ht="15.75" customHeight="1" x14ac:dyDescent="0.3">
      <c r="A532" s="407"/>
      <c r="B532" s="396"/>
      <c r="C532" s="396"/>
      <c r="D532" s="408"/>
      <c r="E532" s="430"/>
      <c r="F532" s="409"/>
      <c r="G532" s="410"/>
      <c r="H532" s="408"/>
      <c r="I532" s="396"/>
      <c r="J532" s="396"/>
      <c r="K532" s="396"/>
      <c r="L532" s="396"/>
      <c r="M532" s="396"/>
      <c r="N532" s="396"/>
      <c r="O532" s="396"/>
      <c r="P532" s="396"/>
      <c r="Q532" s="396"/>
      <c r="R532" s="396"/>
      <c r="S532" s="396"/>
      <c r="T532" s="396"/>
      <c r="U532" s="396"/>
    </row>
    <row r="533" spans="1:21" ht="15.75" customHeight="1" x14ac:dyDescent="0.3">
      <c r="A533" s="407"/>
      <c r="B533" s="396"/>
      <c r="C533" s="396"/>
      <c r="D533" s="408"/>
      <c r="E533" s="430"/>
      <c r="F533" s="409"/>
      <c r="G533" s="410"/>
      <c r="H533" s="408"/>
      <c r="I533" s="396"/>
      <c r="J533" s="396"/>
      <c r="K533" s="396"/>
      <c r="L533" s="396"/>
      <c r="M533" s="396"/>
      <c r="N533" s="396"/>
      <c r="O533" s="396"/>
      <c r="P533" s="396"/>
      <c r="Q533" s="396"/>
      <c r="R533" s="396"/>
      <c r="S533" s="396"/>
      <c r="T533" s="396"/>
      <c r="U533" s="396"/>
    </row>
    <row r="534" spans="1:21" ht="15.75" customHeight="1" x14ac:dyDescent="0.3">
      <c r="A534" s="407"/>
      <c r="B534" s="396"/>
      <c r="C534" s="396"/>
      <c r="D534" s="408"/>
      <c r="E534" s="430"/>
      <c r="F534" s="409"/>
      <c r="G534" s="410"/>
      <c r="H534" s="408"/>
      <c r="I534" s="396"/>
      <c r="J534" s="396"/>
      <c r="K534" s="396"/>
      <c r="L534" s="396"/>
      <c r="M534" s="396"/>
      <c r="N534" s="396"/>
      <c r="O534" s="396"/>
      <c r="P534" s="396"/>
      <c r="Q534" s="396"/>
      <c r="R534" s="396"/>
      <c r="S534" s="396"/>
      <c r="T534" s="396"/>
      <c r="U534" s="396"/>
    </row>
    <row r="535" spans="1:21" ht="15.75" customHeight="1" x14ac:dyDescent="0.3">
      <c r="A535" s="407"/>
      <c r="B535" s="396"/>
      <c r="C535" s="396"/>
      <c r="D535" s="408"/>
      <c r="E535" s="430"/>
      <c r="F535" s="409"/>
      <c r="G535" s="410"/>
      <c r="H535" s="408"/>
      <c r="I535" s="396"/>
      <c r="J535" s="396"/>
      <c r="K535" s="396"/>
      <c r="L535" s="396"/>
      <c r="M535" s="396"/>
      <c r="N535" s="396"/>
      <c r="O535" s="396"/>
      <c r="P535" s="396"/>
      <c r="Q535" s="396"/>
      <c r="R535" s="396"/>
      <c r="S535" s="396"/>
      <c r="T535" s="396"/>
      <c r="U535" s="396"/>
    </row>
    <row r="536" spans="1:21" ht="15.75" customHeight="1" x14ac:dyDescent="0.3">
      <c r="A536" s="407"/>
      <c r="B536" s="396"/>
      <c r="C536" s="396"/>
      <c r="D536" s="408"/>
      <c r="E536" s="430"/>
      <c r="F536" s="409"/>
      <c r="G536" s="410"/>
      <c r="H536" s="408"/>
      <c r="I536" s="396"/>
      <c r="J536" s="396"/>
      <c r="K536" s="396"/>
      <c r="L536" s="396"/>
      <c r="M536" s="396"/>
      <c r="N536" s="396"/>
      <c r="O536" s="396"/>
      <c r="P536" s="396"/>
      <c r="Q536" s="396"/>
      <c r="R536" s="396"/>
      <c r="S536" s="396"/>
      <c r="T536" s="396"/>
      <c r="U536" s="396"/>
    </row>
    <row r="537" spans="1:21" ht="15.75" customHeight="1" x14ac:dyDescent="0.3">
      <c r="A537" s="407"/>
      <c r="B537" s="396"/>
      <c r="C537" s="396"/>
      <c r="D537" s="408"/>
      <c r="E537" s="430"/>
      <c r="F537" s="409"/>
      <c r="G537" s="410"/>
      <c r="H537" s="408"/>
      <c r="I537" s="396"/>
      <c r="J537" s="396"/>
      <c r="K537" s="396"/>
      <c r="L537" s="396"/>
      <c r="M537" s="396"/>
      <c r="N537" s="396"/>
      <c r="O537" s="396"/>
      <c r="P537" s="396"/>
      <c r="Q537" s="396"/>
      <c r="R537" s="396"/>
      <c r="S537" s="396"/>
      <c r="T537" s="396"/>
      <c r="U537" s="396"/>
    </row>
    <row r="538" spans="1:21" ht="15.75" customHeight="1" x14ac:dyDescent="0.3">
      <c r="A538" s="407"/>
      <c r="B538" s="396"/>
      <c r="C538" s="396"/>
      <c r="D538" s="408"/>
      <c r="E538" s="430"/>
      <c r="F538" s="409"/>
      <c r="G538" s="410"/>
      <c r="H538" s="408"/>
      <c r="I538" s="396"/>
      <c r="J538" s="396"/>
      <c r="K538" s="396"/>
      <c r="L538" s="396"/>
      <c r="M538" s="396"/>
      <c r="N538" s="396"/>
      <c r="O538" s="396"/>
      <c r="P538" s="396"/>
      <c r="Q538" s="396"/>
      <c r="R538" s="396"/>
      <c r="S538" s="396"/>
      <c r="T538" s="396"/>
      <c r="U538" s="396"/>
    </row>
    <row r="539" spans="1:21" ht="15.75" customHeight="1" x14ac:dyDescent="0.3">
      <c r="A539" s="407"/>
      <c r="B539" s="396"/>
      <c r="C539" s="396"/>
      <c r="D539" s="408"/>
      <c r="E539" s="430"/>
      <c r="F539" s="409"/>
      <c r="G539" s="410"/>
      <c r="H539" s="408"/>
      <c r="I539" s="396"/>
      <c r="J539" s="396"/>
      <c r="K539" s="396"/>
      <c r="L539" s="396"/>
      <c r="M539" s="396"/>
      <c r="N539" s="396"/>
      <c r="O539" s="396"/>
      <c r="P539" s="396"/>
      <c r="Q539" s="396"/>
      <c r="R539" s="396"/>
      <c r="S539" s="396"/>
      <c r="T539" s="396"/>
      <c r="U539" s="396"/>
    </row>
    <row r="540" spans="1:21" ht="15.75" customHeight="1" x14ac:dyDescent="0.3">
      <c r="A540" s="407"/>
      <c r="B540" s="396"/>
      <c r="C540" s="396"/>
      <c r="D540" s="408"/>
      <c r="E540" s="430"/>
      <c r="F540" s="409"/>
      <c r="G540" s="410"/>
      <c r="H540" s="408"/>
      <c r="I540" s="396"/>
      <c r="J540" s="396"/>
      <c r="K540" s="396"/>
      <c r="L540" s="396"/>
      <c r="M540" s="396"/>
      <c r="N540" s="396"/>
      <c r="O540" s="396"/>
      <c r="P540" s="396"/>
      <c r="Q540" s="396"/>
      <c r="R540" s="396"/>
      <c r="S540" s="396"/>
      <c r="T540" s="396"/>
      <c r="U540" s="396"/>
    </row>
    <row r="541" spans="1:21" ht="15.75" customHeight="1" x14ac:dyDescent="0.3">
      <c r="A541" s="407"/>
      <c r="B541" s="396"/>
      <c r="C541" s="396"/>
      <c r="D541" s="408"/>
      <c r="E541" s="430"/>
      <c r="F541" s="409"/>
      <c r="G541" s="410"/>
      <c r="H541" s="408"/>
      <c r="I541" s="396"/>
      <c r="J541" s="396"/>
      <c r="K541" s="396"/>
      <c r="L541" s="396"/>
      <c r="M541" s="396"/>
      <c r="N541" s="396"/>
      <c r="O541" s="396"/>
      <c r="P541" s="396"/>
      <c r="Q541" s="396"/>
      <c r="R541" s="396"/>
      <c r="S541" s="396"/>
      <c r="T541" s="396"/>
      <c r="U541" s="396"/>
    </row>
    <row r="542" spans="1:21" ht="15.75" customHeight="1" x14ac:dyDescent="0.3">
      <c r="A542" s="407"/>
      <c r="B542" s="396"/>
      <c r="C542" s="396"/>
      <c r="D542" s="408"/>
      <c r="E542" s="430"/>
      <c r="F542" s="409"/>
      <c r="G542" s="410"/>
      <c r="H542" s="408"/>
      <c r="I542" s="396"/>
      <c r="J542" s="396"/>
      <c r="K542" s="396"/>
      <c r="L542" s="396"/>
      <c r="M542" s="396"/>
      <c r="N542" s="396"/>
      <c r="O542" s="396"/>
      <c r="P542" s="396"/>
      <c r="Q542" s="396"/>
      <c r="R542" s="396"/>
      <c r="S542" s="396"/>
      <c r="T542" s="396"/>
      <c r="U542" s="396"/>
    </row>
    <row r="543" spans="1:21" ht="15.75" customHeight="1" x14ac:dyDescent="0.3">
      <c r="A543" s="407"/>
      <c r="B543" s="396"/>
      <c r="C543" s="396"/>
      <c r="D543" s="408"/>
      <c r="E543" s="430"/>
      <c r="F543" s="409"/>
      <c r="G543" s="410"/>
      <c r="H543" s="408"/>
      <c r="I543" s="396"/>
      <c r="J543" s="396"/>
      <c r="K543" s="396"/>
      <c r="L543" s="396"/>
      <c r="M543" s="396"/>
      <c r="N543" s="396"/>
      <c r="O543" s="396"/>
      <c r="P543" s="396"/>
      <c r="Q543" s="396"/>
      <c r="R543" s="396"/>
      <c r="S543" s="396"/>
      <c r="T543" s="396"/>
      <c r="U543" s="396"/>
    </row>
    <row r="544" spans="1:21" ht="15.75" customHeight="1" x14ac:dyDescent="0.3">
      <c r="A544" s="407"/>
      <c r="B544" s="396"/>
      <c r="C544" s="396"/>
      <c r="D544" s="408"/>
      <c r="E544" s="430"/>
      <c r="F544" s="409"/>
      <c r="G544" s="410"/>
      <c r="H544" s="408"/>
      <c r="I544" s="396"/>
      <c r="J544" s="396"/>
      <c r="K544" s="396"/>
      <c r="L544" s="396"/>
      <c r="M544" s="396"/>
      <c r="N544" s="396"/>
      <c r="O544" s="396"/>
      <c r="P544" s="396"/>
      <c r="Q544" s="396"/>
      <c r="R544" s="396"/>
      <c r="S544" s="396"/>
      <c r="T544" s="396"/>
      <c r="U544" s="396"/>
    </row>
    <row r="545" spans="1:21" ht="15.75" customHeight="1" x14ac:dyDescent="0.3">
      <c r="A545" s="407"/>
      <c r="B545" s="396"/>
      <c r="C545" s="396"/>
      <c r="D545" s="408"/>
      <c r="E545" s="430"/>
      <c r="F545" s="409"/>
      <c r="G545" s="410"/>
      <c r="H545" s="408"/>
      <c r="I545" s="396"/>
      <c r="J545" s="396"/>
      <c r="K545" s="396"/>
      <c r="L545" s="396"/>
      <c r="M545" s="396"/>
      <c r="N545" s="396"/>
      <c r="O545" s="396"/>
      <c r="P545" s="396"/>
      <c r="Q545" s="396"/>
      <c r="R545" s="396"/>
      <c r="S545" s="396"/>
      <c r="T545" s="396"/>
      <c r="U545" s="396"/>
    </row>
    <row r="546" spans="1:21" ht="15.75" customHeight="1" x14ac:dyDescent="0.3">
      <c r="A546" s="407"/>
      <c r="B546" s="396"/>
      <c r="C546" s="396"/>
      <c r="D546" s="408"/>
      <c r="E546" s="430"/>
      <c r="F546" s="409"/>
      <c r="G546" s="410"/>
      <c r="H546" s="408"/>
      <c r="I546" s="396"/>
      <c r="J546" s="396"/>
      <c r="K546" s="396"/>
      <c r="L546" s="396"/>
      <c r="M546" s="396"/>
      <c r="N546" s="396"/>
      <c r="O546" s="396"/>
      <c r="P546" s="396"/>
      <c r="Q546" s="396"/>
      <c r="R546" s="396"/>
      <c r="S546" s="396"/>
      <c r="T546" s="396"/>
      <c r="U546" s="396"/>
    </row>
    <row r="547" spans="1:21" ht="15.75" customHeight="1" x14ac:dyDescent="0.3">
      <c r="A547" s="407"/>
      <c r="B547" s="396"/>
      <c r="C547" s="396"/>
      <c r="D547" s="408"/>
      <c r="E547" s="430"/>
      <c r="F547" s="409"/>
      <c r="G547" s="410"/>
      <c r="H547" s="408"/>
      <c r="I547" s="396"/>
      <c r="J547" s="396"/>
      <c r="K547" s="396"/>
      <c r="L547" s="396"/>
      <c r="M547" s="396"/>
      <c r="N547" s="396"/>
      <c r="O547" s="396"/>
      <c r="P547" s="396"/>
      <c r="Q547" s="396"/>
      <c r="R547" s="396"/>
      <c r="S547" s="396"/>
      <c r="T547" s="396"/>
      <c r="U547" s="396"/>
    </row>
    <row r="548" spans="1:21" ht="15.75" customHeight="1" x14ac:dyDescent="0.3">
      <c r="A548" s="407"/>
      <c r="B548" s="396"/>
      <c r="C548" s="396"/>
      <c r="D548" s="408"/>
      <c r="E548" s="430"/>
      <c r="F548" s="409"/>
      <c r="G548" s="410"/>
      <c r="H548" s="408"/>
      <c r="I548" s="396"/>
      <c r="J548" s="396"/>
      <c r="K548" s="396"/>
      <c r="L548" s="396"/>
      <c r="M548" s="396"/>
      <c r="N548" s="396"/>
      <c r="O548" s="396"/>
      <c r="P548" s="396"/>
      <c r="Q548" s="396"/>
      <c r="R548" s="396"/>
      <c r="S548" s="396"/>
      <c r="T548" s="396"/>
      <c r="U548" s="396"/>
    </row>
    <row r="549" spans="1:21" ht="15.75" customHeight="1" x14ac:dyDescent="0.3">
      <c r="A549" s="407"/>
      <c r="B549" s="396"/>
      <c r="C549" s="396"/>
      <c r="D549" s="408"/>
      <c r="E549" s="430"/>
      <c r="F549" s="409"/>
      <c r="G549" s="410"/>
      <c r="H549" s="408"/>
      <c r="I549" s="396"/>
      <c r="J549" s="396"/>
      <c r="K549" s="396"/>
      <c r="L549" s="396"/>
      <c r="M549" s="396"/>
      <c r="N549" s="396"/>
      <c r="O549" s="396"/>
      <c r="P549" s="396"/>
      <c r="Q549" s="396"/>
      <c r="R549" s="396"/>
      <c r="S549" s="396"/>
      <c r="T549" s="396"/>
      <c r="U549" s="396"/>
    </row>
    <row r="550" spans="1:21" ht="15.75" customHeight="1" x14ac:dyDescent="0.3">
      <c r="A550" s="407"/>
      <c r="B550" s="396"/>
      <c r="C550" s="396"/>
      <c r="D550" s="408"/>
      <c r="E550" s="430"/>
      <c r="F550" s="409"/>
      <c r="G550" s="410"/>
      <c r="H550" s="408"/>
      <c r="I550" s="396"/>
      <c r="J550" s="396"/>
      <c r="K550" s="396"/>
      <c r="L550" s="396"/>
      <c r="M550" s="396"/>
      <c r="N550" s="396"/>
      <c r="O550" s="396"/>
      <c r="P550" s="396"/>
      <c r="Q550" s="396"/>
      <c r="R550" s="396"/>
      <c r="S550" s="396"/>
      <c r="T550" s="396"/>
      <c r="U550" s="396"/>
    </row>
    <row r="551" spans="1:21" ht="15.75" customHeight="1" x14ac:dyDescent="0.3">
      <c r="A551" s="407"/>
      <c r="B551" s="396"/>
      <c r="C551" s="396"/>
      <c r="D551" s="408"/>
      <c r="E551" s="430"/>
      <c r="F551" s="409"/>
      <c r="G551" s="410"/>
      <c r="H551" s="408"/>
      <c r="I551" s="396"/>
      <c r="J551" s="396"/>
      <c r="K551" s="396"/>
      <c r="L551" s="396"/>
      <c r="M551" s="396"/>
      <c r="N551" s="396"/>
      <c r="O551" s="396"/>
      <c r="P551" s="396"/>
      <c r="Q551" s="396"/>
      <c r="R551" s="396"/>
      <c r="S551" s="396"/>
      <c r="T551" s="396"/>
      <c r="U551" s="396"/>
    </row>
    <row r="552" spans="1:21" ht="15.75" customHeight="1" x14ac:dyDescent="0.3">
      <c r="A552" s="407"/>
      <c r="B552" s="396"/>
      <c r="C552" s="396"/>
      <c r="D552" s="408"/>
      <c r="E552" s="430"/>
      <c r="F552" s="409"/>
      <c r="G552" s="410"/>
      <c r="H552" s="408"/>
      <c r="I552" s="396"/>
      <c r="J552" s="396"/>
      <c r="K552" s="396"/>
      <c r="L552" s="396"/>
      <c r="M552" s="396"/>
      <c r="N552" s="396"/>
      <c r="O552" s="396"/>
      <c r="P552" s="396"/>
      <c r="Q552" s="396"/>
      <c r="R552" s="396"/>
      <c r="S552" s="396"/>
      <c r="T552" s="396"/>
      <c r="U552" s="396"/>
    </row>
    <row r="553" spans="1:21" ht="15.75" customHeight="1" x14ac:dyDescent="0.3">
      <c r="A553" s="407"/>
      <c r="B553" s="396"/>
      <c r="C553" s="396"/>
      <c r="D553" s="408"/>
      <c r="E553" s="430"/>
      <c r="F553" s="409"/>
      <c r="G553" s="410"/>
      <c r="H553" s="408"/>
      <c r="I553" s="396"/>
      <c r="J553" s="396"/>
      <c r="K553" s="396"/>
      <c r="L553" s="396"/>
      <c r="M553" s="396"/>
      <c r="N553" s="396"/>
      <c r="O553" s="396"/>
      <c r="P553" s="396"/>
      <c r="Q553" s="396"/>
      <c r="R553" s="396"/>
      <c r="S553" s="396"/>
      <c r="T553" s="396"/>
      <c r="U553" s="396"/>
    </row>
    <row r="554" spans="1:21" ht="15.75" customHeight="1" x14ac:dyDescent="0.3">
      <c r="A554" s="407"/>
      <c r="B554" s="396"/>
      <c r="C554" s="396"/>
      <c r="D554" s="408"/>
      <c r="E554" s="430"/>
      <c r="F554" s="409"/>
      <c r="G554" s="410"/>
      <c r="H554" s="408"/>
      <c r="I554" s="396"/>
      <c r="J554" s="396"/>
      <c r="K554" s="396"/>
      <c r="L554" s="396"/>
      <c r="M554" s="396"/>
      <c r="N554" s="396"/>
      <c r="O554" s="396"/>
      <c r="P554" s="396"/>
      <c r="Q554" s="396"/>
      <c r="R554" s="396"/>
      <c r="S554" s="396"/>
      <c r="T554" s="396"/>
      <c r="U554" s="396"/>
    </row>
    <row r="555" spans="1:21" ht="15.75" customHeight="1" x14ac:dyDescent="0.3">
      <c r="A555" s="407"/>
      <c r="B555" s="396"/>
      <c r="C555" s="396"/>
      <c r="D555" s="408"/>
      <c r="E555" s="430"/>
      <c r="F555" s="409"/>
      <c r="G555" s="410"/>
      <c r="H555" s="408"/>
      <c r="I555" s="396"/>
      <c r="J555" s="396"/>
      <c r="K555" s="396"/>
      <c r="L555" s="396"/>
      <c r="M555" s="396"/>
      <c r="N555" s="396"/>
      <c r="O555" s="396"/>
      <c r="P555" s="396"/>
      <c r="Q555" s="396"/>
      <c r="R555" s="396"/>
      <c r="S555" s="396"/>
      <c r="T555" s="396"/>
      <c r="U555" s="396"/>
    </row>
    <row r="556" spans="1:21" ht="15.75" customHeight="1" x14ac:dyDescent="0.3">
      <c r="A556" s="407"/>
      <c r="B556" s="396"/>
      <c r="C556" s="396"/>
      <c r="D556" s="408"/>
      <c r="E556" s="430"/>
      <c r="F556" s="409"/>
      <c r="G556" s="410"/>
      <c r="H556" s="408"/>
      <c r="I556" s="396"/>
      <c r="J556" s="396"/>
      <c r="K556" s="396"/>
      <c r="L556" s="396"/>
      <c r="M556" s="396"/>
      <c r="N556" s="396"/>
      <c r="O556" s="396"/>
      <c r="P556" s="396"/>
      <c r="Q556" s="396"/>
      <c r="R556" s="396"/>
      <c r="S556" s="396"/>
      <c r="T556" s="396"/>
      <c r="U556" s="396"/>
    </row>
    <row r="557" spans="1:21" ht="15.75" customHeight="1" x14ac:dyDescent="0.3">
      <c r="A557" s="407"/>
      <c r="B557" s="396"/>
      <c r="C557" s="396"/>
      <c r="D557" s="408"/>
      <c r="E557" s="430"/>
      <c r="F557" s="409"/>
      <c r="G557" s="410"/>
      <c r="H557" s="408"/>
      <c r="I557" s="396"/>
      <c r="J557" s="396"/>
      <c r="K557" s="396"/>
      <c r="L557" s="396"/>
      <c r="M557" s="396"/>
      <c r="N557" s="396"/>
      <c r="O557" s="396"/>
      <c r="P557" s="396"/>
      <c r="Q557" s="396"/>
      <c r="R557" s="396"/>
      <c r="S557" s="396"/>
      <c r="T557" s="396"/>
      <c r="U557" s="396"/>
    </row>
    <row r="558" spans="1:21" ht="15.75" customHeight="1" x14ac:dyDescent="0.3">
      <c r="A558" s="407"/>
      <c r="B558" s="396"/>
      <c r="C558" s="396"/>
      <c r="D558" s="408"/>
      <c r="E558" s="430"/>
      <c r="F558" s="409"/>
      <c r="G558" s="410"/>
      <c r="H558" s="408"/>
      <c r="I558" s="396"/>
      <c r="J558" s="396"/>
      <c r="K558" s="396"/>
      <c r="L558" s="396"/>
      <c r="M558" s="396"/>
      <c r="N558" s="396"/>
      <c r="O558" s="396"/>
      <c r="P558" s="396"/>
      <c r="Q558" s="396"/>
      <c r="R558" s="396"/>
      <c r="S558" s="396"/>
      <c r="T558" s="396"/>
      <c r="U558" s="396"/>
    </row>
    <row r="559" spans="1:21" ht="15.75" customHeight="1" x14ac:dyDescent="0.3">
      <c r="A559" s="407"/>
      <c r="B559" s="396"/>
      <c r="C559" s="396"/>
      <c r="D559" s="408"/>
      <c r="E559" s="430"/>
      <c r="F559" s="409"/>
      <c r="G559" s="410"/>
      <c r="H559" s="408"/>
      <c r="I559" s="396"/>
      <c r="J559" s="396"/>
      <c r="K559" s="396"/>
      <c r="L559" s="396"/>
      <c r="M559" s="396"/>
      <c r="N559" s="396"/>
      <c r="O559" s="396"/>
      <c r="P559" s="396"/>
      <c r="Q559" s="396"/>
      <c r="R559" s="396"/>
      <c r="S559" s="396"/>
      <c r="T559" s="396"/>
      <c r="U559" s="396"/>
    </row>
    <row r="560" spans="1:21" ht="15.75" customHeight="1" x14ac:dyDescent="0.3">
      <c r="A560" s="407"/>
      <c r="B560" s="396"/>
      <c r="C560" s="396"/>
      <c r="D560" s="408"/>
      <c r="E560" s="430"/>
      <c r="F560" s="409"/>
      <c r="G560" s="410"/>
      <c r="H560" s="408"/>
      <c r="I560" s="396"/>
      <c r="J560" s="396"/>
      <c r="K560" s="396"/>
      <c r="L560" s="396"/>
      <c r="M560" s="396"/>
      <c r="N560" s="396"/>
      <c r="O560" s="396"/>
      <c r="P560" s="396"/>
      <c r="Q560" s="396"/>
      <c r="R560" s="396"/>
      <c r="S560" s="396"/>
      <c r="T560" s="396"/>
      <c r="U560" s="396"/>
    </row>
    <row r="561" spans="1:21" ht="15.75" customHeight="1" x14ac:dyDescent="0.3">
      <c r="A561" s="407"/>
      <c r="B561" s="396"/>
      <c r="C561" s="396"/>
      <c r="D561" s="408"/>
      <c r="E561" s="430"/>
      <c r="F561" s="409"/>
      <c r="G561" s="410"/>
      <c r="H561" s="408"/>
      <c r="I561" s="396"/>
      <c r="J561" s="396"/>
      <c r="K561" s="396"/>
      <c r="L561" s="396"/>
      <c r="M561" s="396"/>
      <c r="N561" s="396"/>
      <c r="O561" s="396"/>
      <c r="P561" s="396"/>
      <c r="Q561" s="396"/>
      <c r="R561" s="396"/>
      <c r="S561" s="396"/>
      <c r="T561" s="396"/>
      <c r="U561" s="396"/>
    </row>
    <row r="562" spans="1:21" ht="15.75" customHeight="1" x14ac:dyDescent="0.3">
      <c r="A562" s="407"/>
      <c r="B562" s="396"/>
      <c r="C562" s="396"/>
      <c r="D562" s="408"/>
      <c r="E562" s="430"/>
      <c r="F562" s="409"/>
      <c r="G562" s="410"/>
      <c r="H562" s="408"/>
      <c r="I562" s="396"/>
      <c r="J562" s="396"/>
      <c r="K562" s="396"/>
      <c r="L562" s="396"/>
      <c r="M562" s="396"/>
      <c r="N562" s="396"/>
      <c r="O562" s="396"/>
      <c r="P562" s="396"/>
      <c r="Q562" s="396"/>
      <c r="R562" s="396"/>
      <c r="S562" s="396"/>
      <c r="T562" s="396"/>
      <c r="U562" s="396"/>
    </row>
    <row r="563" spans="1:21" ht="15.75" customHeight="1" x14ac:dyDescent="0.3">
      <c r="A563" s="407"/>
      <c r="B563" s="396"/>
      <c r="C563" s="396"/>
      <c r="D563" s="408"/>
      <c r="E563" s="430"/>
      <c r="F563" s="409"/>
      <c r="G563" s="410"/>
      <c r="H563" s="408"/>
      <c r="I563" s="396"/>
      <c r="J563" s="396"/>
      <c r="K563" s="396"/>
      <c r="L563" s="396"/>
      <c r="M563" s="396"/>
      <c r="N563" s="396"/>
      <c r="O563" s="396"/>
      <c r="P563" s="396"/>
      <c r="Q563" s="396"/>
      <c r="R563" s="396"/>
      <c r="S563" s="396"/>
      <c r="T563" s="396"/>
      <c r="U563" s="396"/>
    </row>
    <row r="564" spans="1:21" ht="15.75" customHeight="1" x14ac:dyDescent="0.3">
      <c r="A564" s="407"/>
      <c r="B564" s="396"/>
      <c r="C564" s="396"/>
      <c r="D564" s="408"/>
      <c r="E564" s="430"/>
      <c r="F564" s="409"/>
      <c r="G564" s="410"/>
      <c r="H564" s="408"/>
      <c r="I564" s="396"/>
      <c r="J564" s="396"/>
      <c r="K564" s="396"/>
      <c r="L564" s="396"/>
      <c r="M564" s="396"/>
      <c r="N564" s="396"/>
      <c r="O564" s="396"/>
      <c r="P564" s="396"/>
      <c r="Q564" s="396"/>
      <c r="R564" s="396"/>
      <c r="S564" s="396"/>
      <c r="T564" s="396"/>
      <c r="U564" s="396"/>
    </row>
    <row r="565" spans="1:21" ht="15.75" customHeight="1" x14ac:dyDescent="0.3">
      <c r="A565" s="407"/>
      <c r="B565" s="396"/>
      <c r="C565" s="396"/>
      <c r="D565" s="408"/>
      <c r="E565" s="430"/>
      <c r="F565" s="409"/>
      <c r="G565" s="410"/>
      <c r="H565" s="408"/>
      <c r="I565" s="396"/>
      <c r="J565" s="396"/>
      <c r="K565" s="396"/>
      <c r="L565" s="396"/>
      <c r="M565" s="396"/>
      <c r="N565" s="396"/>
      <c r="O565" s="396"/>
      <c r="P565" s="396"/>
      <c r="Q565" s="396"/>
      <c r="R565" s="396"/>
      <c r="S565" s="396"/>
      <c r="T565" s="396"/>
      <c r="U565" s="396"/>
    </row>
    <row r="566" spans="1:21" ht="15.75" customHeight="1" x14ac:dyDescent="0.3">
      <c r="A566" s="407"/>
      <c r="B566" s="396"/>
      <c r="C566" s="396"/>
      <c r="D566" s="408"/>
      <c r="E566" s="430"/>
      <c r="F566" s="409"/>
      <c r="G566" s="410"/>
      <c r="H566" s="408"/>
      <c r="I566" s="396"/>
      <c r="J566" s="396"/>
      <c r="K566" s="396"/>
      <c r="L566" s="396"/>
      <c r="M566" s="396"/>
      <c r="N566" s="396"/>
      <c r="O566" s="396"/>
      <c r="P566" s="396"/>
      <c r="Q566" s="396"/>
      <c r="R566" s="396"/>
      <c r="S566" s="396"/>
      <c r="T566" s="396"/>
      <c r="U566" s="396"/>
    </row>
    <row r="567" spans="1:21" ht="15.75" customHeight="1" x14ac:dyDescent="0.3">
      <c r="A567" s="407"/>
      <c r="B567" s="396"/>
      <c r="C567" s="396"/>
      <c r="D567" s="408"/>
      <c r="E567" s="430"/>
      <c r="F567" s="409"/>
      <c r="G567" s="410"/>
      <c r="H567" s="408"/>
      <c r="I567" s="396"/>
      <c r="J567" s="396"/>
      <c r="K567" s="396"/>
      <c r="L567" s="396"/>
      <c r="M567" s="396"/>
      <c r="N567" s="396"/>
      <c r="O567" s="396"/>
      <c r="P567" s="396"/>
      <c r="Q567" s="396"/>
      <c r="R567" s="396"/>
      <c r="S567" s="396"/>
      <c r="T567" s="396"/>
      <c r="U567" s="396"/>
    </row>
    <row r="568" spans="1:21" ht="15.75" customHeight="1" x14ac:dyDescent="0.3">
      <c r="A568" s="407"/>
      <c r="B568" s="396"/>
      <c r="C568" s="396"/>
      <c r="D568" s="408"/>
      <c r="E568" s="430"/>
      <c r="F568" s="409"/>
      <c r="G568" s="410"/>
      <c r="H568" s="408"/>
      <c r="I568" s="396"/>
      <c r="J568" s="396"/>
      <c r="K568" s="396"/>
      <c r="L568" s="396"/>
      <c r="M568" s="396"/>
      <c r="N568" s="396"/>
      <c r="O568" s="396"/>
      <c r="P568" s="396"/>
      <c r="Q568" s="396"/>
      <c r="R568" s="396"/>
      <c r="S568" s="396"/>
      <c r="T568" s="396"/>
      <c r="U568" s="396"/>
    </row>
    <row r="569" spans="1:21" ht="15.75" customHeight="1" x14ac:dyDescent="0.3">
      <c r="A569" s="407"/>
      <c r="B569" s="396"/>
      <c r="C569" s="396"/>
      <c r="D569" s="408"/>
      <c r="E569" s="430"/>
      <c r="F569" s="409"/>
      <c r="G569" s="410"/>
      <c r="H569" s="408"/>
      <c r="I569" s="396"/>
      <c r="J569" s="396"/>
      <c r="K569" s="396"/>
      <c r="L569" s="396"/>
      <c r="M569" s="396"/>
      <c r="N569" s="396"/>
      <c r="O569" s="396"/>
      <c r="P569" s="396"/>
      <c r="Q569" s="396"/>
      <c r="R569" s="396"/>
      <c r="S569" s="396"/>
      <c r="T569" s="396"/>
      <c r="U569" s="396"/>
    </row>
    <row r="570" spans="1:21" ht="15.75" customHeight="1" x14ac:dyDescent="0.3">
      <c r="A570" s="407"/>
      <c r="B570" s="396"/>
      <c r="C570" s="396"/>
      <c r="D570" s="408"/>
      <c r="E570" s="430"/>
      <c r="F570" s="409"/>
      <c r="G570" s="410"/>
      <c r="H570" s="408"/>
      <c r="I570" s="396"/>
      <c r="J570" s="396"/>
      <c r="K570" s="396"/>
      <c r="L570" s="396"/>
      <c r="M570" s="396"/>
      <c r="N570" s="396"/>
      <c r="O570" s="396"/>
      <c r="P570" s="396"/>
      <c r="Q570" s="396"/>
      <c r="R570" s="396"/>
      <c r="S570" s="396"/>
      <c r="T570" s="396"/>
      <c r="U570" s="396"/>
    </row>
    <row r="571" spans="1:21" ht="15.75" customHeight="1" x14ac:dyDescent="0.3">
      <c r="A571" s="407"/>
      <c r="B571" s="396"/>
      <c r="C571" s="396"/>
      <c r="D571" s="408"/>
      <c r="E571" s="430"/>
      <c r="F571" s="409"/>
      <c r="G571" s="410"/>
      <c r="H571" s="408"/>
      <c r="I571" s="396"/>
      <c r="J571" s="396"/>
      <c r="K571" s="396"/>
      <c r="L571" s="396"/>
      <c r="M571" s="396"/>
      <c r="N571" s="396"/>
      <c r="O571" s="396"/>
      <c r="P571" s="396"/>
      <c r="Q571" s="396"/>
      <c r="R571" s="396"/>
      <c r="S571" s="396"/>
      <c r="T571" s="396"/>
      <c r="U571" s="396"/>
    </row>
    <row r="572" spans="1:21" ht="15.75" customHeight="1" x14ac:dyDescent="0.3">
      <c r="A572" s="407"/>
      <c r="B572" s="396"/>
      <c r="C572" s="396"/>
      <c r="D572" s="408"/>
      <c r="E572" s="430"/>
      <c r="F572" s="409"/>
      <c r="G572" s="410"/>
      <c r="H572" s="408"/>
      <c r="I572" s="396"/>
      <c r="J572" s="396"/>
      <c r="K572" s="396"/>
      <c r="L572" s="396"/>
      <c r="M572" s="396"/>
      <c r="N572" s="396"/>
      <c r="O572" s="396"/>
      <c r="P572" s="396"/>
      <c r="Q572" s="396"/>
      <c r="R572" s="396"/>
      <c r="S572" s="396"/>
      <c r="T572" s="396"/>
      <c r="U572" s="396"/>
    </row>
    <row r="573" spans="1:21" ht="15.75" customHeight="1" x14ac:dyDescent="0.3">
      <c r="A573" s="407"/>
      <c r="B573" s="396"/>
      <c r="C573" s="396"/>
      <c r="D573" s="408"/>
      <c r="E573" s="430"/>
      <c r="F573" s="409"/>
      <c r="G573" s="410"/>
      <c r="H573" s="408"/>
      <c r="I573" s="396"/>
      <c r="J573" s="396"/>
      <c r="K573" s="396"/>
      <c r="L573" s="396"/>
      <c r="M573" s="396"/>
      <c r="N573" s="396"/>
      <c r="O573" s="396"/>
      <c r="P573" s="396"/>
      <c r="Q573" s="396"/>
      <c r="R573" s="396"/>
      <c r="S573" s="396"/>
      <c r="T573" s="396"/>
      <c r="U573" s="396"/>
    </row>
    <row r="574" spans="1:21" ht="15.75" customHeight="1" x14ac:dyDescent="0.3">
      <c r="A574" s="407"/>
      <c r="B574" s="396"/>
      <c r="C574" s="396"/>
      <c r="D574" s="408"/>
      <c r="E574" s="430"/>
      <c r="F574" s="409"/>
      <c r="G574" s="410"/>
      <c r="H574" s="408"/>
      <c r="I574" s="396"/>
      <c r="J574" s="396"/>
      <c r="K574" s="396"/>
      <c r="L574" s="396"/>
      <c r="M574" s="396"/>
      <c r="N574" s="396"/>
      <c r="O574" s="396"/>
      <c r="P574" s="396"/>
      <c r="Q574" s="396"/>
      <c r="R574" s="396"/>
      <c r="S574" s="396"/>
      <c r="T574" s="396"/>
      <c r="U574" s="396"/>
    </row>
    <row r="575" spans="1:21" ht="15.75" customHeight="1" x14ac:dyDescent="0.3">
      <c r="A575" s="407"/>
      <c r="B575" s="396"/>
      <c r="C575" s="396"/>
      <c r="D575" s="408"/>
      <c r="E575" s="430"/>
      <c r="F575" s="409"/>
      <c r="G575" s="410"/>
      <c r="H575" s="408"/>
      <c r="I575" s="396"/>
      <c r="J575" s="396"/>
      <c r="K575" s="396"/>
      <c r="L575" s="396"/>
      <c r="M575" s="396"/>
      <c r="N575" s="396"/>
      <c r="O575" s="396"/>
      <c r="P575" s="396"/>
      <c r="Q575" s="396"/>
      <c r="R575" s="396"/>
      <c r="S575" s="396"/>
      <c r="T575" s="396"/>
      <c r="U575" s="396"/>
    </row>
    <row r="576" spans="1:21" ht="15.75" customHeight="1" x14ac:dyDescent="0.3">
      <c r="A576" s="407"/>
      <c r="B576" s="396"/>
      <c r="C576" s="396"/>
      <c r="D576" s="408"/>
      <c r="E576" s="430"/>
      <c r="F576" s="409"/>
      <c r="G576" s="410"/>
      <c r="H576" s="408"/>
      <c r="I576" s="396"/>
      <c r="J576" s="396"/>
      <c r="K576" s="396"/>
      <c r="L576" s="396"/>
      <c r="M576" s="396"/>
      <c r="N576" s="396"/>
      <c r="O576" s="396"/>
      <c r="P576" s="396"/>
      <c r="Q576" s="396"/>
      <c r="R576" s="396"/>
      <c r="S576" s="396"/>
      <c r="T576" s="396"/>
      <c r="U576" s="396"/>
    </row>
    <row r="577" spans="1:21" ht="15.75" customHeight="1" x14ac:dyDescent="0.3">
      <c r="A577" s="407"/>
      <c r="B577" s="396"/>
      <c r="C577" s="396"/>
      <c r="D577" s="408"/>
      <c r="E577" s="430"/>
      <c r="F577" s="409"/>
      <c r="G577" s="410"/>
      <c r="H577" s="408"/>
      <c r="I577" s="396"/>
      <c r="J577" s="396"/>
      <c r="K577" s="396"/>
      <c r="L577" s="396"/>
      <c r="M577" s="396"/>
      <c r="N577" s="396"/>
      <c r="O577" s="396"/>
      <c r="P577" s="396"/>
      <c r="Q577" s="396"/>
      <c r="R577" s="396"/>
      <c r="S577" s="396"/>
      <c r="T577" s="396"/>
      <c r="U577" s="396"/>
    </row>
    <row r="578" spans="1:21" ht="15.75" customHeight="1" x14ac:dyDescent="0.3">
      <c r="A578" s="407"/>
      <c r="B578" s="396"/>
      <c r="C578" s="396"/>
      <c r="D578" s="408"/>
      <c r="E578" s="430"/>
      <c r="F578" s="409"/>
      <c r="G578" s="410"/>
      <c r="H578" s="408"/>
      <c r="I578" s="396"/>
      <c r="J578" s="396"/>
      <c r="K578" s="396"/>
      <c r="L578" s="396"/>
      <c r="M578" s="396"/>
      <c r="N578" s="396"/>
      <c r="O578" s="396"/>
      <c r="P578" s="396"/>
      <c r="Q578" s="396"/>
      <c r="R578" s="396"/>
      <c r="S578" s="396"/>
      <c r="T578" s="396"/>
      <c r="U578" s="396"/>
    </row>
    <row r="579" spans="1:21" ht="15.75" customHeight="1" x14ac:dyDescent="0.3">
      <c r="A579" s="407"/>
      <c r="B579" s="396"/>
      <c r="C579" s="396"/>
      <c r="D579" s="408"/>
      <c r="E579" s="430"/>
      <c r="F579" s="409"/>
      <c r="G579" s="410"/>
      <c r="H579" s="408"/>
      <c r="I579" s="396"/>
      <c r="J579" s="396"/>
      <c r="K579" s="396"/>
      <c r="L579" s="396"/>
      <c r="M579" s="396"/>
      <c r="N579" s="396"/>
      <c r="O579" s="396"/>
      <c r="P579" s="396"/>
      <c r="Q579" s="396"/>
      <c r="R579" s="396"/>
      <c r="S579" s="396"/>
      <c r="T579" s="396"/>
      <c r="U579" s="396"/>
    </row>
    <row r="580" spans="1:21" ht="15.75" customHeight="1" x14ac:dyDescent="0.3">
      <c r="A580" s="407"/>
      <c r="B580" s="396"/>
      <c r="C580" s="396"/>
      <c r="D580" s="408"/>
      <c r="E580" s="430"/>
      <c r="F580" s="409"/>
      <c r="G580" s="410"/>
      <c r="H580" s="408"/>
      <c r="I580" s="396"/>
      <c r="J580" s="396"/>
      <c r="K580" s="396"/>
      <c r="L580" s="396"/>
      <c r="M580" s="396"/>
      <c r="N580" s="396"/>
      <c r="O580" s="396"/>
      <c r="P580" s="396"/>
      <c r="Q580" s="396"/>
      <c r="R580" s="396"/>
      <c r="S580" s="396"/>
      <c r="T580" s="396"/>
      <c r="U580" s="396"/>
    </row>
    <row r="581" spans="1:21" ht="15.75" customHeight="1" x14ac:dyDescent="0.3">
      <c r="A581" s="407"/>
      <c r="B581" s="396"/>
      <c r="C581" s="396"/>
      <c r="D581" s="408"/>
      <c r="E581" s="430"/>
      <c r="F581" s="409"/>
      <c r="G581" s="410"/>
      <c r="H581" s="408"/>
      <c r="I581" s="396"/>
      <c r="J581" s="396"/>
      <c r="K581" s="396"/>
      <c r="L581" s="396"/>
      <c r="M581" s="396"/>
      <c r="N581" s="396"/>
      <c r="O581" s="396"/>
      <c r="P581" s="396"/>
      <c r="Q581" s="396"/>
      <c r="R581" s="396"/>
      <c r="S581" s="396"/>
      <c r="T581" s="396"/>
      <c r="U581" s="396"/>
    </row>
    <row r="582" spans="1:21" ht="15.75" customHeight="1" x14ac:dyDescent="0.3">
      <c r="A582" s="407"/>
      <c r="B582" s="396"/>
      <c r="C582" s="396"/>
      <c r="D582" s="408"/>
      <c r="E582" s="430"/>
      <c r="F582" s="409"/>
      <c r="G582" s="410"/>
      <c r="H582" s="408"/>
      <c r="I582" s="396"/>
      <c r="J582" s="396"/>
      <c r="K582" s="396"/>
      <c r="L582" s="396"/>
      <c r="M582" s="396"/>
      <c r="N582" s="396"/>
      <c r="O582" s="396"/>
      <c r="P582" s="396"/>
      <c r="Q582" s="396"/>
      <c r="R582" s="396"/>
      <c r="S582" s="396"/>
      <c r="T582" s="396"/>
      <c r="U582" s="396"/>
    </row>
    <row r="583" spans="1:21" ht="15.75" customHeight="1" x14ac:dyDescent="0.3">
      <c r="A583" s="407"/>
      <c r="B583" s="396"/>
      <c r="C583" s="396"/>
      <c r="D583" s="408"/>
      <c r="E583" s="430"/>
      <c r="F583" s="409"/>
      <c r="G583" s="410"/>
      <c r="H583" s="408"/>
      <c r="I583" s="396"/>
      <c r="J583" s="396"/>
      <c r="K583" s="396"/>
      <c r="L583" s="396"/>
      <c r="M583" s="396"/>
      <c r="N583" s="396"/>
      <c r="O583" s="396"/>
      <c r="P583" s="396"/>
      <c r="Q583" s="396"/>
      <c r="R583" s="396"/>
      <c r="S583" s="396"/>
      <c r="T583" s="396"/>
      <c r="U583" s="396"/>
    </row>
    <row r="584" spans="1:21" ht="15.75" customHeight="1" x14ac:dyDescent="0.3">
      <c r="A584" s="407"/>
      <c r="B584" s="396"/>
      <c r="C584" s="396"/>
      <c r="D584" s="408"/>
      <c r="E584" s="430"/>
      <c r="F584" s="409"/>
      <c r="G584" s="410"/>
      <c r="H584" s="408"/>
      <c r="I584" s="396"/>
      <c r="J584" s="396"/>
      <c r="K584" s="396"/>
      <c r="L584" s="396"/>
      <c r="M584" s="396"/>
      <c r="N584" s="396"/>
      <c r="O584" s="396"/>
      <c r="P584" s="396"/>
      <c r="Q584" s="396"/>
      <c r="R584" s="396"/>
      <c r="S584" s="396"/>
      <c r="T584" s="396"/>
      <c r="U584" s="396"/>
    </row>
    <row r="585" spans="1:21" ht="15.75" customHeight="1" x14ac:dyDescent="0.3">
      <c r="A585" s="407"/>
      <c r="B585" s="396"/>
      <c r="C585" s="396"/>
      <c r="D585" s="408"/>
      <c r="E585" s="430"/>
      <c r="F585" s="409"/>
      <c r="G585" s="410"/>
      <c r="H585" s="408"/>
      <c r="I585" s="396"/>
      <c r="J585" s="396"/>
      <c r="K585" s="396"/>
      <c r="L585" s="396"/>
      <c r="M585" s="396"/>
      <c r="N585" s="396"/>
      <c r="O585" s="396"/>
      <c r="P585" s="396"/>
      <c r="Q585" s="396"/>
      <c r="R585" s="396"/>
      <c r="S585" s="396"/>
      <c r="T585" s="396"/>
      <c r="U585" s="396"/>
    </row>
    <row r="586" spans="1:21" ht="15.75" customHeight="1" x14ac:dyDescent="0.3">
      <c r="A586" s="407"/>
      <c r="B586" s="396"/>
      <c r="C586" s="396"/>
      <c r="D586" s="408"/>
      <c r="E586" s="430"/>
      <c r="F586" s="409"/>
      <c r="G586" s="410"/>
      <c r="H586" s="408"/>
      <c r="I586" s="396"/>
      <c r="J586" s="396"/>
      <c r="K586" s="396"/>
      <c r="L586" s="396"/>
      <c r="M586" s="396"/>
      <c r="N586" s="396"/>
      <c r="O586" s="396"/>
      <c r="P586" s="396"/>
      <c r="Q586" s="396"/>
      <c r="R586" s="396"/>
      <c r="S586" s="396"/>
      <c r="T586" s="396"/>
      <c r="U586" s="396"/>
    </row>
    <row r="587" spans="1:21" ht="15.75" customHeight="1" x14ac:dyDescent="0.3">
      <c r="A587" s="407"/>
      <c r="B587" s="396"/>
      <c r="C587" s="396"/>
      <c r="D587" s="408"/>
      <c r="E587" s="430"/>
      <c r="F587" s="409"/>
      <c r="G587" s="410"/>
      <c r="H587" s="408"/>
      <c r="I587" s="396"/>
      <c r="J587" s="396"/>
      <c r="K587" s="396"/>
      <c r="L587" s="396"/>
      <c r="M587" s="396"/>
      <c r="N587" s="396"/>
      <c r="O587" s="396"/>
      <c r="P587" s="396"/>
      <c r="Q587" s="396"/>
      <c r="R587" s="396"/>
      <c r="S587" s="396"/>
      <c r="T587" s="396"/>
      <c r="U587" s="396"/>
    </row>
    <row r="588" spans="1:21" ht="15.75" customHeight="1" x14ac:dyDescent="0.3">
      <c r="A588" s="407"/>
      <c r="B588" s="396"/>
      <c r="C588" s="396"/>
      <c r="D588" s="408"/>
      <c r="E588" s="430"/>
      <c r="F588" s="409"/>
      <c r="G588" s="410"/>
      <c r="H588" s="408"/>
      <c r="I588" s="396"/>
      <c r="J588" s="396"/>
      <c r="K588" s="396"/>
      <c r="L588" s="396"/>
      <c r="M588" s="396"/>
      <c r="N588" s="396"/>
      <c r="O588" s="396"/>
      <c r="P588" s="396"/>
      <c r="Q588" s="396"/>
      <c r="R588" s="396"/>
      <c r="S588" s="396"/>
      <c r="T588" s="396"/>
      <c r="U588" s="396"/>
    </row>
    <row r="589" spans="1:21" ht="15.75" customHeight="1" x14ac:dyDescent="0.3">
      <c r="A589" s="407"/>
      <c r="B589" s="396"/>
      <c r="C589" s="396"/>
      <c r="D589" s="408"/>
      <c r="E589" s="430"/>
      <c r="F589" s="409"/>
      <c r="G589" s="410"/>
      <c r="H589" s="408"/>
      <c r="I589" s="396"/>
      <c r="J589" s="396"/>
      <c r="K589" s="396"/>
      <c r="L589" s="396"/>
      <c r="M589" s="396"/>
      <c r="N589" s="396"/>
      <c r="O589" s="396"/>
      <c r="P589" s="396"/>
      <c r="Q589" s="396"/>
      <c r="R589" s="396"/>
      <c r="S589" s="396"/>
      <c r="T589" s="396"/>
      <c r="U589" s="396"/>
    </row>
    <row r="590" spans="1:21" ht="15.75" customHeight="1" x14ac:dyDescent="0.3">
      <c r="A590" s="407"/>
      <c r="B590" s="396"/>
      <c r="C590" s="396"/>
      <c r="D590" s="408"/>
      <c r="E590" s="430"/>
      <c r="F590" s="409"/>
      <c r="G590" s="410"/>
      <c r="H590" s="408"/>
      <c r="I590" s="396"/>
      <c r="J590" s="396"/>
      <c r="K590" s="396"/>
      <c r="L590" s="396"/>
      <c r="M590" s="396"/>
      <c r="N590" s="396"/>
      <c r="O590" s="396"/>
      <c r="P590" s="396"/>
      <c r="Q590" s="396"/>
      <c r="R590" s="396"/>
      <c r="S590" s="396"/>
      <c r="T590" s="396"/>
      <c r="U590" s="396"/>
    </row>
    <row r="591" spans="1:21" ht="15.75" customHeight="1" x14ac:dyDescent="0.3">
      <c r="A591" s="407"/>
      <c r="B591" s="396"/>
      <c r="C591" s="396"/>
      <c r="D591" s="408"/>
      <c r="E591" s="430"/>
      <c r="F591" s="409"/>
      <c r="G591" s="410"/>
      <c r="H591" s="408"/>
      <c r="I591" s="396"/>
      <c r="J591" s="396"/>
      <c r="K591" s="396"/>
      <c r="L591" s="396"/>
      <c r="M591" s="396"/>
      <c r="N591" s="396"/>
      <c r="O591" s="396"/>
      <c r="P591" s="396"/>
      <c r="Q591" s="396"/>
      <c r="R591" s="396"/>
      <c r="S591" s="396"/>
      <c r="T591" s="396"/>
      <c r="U591" s="396"/>
    </row>
    <row r="592" spans="1:21" ht="15.75" customHeight="1" x14ac:dyDescent="0.3">
      <c r="A592" s="407"/>
      <c r="B592" s="396"/>
      <c r="C592" s="396"/>
      <c r="D592" s="408"/>
      <c r="E592" s="430"/>
      <c r="F592" s="409"/>
      <c r="G592" s="410"/>
      <c r="H592" s="408"/>
      <c r="I592" s="396"/>
      <c r="J592" s="396"/>
      <c r="K592" s="396"/>
      <c r="L592" s="396"/>
      <c r="M592" s="396"/>
      <c r="N592" s="396"/>
      <c r="O592" s="396"/>
      <c r="P592" s="396"/>
      <c r="Q592" s="396"/>
      <c r="R592" s="396"/>
      <c r="S592" s="396"/>
      <c r="T592" s="396"/>
      <c r="U592" s="396"/>
    </row>
    <row r="593" spans="1:21" ht="15.75" customHeight="1" x14ac:dyDescent="0.3">
      <c r="A593" s="407"/>
      <c r="B593" s="396"/>
      <c r="C593" s="396"/>
      <c r="D593" s="408"/>
      <c r="E593" s="430"/>
      <c r="F593" s="409"/>
      <c r="G593" s="410"/>
      <c r="H593" s="408"/>
      <c r="I593" s="396"/>
      <c r="J593" s="396"/>
      <c r="K593" s="396"/>
      <c r="L593" s="396"/>
      <c r="M593" s="396"/>
      <c r="N593" s="396"/>
      <c r="O593" s="396"/>
      <c r="P593" s="396"/>
      <c r="Q593" s="396"/>
      <c r="R593" s="396"/>
      <c r="S593" s="396"/>
      <c r="T593" s="396"/>
      <c r="U593" s="396"/>
    </row>
    <row r="594" spans="1:21" ht="15.75" customHeight="1" x14ac:dyDescent="0.3">
      <c r="A594" s="407"/>
      <c r="B594" s="396"/>
      <c r="C594" s="396"/>
      <c r="D594" s="408"/>
      <c r="E594" s="430"/>
      <c r="F594" s="409"/>
      <c r="G594" s="410"/>
      <c r="H594" s="408"/>
      <c r="I594" s="396"/>
      <c r="J594" s="396"/>
      <c r="K594" s="396"/>
      <c r="L594" s="396"/>
      <c r="M594" s="396"/>
      <c r="N594" s="396"/>
      <c r="O594" s="396"/>
      <c r="P594" s="396"/>
      <c r="Q594" s="396"/>
      <c r="R594" s="396"/>
      <c r="S594" s="396"/>
      <c r="T594" s="396"/>
      <c r="U594" s="396"/>
    </row>
    <row r="595" spans="1:21" ht="15.75" customHeight="1" x14ac:dyDescent="0.3">
      <c r="A595" s="407"/>
      <c r="B595" s="396"/>
      <c r="C595" s="396"/>
      <c r="D595" s="408"/>
      <c r="E595" s="430"/>
      <c r="F595" s="409"/>
      <c r="G595" s="410"/>
      <c r="H595" s="408"/>
      <c r="I595" s="396"/>
      <c r="J595" s="396"/>
      <c r="K595" s="396"/>
      <c r="L595" s="396"/>
      <c r="M595" s="396"/>
      <c r="N595" s="396"/>
      <c r="O595" s="396"/>
      <c r="P595" s="396"/>
      <c r="Q595" s="396"/>
      <c r="R595" s="396"/>
      <c r="S595" s="396"/>
      <c r="T595" s="396"/>
      <c r="U595" s="396"/>
    </row>
    <row r="596" spans="1:21" ht="15.75" customHeight="1" x14ac:dyDescent="0.3">
      <c r="A596" s="407"/>
      <c r="B596" s="396"/>
      <c r="C596" s="396"/>
      <c r="D596" s="408"/>
      <c r="E596" s="430"/>
      <c r="F596" s="409"/>
      <c r="G596" s="410"/>
      <c r="H596" s="408"/>
      <c r="I596" s="396"/>
      <c r="J596" s="396"/>
      <c r="K596" s="396"/>
      <c r="L596" s="396"/>
      <c r="M596" s="396"/>
      <c r="N596" s="396"/>
      <c r="O596" s="396"/>
      <c r="P596" s="396"/>
      <c r="Q596" s="396"/>
      <c r="R596" s="396"/>
      <c r="S596" s="396"/>
      <c r="T596" s="396"/>
      <c r="U596" s="396"/>
    </row>
    <row r="597" spans="1:21" ht="15.75" customHeight="1" x14ac:dyDescent="0.3">
      <c r="A597" s="407"/>
      <c r="B597" s="396"/>
      <c r="C597" s="396"/>
      <c r="D597" s="408"/>
      <c r="E597" s="430"/>
      <c r="F597" s="409"/>
      <c r="G597" s="410"/>
      <c r="H597" s="408"/>
      <c r="I597" s="396"/>
      <c r="J597" s="396"/>
      <c r="K597" s="396"/>
      <c r="L597" s="396"/>
      <c r="M597" s="396"/>
      <c r="N597" s="396"/>
      <c r="O597" s="396"/>
      <c r="P597" s="396"/>
      <c r="Q597" s="396"/>
      <c r="R597" s="396"/>
      <c r="S597" s="396"/>
      <c r="T597" s="396"/>
      <c r="U597" s="396"/>
    </row>
    <row r="598" spans="1:21" ht="15.75" customHeight="1" x14ac:dyDescent="0.3">
      <c r="A598" s="407"/>
      <c r="B598" s="396"/>
      <c r="C598" s="396"/>
      <c r="D598" s="408"/>
      <c r="E598" s="430"/>
      <c r="F598" s="409"/>
      <c r="G598" s="410"/>
      <c r="H598" s="408"/>
      <c r="I598" s="396"/>
      <c r="J598" s="396"/>
      <c r="K598" s="396"/>
      <c r="L598" s="396"/>
      <c r="M598" s="396"/>
      <c r="N598" s="396"/>
      <c r="O598" s="396"/>
      <c r="P598" s="396"/>
      <c r="Q598" s="396"/>
      <c r="R598" s="396"/>
      <c r="S598" s="396"/>
      <c r="T598" s="396"/>
      <c r="U598" s="396"/>
    </row>
    <row r="599" spans="1:21" ht="15.75" customHeight="1" x14ac:dyDescent="0.3">
      <c r="A599" s="407"/>
      <c r="B599" s="396"/>
      <c r="C599" s="396"/>
      <c r="D599" s="408"/>
      <c r="E599" s="430"/>
      <c r="F599" s="409"/>
      <c r="G599" s="410"/>
      <c r="H599" s="408"/>
      <c r="I599" s="396"/>
      <c r="J599" s="396"/>
      <c r="K599" s="396"/>
      <c r="L599" s="396"/>
      <c r="M599" s="396"/>
      <c r="N599" s="396"/>
      <c r="O599" s="396"/>
      <c r="P599" s="396"/>
      <c r="Q599" s="396"/>
      <c r="R599" s="396"/>
      <c r="S599" s="396"/>
      <c r="T599" s="396"/>
      <c r="U599" s="396"/>
    </row>
    <row r="600" spans="1:21" ht="15.75" customHeight="1" x14ac:dyDescent="0.3">
      <c r="A600" s="407"/>
      <c r="B600" s="396"/>
      <c r="C600" s="396"/>
      <c r="D600" s="408"/>
      <c r="E600" s="430"/>
      <c r="F600" s="409"/>
      <c r="G600" s="410"/>
      <c r="H600" s="408"/>
      <c r="I600" s="396"/>
      <c r="J600" s="396"/>
      <c r="K600" s="396"/>
      <c r="L600" s="396"/>
      <c r="M600" s="396"/>
      <c r="N600" s="396"/>
      <c r="O600" s="396"/>
      <c r="P600" s="396"/>
      <c r="Q600" s="396"/>
      <c r="R600" s="396"/>
      <c r="S600" s="396"/>
      <c r="T600" s="396"/>
      <c r="U600" s="396"/>
    </row>
    <row r="601" spans="1:21" ht="15.75" customHeight="1" x14ac:dyDescent="0.3">
      <c r="A601" s="407"/>
      <c r="B601" s="396"/>
      <c r="C601" s="396"/>
      <c r="D601" s="408"/>
      <c r="E601" s="430"/>
      <c r="F601" s="409"/>
      <c r="G601" s="410"/>
      <c r="H601" s="408"/>
      <c r="I601" s="396"/>
      <c r="J601" s="396"/>
      <c r="K601" s="396"/>
      <c r="L601" s="396"/>
      <c r="M601" s="396"/>
      <c r="N601" s="396"/>
      <c r="O601" s="396"/>
      <c r="P601" s="396"/>
      <c r="Q601" s="396"/>
      <c r="R601" s="396"/>
      <c r="S601" s="396"/>
      <c r="T601" s="396"/>
      <c r="U601" s="396"/>
    </row>
    <row r="602" spans="1:21" ht="15.75" customHeight="1" x14ac:dyDescent="0.3">
      <c r="A602" s="407"/>
      <c r="B602" s="396"/>
      <c r="C602" s="396"/>
      <c r="D602" s="408"/>
      <c r="E602" s="430"/>
      <c r="F602" s="409"/>
      <c r="G602" s="410"/>
      <c r="H602" s="408"/>
      <c r="I602" s="396"/>
      <c r="J602" s="396"/>
      <c r="K602" s="396"/>
      <c r="L602" s="396"/>
      <c r="M602" s="396"/>
      <c r="N602" s="396"/>
      <c r="O602" s="396"/>
      <c r="P602" s="396"/>
      <c r="Q602" s="396"/>
      <c r="R602" s="396"/>
      <c r="S602" s="396"/>
      <c r="T602" s="396"/>
      <c r="U602" s="396"/>
    </row>
    <row r="603" spans="1:21" ht="15.75" customHeight="1" x14ac:dyDescent="0.3">
      <c r="A603" s="407"/>
      <c r="B603" s="396"/>
      <c r="C603" s="396"/>
      <c r="D603" s="408"/>
      <c r="E603" s="430"/>
      <c r="F603" s="409"/>
      <c r="G603" s="410"/>
      <c r="H603" s="408"/>
      <c r="I603" s="396"/>
      <c r="J603" s="396"/>
      <c r="K603" s="396"/>
      <c r="L603" s="396"/>
      <c r="M603" s="396"/>
      <c r="N603" s="396"/>
      <c r="O603" s="396"/>
      <c r="P603" s="396"/>
      <c r="Q603" s="396"/>
      <c r="R603" s="396"/>
      <c r="S603" s="396"/>
      <c r="T603" s="396"/>
      <c r="U603" s="396"/>
    </row>
    <row r="604" spans="1:21" ht="15.75" customHeight="1" x14ac:dyDescent="0.3">
      <c r="A604" s="407"/>
      <c r="B604" s="396"/>
      <c r="C604" s="396"/>
      <c r="D604" s="408"/>
      <c r="E604" s="430"/>
      <c r="F604" s="409"/>
      <c r="G604" s="410"/>
      <c r="H604" s="408"/>
      <c r="I604" s="396"/>
      <c r="J604" s="396"/>
      <c r="K604" s="396"/>
      <c r="L604" s="396"/>
      <c r="M604" s="396"/>
      <c r="N604" s="396"/>
      <c r="O604" s="396"/>
      <c r="P604" s="396"/>
      <c r="Q604" s="396"/>
      <c r="R604" s="396"/>
      <c r="S604" s="396"/>
      <c r="T604" s="396"/>
      <c r="U604" s="396"/>
    </row>
    <row r="605" spans="1:21" ht="15.75" customHeight="1" x14ac:dyDescent="0.3">
      <c r="A605" s="407"/>
      <c r="B605" s="396"/>
      <c r="C605" s="396"/>
      <c r="D605" s="408"/>
      <c r="E605" s="430"/>
      <c r="F605" s="409"/>
      <c r="G605" s="410"/>
      <c r="H605" s="408"/>
      <c r="I605" s="396"/>
      <c r="J605" s="396"/>
      <c r="K605" s="396"/>
      <c r="L605" s="396"/>
      <c r="M605" s="396"/>
      <c r="N605" s="396"/>
      <c r="O605" s="396"/>
      <c r="P605" s="396"/>
      <c r="Q605" s="396"/>
      <c r="R605" s="396"/>
      <c r="S605" s="396"/>
      <c r="T605" s="396"/>
      <c r="U605" s="396"/>
    </row>
    <row r="606" spans="1:21" ht="15.75" customHeight="1" x14ac:dyDescent="0.3">
      <c r="A606" s="407"/>
      <c r="B606" s="396"/>
      <c r="C606" s="396"/>
      <c r="D606" s="408"/>
      <c r="E606" s="430"/>
      <c r="F606" s="409"/>
      <c r="G606" s="410"/>
      <c r="H606" s="408"/>
      <c r="I606" s="396"/>
      <c r="J606" s="396"/>
      <c r="K606" s="396"/>
      <c r="L606" s="396"/>
      <c r="M606" s="396"/>
      <c r="N606" s="396"/>
      <c r="O606" s="396"/>
      <c r="P606" s="396"/>
      <c r="Q606" s="396"/>
      <c r="R606" s="396"/>
      <c r="S606" s="396"/>
      <c r="T606" s="396"/>
      <c r="U606" s="396"/>
    </row>
    <row r="607" spans="1:21" ht="15.75" customHeight="1" x14ac:dyDescent="0.3">
      <c r="A607" s="407"/>
      <c r="B607" s="396"/>
      <c r="C607" s="396"/>
      <c r="D607" s="408"/>
      <c r="E607" s="430"/>
      <c r="F607" s="409"/>
      <c r="G607" s="410"/>
      <c r="H607" s="408"/>
      <c r="I607" s="396"/>
      <c r="J607" s="396"/>
      <c r="K607" s="396"/>
      <c r="L607" s="396"/>
      <c r="M607" s="396"/>
      <c r="N607" s="396"/>
      <c r="O607" s="396"/>
      <c r="P607" s="396"/>
      <c r="Q607" s="396"/>
      <c r="R607" s="396"/>
      <c r="S607" s="396"/>
      <c r="T607" s="396"/>
      <c r="U607" s="396"/>
    </row>
    <row r="608" spans="1:21" ht="15.75" customHeight="1" x14ac:dyDescent="0.3">
      <c r="A608" s="407"/>
      <c r="B608" s="396"/>
      <c r="C608" s="396"/>
      <c r="D608" s="408"/>
      <c r="E608" s="430"/>
      <c r="F608" s="409"/>
      <c r="G608" s="410"/>
      <c r="H608" s="408"/>
      <c r="I608" s="396"/>
      <c r="J608" s="396"/>
      <c r="K608" s="396"/>
      <c r="L608" s="396"/>
      <c r="M608" s="396"/>
      <c r="N608" s="396"/>
      <c r="O608" s="396"/>
      <c r="P608" s="396"/>
      <c r="Q608" s="396"/>
      <c r="R608" s="396"/>
      <c r="S608" s="396"/>
      <c r="T608" s="396"/>
      <c r="U608" s="396"/>
    </row>
    <row r="609" spans="1:21" ht="15.75" customHeight="1" x14ac:dyDescent="0.3">
      <c r="A609" s="407"/>
      <c r="B609" s="396"/>
      <c r="C609" s="396"/>
      <c r="D609" s="408"/>
      <c r="E609" s="430"/>
      <c r="F609" s="409"/>
      <c r="G609" s="410"/>
      <c r="H609" s="408"/>
      <c r="I609" s="396"/>
      <c r="J609" s="396"/>
      <c r="K609" s="396"/>
      <c r="L609" s="396"/>
      <c r="M609" s="396"/>
      <c r="N609" s="396"/>
      <c r="O609" s="396"/>
      <c r="P609" s="396"/>
      <c r="Q609" s="396"/>
      <c r="R609" s="396"/>
      <c r="S609" s="396"/>
      <c r="T609" s="396"/>
      <c r="U609" s="396"/>
    </row>
    <row r="610" spans="1:21" ht="15.75" customHeight="1" x14ac:dyDescent="0.3">
      <c r="A610" s="407"/>
      <c r="B610" s="396"/>
      <c r="C610" s="396"/>
      <c r="D610" s="408"/>
      <c r="E610" s="430"/>
      <c r="F610" s="409"/>
      <c r="G610" s="410"/>
      <c r="H610" s="408"/>
      <c r="I610" s="396"/>
      <c r="J610" s="396"/>
      <c r="K610" s="396"/>
      <c r="L610" s="396"/>
      <c r="M610" s="396"/>
      <c r="N610" s="396"/>
      <c r="O610" s="396"/>
      <c r="P610" s="396"/>
      <c r="Q610" s="396"/>
      <c r="R610" s="396"/>
      <c r="S610" s="396"/>
      <c r="T610" s="396"/>
      <c r="U610" s="396"/>
    </row>
    <row r="611" spans="1:21" ht="15.75" customHeight="1" x14ac:dyDescent="0.3">
      <c r="A611" s="407"/>
      <c r="B611" s="396"/>
      <c r="C611" s="396"/>
      <c r="D611" s="408"/>
      <c r="E611" s="430"/>
      <c r="F611" s="409"/>
      <c r="G611" s="410"/>
      <c r="H611" s="408"/>
      <c r="I611" s="396"/>
      <c r="J611" s="396"/>
      <c r="K611" s="396"/>
      <c r="L611" s="396"/>
      <c r="M611" s="396"/>
      <c r="N611" s="396"/>
      <c r="O611" s="396"/>
      <c r="P611" s="396"/>
      <c r="Q611" s="396"/>
      <c r="R611" s="396"/>
      <c r="S611" s="396"/>
      <c r="T611" s="396"/>
      <c r="U611" s="396"/>
    </row>
    <row r="612" spans="1:21" ht="15.75" customHeight="1" x14ac:dyDescent="0.3">
      <c r="A612" s="407"/>
      <c r="B612" s="396"/>
      <c r="C612" s="396"/>
      <c r="D612" s="408"/>
      <c r="E612" s="430"/>
      <c r="F612" s="409"/>
      <c r="G612" s="410"/>
      <c r="H612" s="408"/>
      <c r="I612" s="396"/>
      <c r="J612" s="396"/>
      <c r="K612" s="396"/>
      <c r="L612" s="396"/>
      <c r="M612" s="396"/>
      <c r="N612" s="396"/>
      <c r="O612" s="396"/>
      <c r="P612" s="396"/>
      <c r="Q612" s="396"/>
      <c r="R612" s="396"/>
      <c r="S612" s="396"/>
      <c r="T612" s="396"/>
      <c r="U612" s="396"/>
    </row>
    <row r="613" spans="1:21" ht="15.75" customHeight="1" x14ac:dyDescent="0.3">
      <c r="A613" s="407"/>
      <c r="B613" s="396"/>
      <c r="C613" s="396"/>
      <c r="D613" s="408"/>
      <c r="E613" s="430"/>
      <c r="F613" s="409"/>
      <c r="G613" s="410"/>
      <c r="H613" s="408"/>
      <c r="I613" s="396"/>
      <c r="J613" s="396"/>
      <c r="K613" s="396"/>
      <c r="L613" s="396"/>
      <c r="M613" s="396"/>
      <c r="N613" s="396"/>
      <c r="O613" s="396"/>
      <c r="P613" s="396"/>
      <c r="Q613" s="396"/>
      <c r="R613" s="396"/>
      <c r="S613" s="396"/>
      <c r="T613" s="396"/>
      <c r="U613" s="396"/>
    </row>
    <row r="614" spans="1:21" ht="15.75" customHeight="1" x14ac:dyDescent="0.3">
      <c r="A614" s="407"/>
      <c r="B614" s="396"/>
      <c r="C614" s="396"/>
      <c r="D614" s="408"/>
      <c r="E614" s="430"/>
      <c r="F614" s="409"/>
      <c r="G614" s="410"/>
      <c r="H614" s="408"/>
      <c r="I614" s="396"/>
      <c r="J614" s="396"/>
      <c r="K614" s="396"/>
      <c r="L614" s="396"/>
      <c r="M614" s="396"/>
      <c r="N614" s="396"/>
      <c r="O614" s="396"/>
      <c r="P614" s="396"/>
      <c r="Q614" s="396"/>
      <c r="R614" s="396"/>
      <c r="S614" s="396"/>
      <c r="T614" s="396"/>
      <c r="U614" s="396"/>
    </row>
    <row r="615" spans="1:21" ht="15.75" customHeight="1" x14ac:dyDescent="0.3">
      <c r="A615" s="407"/>
      <c r="B615" s="396"/>
      <c r="C615" s="396"/>
      <c r="D615" s="408"/>
      <c r="E615" s="430"/>
      <c r="F615" s="409"/>
      <c r="G615" s="410"/>
      <c r="H615" s="408"/>
      <c r="I615" s="396"/>
      <c r="J615" s="396"/>
      <c r="K615" s="396"/>
      <c r="L615" s="396"/>
      <c r="M615" s="396"/>
      <c r="N615" s="396"/>
      <c r="O615" s="396"/>
      <c r="P615" s="396"/>
      <c r="Q615" s="396"/>
      <c r="R615" s="396"/>
      <c r="S615" s="396"/>
      <c r="T615" s="396"/>
      <c r="U615" s="396"/>
    </row>
    <row r="616" spans="1:21" ht="15.75" customHeight="1" x14ac:dyDescent="0.3">
      <c r="A616" s="407"/>
      <c r="B616" s="396"/>
      <c r="C616" s="396"/>
      <c r="D616" s="408"/>
      <c r="E616" s="430"/>
      <c r="F616" s="409"/>
      <c r="G616" s="410"/>
      <c r="H616" s="408"/>
      <c r="I616" s="396"/>
      <c r="J616" s="396"/>
      <c r="K616" s="396"/>
      <c r="L616" s="396"/>
      <c r="M616" s="396"/>
      <c r="N616" s="396"/>
      <c r="O616" s="396"/>
      <c r="P616" s="396"/>
      <c r="Q616" s="396"/>
      <c r="R616" s="396"/>
      <c r="S616" s="396"/>
      <c r="T616" s="396"/>
      <c r="U616" s="396"/>
    </row>
    <row r="617" spans="1:21" ht="15.75" customHeight="1" x14ac:dyDescent="0.3">
      <c r="A617" s="407"/>
      <c r="B617" s="396"/>
      <c r="C617" s="396"/>
      <c r="D617" s="408"/>
      <c r="E617" s="430"/>
      <c r="F617" s="409"/>
      <c r="G617" s="410"/>
      <c r="H617" s="408"/>
      <c r="I617" s="396"/>
      <c r="J617" s="396"/>
      <c r="K617" s="396"/>
      <c r="L617" s="396"/>
      <c r="M617" s="396"/>
      <c r="N617" s="396"/>
      <c r="O617" s="396"/>
      <c r="P617" s="396"/>
      <c r="Q617" s="396"/>
      <c r="R617" s="396"/>
      <c r="S617" s="396"/>
      <c r="T617" s="396"/>
      <c r="U617" s="396"/>
    </row>
    <row r="618" spans="1:21" ht="15.75" customHeight="1" x14ac:dyDescent="0.3">
      <c r="A618" s="407"/>
      <c r="B618" s="396"/>
      <c r="C618" s="396"/>
      <c r="D618" s="408"/>
      <c r="E618" s="430"/>
      <c r="F618" s="409"/>
      <c r="G618" s="410"/>
      <c r="H618" s="408"/>
      <c r="I618" s="396"/>
      <c r="J618" s="396"/>
      <c r="K618" s="396"/>
      <c r="L618" s="396"/>
      <c r="M618" s="396"/>
      <c r="N618" s="396"/>
      <c r="O618" s="396"/>
      <c r="P618" s="396"/>
      <c r="Q618" s="396"/>
      <c r="R618" s="396"/>
      <c r="S618" s="396"/>
      <c r="T618" s="396"/>
      <c r="U618" s="396"/>
    </row>
    <row r="619" spans="1:21" ht="15.75" customHeight="1" x14ac:dyDescent="0.3">
      <c r="A619" s="407"/>
      <c r="B619" s="396"/>
      <c r="C619" s="396"/>
      <c r="D619" s="408"/>
      <c r="E619" s="430"/>
      <c r="F619" s="409"/>
      <c r="G619" s="410"/>
      <c r="H619" s="408"/>
      <c r="I619" s="396"/>
      <c r="J619" s="396"/>
      <c r="K619" s="396"/>
      <c r="L619" s="396"/>
      <c r="M619" s="396"/>
      <c r="N619" s="396"/>
      <c r="O619" s="396"/>
      <c r="P619" s="396"/>
      <c r="Q619" s="396"/>
      <c r="R619" s="396"/>
      <c r="S619" s="396"/>
      <c r="T619" s="396"/>
      <c r="U619" s="396"/>
    </row>
    <row r="620" spans="1:21" ht="15.75" customHeight="1" x14ac:dyDescent="0.3">
      <c r="A620" s="407"/>
      <c r="B620" s="396"/>
      <c r="C620" s="396"/>
      <c r="D620" s="408"/>
      <c r="E620" s="430"/>
      <c r="F620" s="409"/>
      <c r="G620" s="410"/>
      <c r="H620" s="408"/>
      <c r="I620" s="396"/>
      <c r="J620" s="396"/>
      <c r="K620" s="396"/>
      <c r="L620" s="396"/>
      <c r="M620" s="396"/>
      <c r="N620" s="396"/>
      <c r="O620" s="396"/>
      <c r="P620" s="396"/>
      <c r="Q620" s="396"/>
      <c r="R620" s="396"/>
      <c r="S620" s="396"/>
      <c r="T620" s="396"/>
      <c r="U620" s="396"/>
    </row>
    <row r="621" spans="1:21" ht="15.75" customHeight="1" x14ac:dyDescent="0.3">
      <c r="A621" s="407"/>
      <c r="B621" s="396"/>
      <c r="C621" s="396"/>
      <c r="D621" s="408"/>
      <c r="E621" s="430"/>
      <c r="F621" s="409"/>
      <c r="G621" s="410"/>
      <c r="H621" s="408"/>
      <c r="I621" s="396"/>
      <c r="J621" s="396"/>
      <c r="K621" s="396"/>
      <c r="L621" s="396"/>
      <c r="M621" s="396"/>
      <c r="N621" s="396"/>
      <c r="O621" s="396"/>
      <c r="P621" s="396"/>
      <c r="Q621" s="396"/>
      <c r="R621" s="396"/>
      <c r="S621" s="396"/>
      <c r="T621" s="396"/>
      <c r="U621" s="396"/>
    </row>
    <row r="622" spans="1:21" ht="15.75" customHeight="1" x14ac:dyDescent="0.3">
      <c r="A622" s="407"/>
      <c r="B622" s="396"/>
      <c r="C622" s="396"/>
      <c r="D622" s="408"/>
      <c r="E622" s="430"/>
      <c r="F622" s="409"/>
      <c r="G622" s="410"/>
      <c r="H622" s="408"/>
      <c r="I622" s="396"/>
      <c r="J622" s="396"/>
      <c r="K622" s="396"/>
      <c r="L622" s="396"/>
      <c r="M622" s="396"/>
      <c r="N622" s="396"/>
      <c r="O622" s="396"/>
      <c r="P622" s="396"/>
      <c r="Q622" s="396"/>
      <c r="R622" s="396"/>
      <c r="S622" s="396"/>
      <c r="T622" s="396"/>
      <c r="U622" s="396"/>
    </row>
    <row r="623" spans="1:21" ht="15.75" customHeight="1" x14ac:dyDescent="0.3">
      <c r="A623" s="407"/>
      <c r="B623" s="396"/>
      <c r="C623" s="396"/>
      <c r="D623" s="408"/>
      <c r="E623" s="430"/>
      <c r="F623" s="409"/>
      <c r="G623" s="410"/>
      <c r="H623" s="408"/>
      <c r="I623" s="396"/>
      <c r="J623" s="396"/>
      <c r="K623" s="396"/>
      <c r="L623" s="396"/>
      <c r="M623" s="396"/>
      <c r="N623" s="396"/>
      <c r="O623" s="396"/>
      <c r="P623" s="396"/>
      <c r="Q623" s="396"/>
      <c r="R623" s="396"/>
      <c r="S623" s="396"/>
      <c r="T623" s="396"/>
      <c r="U623" s="396"/>
    </row>
    <row r="624" spans="1:21" ht="15.75" customHeight="1" x14ac:dyDescent="0.3">
      <c r="A624" s="407"/>
      <c r="B624" s="396"/>
      <c r="C624" s="396"/>
      <c r="D624" s="408"/>
      <c r="E624" s="430"/>
      <c r="F624" s="409"/>
      <c r="G624" s="410"/>
      <c r="H624" s="408"/>
      <c r="I624" s="396"/>
      <c r="J624" s="396"/>
      <c r="K624" s="396"/>
      <c r="L624" s="396"/>
      <c r="M624" s="396"/>
      <c r="N624" s="396"/>
      <c r="O624" s="396"/>
      <c r="P624" s="396"/>
      <c r="Q624" s="396"/>
      <c r="R624" s="396"/>
      <c r="S624" s="396"/>
      <c r="T624" s="396"/>
      <c r="U624" s="396"/>
    </row>
    <row r="625" spans="1:21" ht="15.75" customHeight="1" x14ac:dyDescent="0.3">
      <c r="A625" s="407"/>
      <c r="B625" s="396"/>
      <c r="C625" s="396"/>
      <c r="D625" s="408"/>
      <c r="E625" s="430"/>
      <c r="F625" s="409"/>
      <c r="G625" s="410"/>
      <c r="H625" s="408"/>
      <c r="I625" s="396"/>
      <c r="J625" s="396"/>
      <c r="K625" s="396"/>
      <c r="L625" s="396"/>
      <c r="M625" s="396"/>
      <c r="N625" s="396"/>
      <c r="O625" s="396"/>
      <c r="P625" s="396"/>
      <c r="Q625" s="396"/>
      <c r="R625" s="396"/>
      <c r="S625" s="396"/>
      <c r="T625" s="396"/>
      <c r="U625" s="396"/>
    </row>
    <row r="626" spans="1:21" ht="15.75" customHeight="1" x14ac:dyDescent="0.3">
      <c r="A626" s="407"/>
      <c r="B626" s="396"/>
      <c r="C626" s="396"/>
      <c r="D626" s="408"/>
      <c r="E626" s="430"/>
      <c r="F626" s="409"/>
      <c r="G626" s="410"/>
      <c r="H626" s="408"/>
      <c r="I626" s="396"/>
      <c r="J626" s="396"/>
      <c r="K626" s="396"/>
      <c r="L626" s="396"/>
      <c r="M626" s="396"/>
      <c r="N626" s="396"/>
      <c r="O626" s="396"/>
      <c r="P626" s="396"/>
      <c r="Q626" s="396"/>
      <c r="R626" s="396"/>
      <c r="S626" s="396"/>
      <c r="T626" s="396"/>
      <c r="U626" s="396"/>
    </row>
    <row r="627" spans="1:21" ht="15.75" customHeight="1" x14ac:dyDescent="0.3">
      <c r="A627" s="407"/>
      <c r="B627" s="396"/>
      <c r="C627" s="396"/>
      <c r="D627" s="408"/>
      <c r="E627" s="430"/>
      <c r="F627" s="409"/>
      <c r="G627" s="410"/>
      <c r="H627" s="408"/>
      <c r="I627" s="396"/>
      <c r="J627" s="396"/>
      <c r="K627" s="396"/>
      <c r="L627" s="396"/>
      <c r="M627" s="396"/>
      <c r="N627" s="396"/>
      <c r="O627" s="396"/>
      <c r="P627" s="396"/>
      <c r="Q627" s="396"/>
      <c r="R627" s="396"/>
      <c r="S627" s="396"/>
      <c r="T627" s="396"/>
      <c r="U627" s="396"/>
    </row>
    <row r="628" spans="1:21" ht="15.75" customHeight="1" x14ac:dyDescent="0.3">
      <c r="A628" s="407"/>
      <c r="B628" s="396"/>
      <c r="C628" s="396"/>
      <c r="D628" s="408"/>
      <c r="E628" s="430"/>
      <c r="F628" s="409"/>
      <c r="G628" s="410"/>
      <c r="H628" s="408"/>
      <c r="I628" s="396"/>
      <c r="J628" s="396"/>
      <c r="K628" s="396"/>
      <c r="L628" s="396"/>
      <c r="M628" s="396"/>
      <c r="N628" s="396"/>
      <c r="O628" s="396"/>
      <c r="P628" s="396"/>
      <c r="Q628" s="396"/>
      <c r="R628" s="396"/>
      <c r="S628" s="396"/>
      <c r="T628" s="396"/>
      <c r="U628" s="396"/>
    </row>
    <row r="629" spans="1:21" ht="15.75" customHeight="1" x14ac:dyDescent="0.3">
      <c r="A629" s="407"/>
      <c r="B629" s="396"/>
      <c r="C629" s="396"/>
      <c r="D629" s="408"/>
      <c r="E629" s="430"/>
      <c r="F629" s="409"/>
      <c r="G629" s="410"/>
      <c r="H629" s="408"/>
      <c r="I629" s="396"/>
      <c r="J629" s="396"/>
      <c r="K629" s="396"/>
      <c r="L629" s="396"/>
      <c r="M629" s="396"/>
      <c r="N629" s="396"/>
      <c r="O629" s="396"/>
      <c r="P629" s="396"/>
      <c r="Q629" s="396"/>
      <c r="R629" s="396"/>
      <c r="S629" s="396"/>
      <c r="T629" s="396"/>
      <c r="U629" s="396"/>
    </row>
    <row r="630" spans="1:21" ht="15.75" customHeight="1" x14ac:dyDescent="0.3">
      <c r="A630" s="407"/>
      <c r="B630" s="396"/>
      <c r="C630" s="396"/>
      <c r="D630" s="408"/>
      <c r="E630" s="430"/>
      <c r="F630" s="409"/>
      <c r="G630" s="410"/>
      <c r="H630" s="408"/>
      <c r="I630" s="396"/>
      <c r="J630" s="396"/>
      <c r="K630" s="396"/>
      <c r="L630" s="396"/>
      <c r="M630" s="396"/>
      <c r="N630" s="396"/>
      <c r="O630" s="396"/>
      <c r="P630" s="396"/>
      <c r="Q630" s="396"/>
      <c r="R630" s="396"/>
      <c r="S630" s="396"/>
      <c r="T630" s="396"/>
      <c r="U630" s="396"/>
    </row>
    <row r="631" spans="1:21" ht="15.75" customHeight="1" x14ac:dyDescent="0.3">
      <c r="A631" s="407"/>
      <c r="B631" s="396"/>
      <c r="C631" s="396"/>
      <c r="D631" s="408"/>
      <c r="E631" s="430"/>
      <c r="F631" s="409"/>
      <c r="G631" s="410"/>
      <c r="H631" s="408"/>
      <c r="I631" s="396"/>
      <c r="J631" s="396"/>
      <c r="K631" s="396"/>
      <c r="L631" s="396"/>
      <c r="M631" s="396"/>
      <c r="N631" s="396"/>
      <c r="O631" s="396"/>
      <c r="P631" s="396"/>
      <c r="Q631" s="396"/>
      <c r="R631" s="396"/>
      <c r="S631" s="396"/>
      <c r="T631" s="396"/>
      <c r="U631" s="396"/>
    </row>
    <row r="632" spans="1:21" ht="15.75" customHeight="1" x14ac:dyDescent="0.3">
      <c r="A632" s="407"/>
      <c r="B632" s="396"/>
      <c r="C632" s="396"/>
      <c r="D632" s="408"/>
      <c r="E632" s="430"/>
      <c r="F632" s="409"/>
      <c r="G632" s="410"/>
      <c r="H632" s="408"/>
      <c r="I632" s="396"/>
      <c r="J632" s="396"/>
      <c r="K632" s="396"/>
      <c r="L632" s="396"/>
      <c r="M632" s="396"/>
      <c r="N632" s="396"/>
      <c r="O632" s="396"/>
      <c r="P632" s="396"/>
      <c r="Q632" s="396"/>
      <c r="R632" s="396"/>
      <c r="S632" s="396"/>
      <c r="T632" s="396"/>
      <c r="U632" s="396"/>
    </row>
    <row r="633" spans="1:21" ht="15.75" customHeight="1" x14ac:dyDescent="0.3">
      <c r="A633" s="407"/>
      <c r="B633" s="396"/>
      <c r="C633" s="396"/>
      <c r="D633" s="408"/>
      <c r="E633" s="430"/>
      <c r="F633" s="409"/>
      <c r="G633" s="410"/>
      <c r="H633" s="408"/>
      <c r="I633" s="396"/>
      <c r="J633" s="396"/>
      <c r="K633" s="396"/>
      <c r="L633" s="396"/>
      <c r="M633" s="396"/>
      <c r="N633" s="396"/>
      <c r="O633" s="396"/>
      <c r="P633" s="396"/>
      <c r="Q633" s="396"/>
      <c r="R633" s="396"/>
      <c r="S633" s="396"/>
      <c r="T633" s="396"/>
      <c r="U633" s="396"/>
    </row>
    <row r="634" spans="1:21" ht="15.75" customHeight="1" x14ac:dyDescent="0.3">
      <c r="A634" s="407"/>
      <c r="B634" s="396"/>
      <c r="C634" s="396"/>
      <c r="D634" s="408"/>
      <c r="E634" s="430"/>
      <c r="F634" s="409"/>
      <c r="G634" s="410"/>
      <c r="H634" s="408"/>
      <c r="I634" s="396"/>
      <c r="J634" s="396"/>
      <c r="K634" s="396"/>
      <c r="L634" s="396"/>
      <c r="M634" s="396"/>
      <c r="N634" s="396"/>
      <c r="O634" s="396"/>
      <c r="P634" s="396"/>
      <c r="Q634" s="396"/>
      <c r="R634" s="396"/>
      <c r="S634" s="396"/>
      <c r="T634" s="396"/>
      <c r="U634" s="396"/>
    </row>
    <row r="635" spans="1:21" ht="15.75" customHeight="1" x14ac:dyDescent="0.3">
      <c r="A635" s="407"/>
      <c r="B635" s="396"/>
      <c r="C635" s="396"/>
      <c r="D635" s="408"/>
      <c r="E635" s="430"/>
      <c r="F635" s="409"/>
      <c r="G635" s="410"/>
      <c r="H635" s="408"/>
      <c r="I635" s="396"/>
      <c r="J635" s="396"/>
      <c r="K635" s="396"/>
      <c r="L635" s="396"/>
      <c r="M635" s="396"/>
      <c r="N635" s="396"/>
      <c r="O635" s="396"/>
      <c r="P635" s="396"/>
      <c r="Q635" s="396"/>
      <c r="R635" s="396"/>
      <c r="S635" s="396"/>
      <c r="T635" s="396"/>
      <c r="U635" s="396"/>
    </row>
    <row r="636" spans="1:21" ht="15.75" customHeight="1" x14ac:dyDescent="0.3">
      <c r="A636" s="407"/>
      <c r="B636" s="396"/>
      <c r="C636" s="396"/>
      <c r="D636" s="408"/>
      <c r="E636" s="430"/>
      <c r="F636" s="409"/>
      <c r="G636" s="410"/>
      <c r="H636" s="408"/>
      <c r="I636" s="396"/>
      <c r="J636" s="396"/>
      <c r="K636" s="396"/>
      <c r="L636" s="396"/>
      <c r="M636" s="396"/>
      <c r="N636" s="396"/>
      <c r="O636" s="396"/>
      <c r="P636" s="396"/>
      <c r="Q636" s="396"/>
      <c r="R636" s="396"/>
      <c r="S636" s="396"/>
      <c r="T636" s="396"/>
      <c r="U636" s="396"/>
    </row>
    <row r="637" spans="1:21" ht="15.75" customHeight="1" x14ac:dyDescent="0.3">
      <c r="A637" s="407"/>
      <c r="B637" s="396"/>
      <c r="C637" s="396"/>
      <c r="D637" s="408"/>
      <c r="E637" s="430"/>
      <c r="F637" s="409"/>
      <c r="G637" s="410"/>
      <c r="H637" s="408"/>
      <c r="I637" s="396"/>
      <c r="J637" s="396"/>
      <c r="K637" s="396"/>
      <c r="L637" s="396"/>
      <c r="M637" s="396"/>
      <c r="N637" s="396"/>
      <c r="O637" s="396"/>
      <c r="P637" s="396"/>
      <c r="Q637" s="396"/>
      <c r="R637" s="396"/>
      <c r="S637" s="396"/>
      <c r="T637" s="396"/>
      <c r="U637" s="396"/>
    </row>
    <row r="638" spans="1:21" ht="15.75" customHeight="1" x14ac:dyDescent="0.3">
      <c r="A638" s="407"/>
      <c r="B638" s="396"/>
      <c r="C638" s="396"/>
      <c r="D638" s="408"/>
      <c r="E638" s="430"/>
      <c r="F638" s="409"/>
      <c r="G638" s="410"/>
      <c r="H638" s="408"/>
      <c r="I638" s="396"/>
      <c r="J638" s="396"/>
      <c r="K638" s="396"/>
      <c r="L638" s="396"/>
      <c r="M638" s="396"/>
      <c r="N638" s="396"/>
      <c r="O638" s="396"/>
      <c r="P638" s="396"/>
      <c r="Q638" s="396"/>
      <c r="R638" s="396"/>
      <c r="S638" s="396"/>
      <c r="T638" s="396"/>
      <c r="U638" s="396"/>
    </row>
    <row r="639" spans="1:21" ht="15.75" customHeight="1" x14ac:dyDescent="0.3">
      <c r="A639" s="407"/>
      <c r="B639" s="396"/>
      <c r="C639" s="396"/>
      <c r="D639" s="408"/>
      <c r="E639" s="430"/>
      <c r="F639" s="409"/>
      <c r="G639" s="410"/>
      <c r="H639" s="408"/>
      <c r="I639" s="396"/>
      <c r="J639" s="396"/>
      <c r="K639" s="396"/>
      <c r="L639" s="396"/>
      <c r="M639" s="396"/>
      <c r="N639" s="396"/>
      <c r="O639" s="396"/>
      <c r="P639" s="396"/>
      <c r="Q639" s="396"/>
      <c r="R639" s="396"/>
      <c r="S639" s="396"/>
      <c r="T639" s="396"/>
      <c r="U639" s="396"/>
    </row>
    <row r="640" spans="1:21" ht="15.75" customHeight="1" x14ac:dyDescent="0.3">
      <c r="A640" s="407"/>
      <c r="B640" s="396"/>
      <c r="C640" s="396"/>
      <c r="D640" s="408"/>
      <c r="E640" s="430"/>
      <c r="F640" s="409"/>
      <c r="G640" s="410"/>
      <c r="H640" s="408"/>
      <c r="I640" s="396"/>
      <c r="J640" s="396"/>
      <c r="K640" s="396"/>
      <c r="L640" s="396"/>
      <c r="M640" s="396"/>
      <c r="N640" s="396"/>
      <c r="O640" s="396"/>
      <c r="P640" s="396"/>
      <c r="Q640" s="396"/>
      <c r="R640" s="396"/>
      <c r="S640" s="396"/>
      <c r="T640" s="396"/>
      <c r="U640" s="396"/>
    </row>
    <row r="641" spans="1:21" ht="15.75" customHeight="1" x14ac:dyDescent="0.3">
      <c r="A641" s="407"/>
      <c r="B641" s="396"/>
      <c r="C641" s="396"/>
      <c r="D641" s="408"/>
      <c r="E641" s="430"/>
      <c r="F641" s="409"/>
      <c r="G641" s="410"/>
      <c r="H641" s="408"/>
      <c r="I641" s="396"/>
      <c r="J641" s="396"/>
      <c r="K641" s="396"/>
      <c r="L641" s="396"/>
      <c r="M641" s="396"/>
      <c r="N641" s="396"/>
      <c r="O641" s="396"/>
      <c r="P641" s="396"/>
      <c r="Q641" s="396"/>
      <c r="R641" s="396"/>
      <c r="S641" s="396"/>
      <c r="T641" s="396"/>
      <c r="U641" s="396"/>
    </row>
    <row r="642" spans="1:21" ht="15.75" customHeight="1" x14ac:dyDescent="0.3">
      <c r="A642" s="407"/>
      <c r="B642" s="396"/>
      <c r="C642" s="396"/>
      <c r="D642" s="408"/>
      <c r="E642" s="430"/>
      <c r="F642" s="409"/>
      <c r="G642" s="410"/>
      <c r="H642" s="408"/>
      <c r="I642" s="396"/>
      <c r="J642" s="396"/>
      <c r="K642" s="396"/>
      <c r="L642" s="396"/>
      <c r="M642" s="396"/>
      <c r="N642" s="396"/>
      <c r="O642" s="396"/>
      <c r="P642" s="396"/>
      <c r="Q642" s="396"/>
      <c r="R642" s="396"/>
      <c r="S642" s="396"/>
      <c r="T642" s="396"/>
      <c r="U642" s="396"/>
    </row>
    <row r="643" spans="1:21" ht="15.75" customHeight="1" x14ac:dyDescent="0.3">
      <c r="A643" s="407"/>
      <c r="B643" s="396"/>
      <c r="C643" s="396"/>
      <c r="D643" s="408"/>
      <c r="E643" s="430"/>
      <c r="F643" s="409"/>
      <c r="G643" s="410"/>
      <c r="H643" s="408"/>
      <c r="I643" s="396"/>
      <c r="J643" s="396"/>
      <c r="K643" s="396"/>
      <c r="L643" s="396"/>
      <c r="M643" s="396"/>
      <c r="N643" s="396"/>
      <c r="O643" s="396"/>
      <c r="P643" s="396"/>
      <c r="Q643" s="396"/>
      <c r="R643" s="396"/>
      <c r="S643" s="396"/>
      <c r="T643" s="396"/>
      <c r="U643" s="396"/>
    </row>
    <row r="644" spans="1:21" ht="15.75" customHeight="1" x14ac:dyDescent="0.3">
      <c r="A644" s="407"/>
      <c r="B644" s="396"/>
      <c r="C644" s="396"/>
      <c r="D644" s="408"/>
      <c r="E644" s="430"/>
      <c r="F644" s="409"/>
      <c r="G644" s="410"/>
      <c r="H644" s="408"/>
      <c r="I644" s="396"/>
      <c r="J644" s="396"/>
      <c r="K644" s="396"/>
      <c r="L644" s="396"/>
      <c r="M644" s="396"/>
      <c r="N644" s="396"/>
      <c r="O644" s="396"/>
      <c r="P644" s="396"/>
      <c r="Q644" s="396"/>
      <c r="R644" s="396"/>
      <c r="S644" s="396"/>
      <c r="T644" s="396"/>
      <c r="U644" s="396"/>
    </row>
    <row r="645" spans="1:21" ht="15.75" customHeight="1" x14ac:dyDescent="0.3">
      <c r="A645" s="407"/>
      <c r="B645" s="396"/>
      <c r="C645" s="396"/>
      <c r="D645" s="408"/>
      <c r="E645" s="430"/>
      <c r="F645" s="409"/>
      <c r="G645" s="410"/>
      <c r="H645" s="408"/>
      <c r="I645" s="396"/>
      <c r="J645" s="396"/>
      <c r="K645" s="396"/>
      <c r="L645" s="396"/>
      <c r="M645" s="396"/>
      <c r="N645" s="396"/>
      <c r="O645" s="396"/>
      <c r="P645" s="396"/>
      <c r="Q645" s="396"/>
      <c r="R645" s="396"/>
      <c r="S645" s="396"/>
      <c r="T645" s="396"/>
      <c r="U645" s="396"/>
    </row>
    <row r="646" spans="1:21" ht="15.75" customHeight="1" x14ac:dyDescent="0.3">
      <c r="A646" s="407"/>
      <c r="B646" s="396"/>
      <c r="C646" s="396"/>
      <c r="D646" s="408"/>
      <c r="E646" s="430"/>
      <c r="F646" s="409"/>
      <c r="G646" s="410"/>
      <c r="H646" s="408"/>
      <c r="I646" s="396"/>
      <c r="J646" s="396"/>
      <c r="K646" s="396"/>
      <c r="L646" s="396"/>
      <c r="M646" s="396"/>
      <c r="N646" s="396"/>
      <c r="O646" s="396"/>
      <c r="P646" s="396"/>
      <c r="Q646" s="396"/>
      <c r="R646" s="396"/>
      <c r="S646" s="396"/>
      <c r="T646" s="396"/>
      <c r="U646" s="396"/>
    </row>
    <row r="647" spans="1:21" ht="15.75" customHeight="1" x14ac:dyDescent="0.3">
      <c r="A647" s="407"/>
      <c r="B647" s="396"/>
      <c r="C647" s="396"/>
      <c r="D647" s="408"/>
      <c r="E647" s="430"/>
      <c r="F647" s="409"/>
      <c r="G647" s="410"/>
      <c r="H647" s="408"/>
      <c r="I647" s="396"/>
      <c r="J647" s="396"/>
      <c r="K647" s="396"/>
      <c r="L647" s="396"/>
      <c r="M647" s="396"/>
      <c r="N647" s="396"/>
      <c r="O647" s="396"/>
      <c r="P647" s="396"/>
      <c r="Q647" s="396"/>
      <c r="R647" s="396"/>
      <c r="S647" s="396"/>
      <c r="T647" s="396"/>
      <c r="U647" s="396"/>
    </row>
    <row r="648" spans="1:21" ht="15.75" customHeight="1" x14ac:dyDescent="0.3">
      <c r="A648" s="407"/>
      <c r="B648" s="396"/>
      <c r="C648" s="396"/>
      <c r="D648" s="408"/>
      <c r="E648" s="430"/>
      <c r="F648" s="409"/>
      <c r="G648" s="410"/>
      <c r="H648" s="408"/>
      <c r="I648" s="396"/>
      <c r="J648" s="396"/>
      <c r="K648" s="396"/>
      <c r="L648" s="396"/>
      <c r="M648" s="396"/>
      <c r="N648" s="396"/>
      <c r="O648" s="396"/>
      <c r="P648" s="396"/>
      <c r="Q648" s="396"/>
      <c r="R648" s="396"/>
      <c r="S648" s="396"/>
      <c r="T648" s="396"/>
      <c r="U648" s="396"/>
    </row>
    <row r="649" spans="1:21" ht="15.75" customHeight="1" x14ac:dyDescent="0.3">
      <c r="A649" s="407"/>
      <c r="B649" s="396"/>
      <c r="C649" s="396"/>
      <c r="D649" s="408"/>
      <c r="E649" s="430"/>
      <c r="F649" s="409"/>
      <c r="G649" s="410"/>
      <c r="H649" s="408"/>
      <c r="I649" s="396"/>
      <c r="J649" s="396"/>
      <c r="K649" s="396"/>
      <c r="L649" s="396"/>
      <c r="M649" s="396"/>
      <c r="N649" s="396"/>
      <c r="O649" s="396"/>
      <c r="P649" s="396"/>
      <c r="Q649" s="396"/>
      <c r="R649" s="396"/>
      <c r="S649" s="396"/>
      <c r="T649" s="396"/>
      <c r="U649" s="396"/>
    </row>
    <row r="650" spans="1:21" ht="15.75" customHeight="1" x14ac:dyDescent="0.3">
      <c r="A650" s="407"/>
      <c r="B650" s="396"/>
      <c r="C650" s="396"/>
      <c r="D650" s="408"/>
      <c r="E650" s="430"/>
      <c r="F650" s="409"/>
      <c r="G650" s="410"/>
      <c r="H650" s="408"/>
      <c r="I650" s="396"/>
      <c r="J650" s="396"/>
      <c r="K650" s="396"/>
      <c r="L650" s="396"/>
      <c r="M650" s="396"/>
      <c r="N650" s="396"/>
      <c r="O650" s="396"/>
      <c r="P650" s="396"/>
      <c r="Q650" s="396"/>
      <c r="R650" s="396"/>
      <c r="S650" s="396"/>
      <c r="T650" s="396"/>
      <c r="U650" s="396"/>
    </row>
    <row r="651" spans="1:21" ht="15.75" customHeight="1" x14ac:dyDescent="0.3">
      <c r="A651" s="407"/>
      <c r="B651" s="396"/>
      <c r="C651" s="396"/>
      <c r="D651" s="408"/>
      <c r="E651" s="430"/>
      <c r="F651" s="409"/>
      <c r="G651" s="410"/>
      <c r="H651" s="408"/>
      <c r="I651" s="396"/>
      <c r="J651" s="396"/>
      <c r="K651" s="396"/>
      <c r="L651" s="396"/>
      <c r="M651" s="396"/>
      <c r="N651" s="396"/>
      <c r="O651" s="396"/>
      <c r="P651" s="396"/>
      <c r="Q651" s="396"/>
      <c r="R651" s="396"/>
      <c r="S651" s="396"/>
      <c r="T651" s="396"/>
      <c r="U651" s="396"/>
    </row>
    <row r="652" spans="1:21" ht="15.75" customHeight="1" x14ac:dyDescent="0.3">
      <c r="A652" s="407"/>
      <c r="B652" s="396"/>
      <c r="C652" s="396"/>
      <c r="D652" s="408"/>
      <c r="E652" s="430"/>
      <c r="F652" s="409"/>
      <c r="G652" s="410"/>
      <c r="H652" s="408"/>
      <c r="I652" s="396"/>
      <c r="J652" s="396"/>
      <c r="K652" s="396"/>
      <c r="L652" s="396"/>
      <c r="M652" s="396"/>
      <c r="N652" s="396"/>
      <c r="O652" s="396"/>
      <c r="P652" s="396"/>
      <c r="Q652" s="396"/>
      <c r="R652" s="396"/>
      <c r="S652" s="396"/>
      <c r="T652" s="396"/>
      <c r="U652" s="396"/>
    </row>
    <row r="653" spans="1:21" ht="15.75" customHeight="1" x14ac:dyDescent="0.3">
      <c r="A653" s="407"/>
      <c r="B653" s="396"/>
      <c r="C653" s="396"/>
      <c r="D653" s="408"/>
      <c r="E653" s="430"/>
      <c r="F653" s="409"/>
      <c r="G653" s="410"/>
      <c r="H653" s="408"/>
      <c r="I653" s="396"/>
      <c r="J653" s="396"/>
      <c r="K653" s="396"/>
      <c r="L653" s="396"/>
      <c r="M653" s="396"/>
      <c r="N653" s="396"/>
      <c r="O653" s="396"/>
      <c r="P653" s="396"/>
      <c r="Q653" s="396"/>
      <c r="R653" s="396"/>
      <c r="S653" s="396"/>
      <c r="T653" s="396"/>
      <c r="U653" s="396"/>
    </row>
    <row r="654" spans="1:21" ht="15.75" customHeight="1" x14ac:dyDescent="0.3">
      <c r="A654" s="407"/>
      <c r="B654" s="396"/>
      <c r="C654" s="396"/>
      <c r="D654" s="408"/>
      <c r="E654" s="430"/>
      <c r="F654" s="409"/>
      <c r="G654" s="410"/>
      <c r="H654" s="408"/>
      <c r="I654" s="396"/>
      <c r="J654" s="396"/>
      <c r="K654" s="396"/>
      <c r="L654" s="396"/>
      <c r="M654" s="396"/>
      <c r="N654" s="396"/>
      <c r="O654" s="396"/>
      <c r="P654" s="396"/>
      <c r="Q654" s="396"/>
      <c r="R654" s="396"/>
      <c r="S654" s="396"/>
      <c r="T654" s="396"/>
      <c r="U654" s="396"/>
    </row>
    <row r="655" spans="1:21" ht="15.75" customHeight="1" x14ac:dyDescent="0.3">
      <c r="A655" s="407"/>
      <c r="B655" s="396"/>
      <c r="C655" s="396"/>
      <c r="D655" s="408"/>
      <c r="E655" s="430"/>
      <c r="F655" s="409"/>
      <c r="G655" s="410"/>
      <c r="H655" s="408"/>
      <c r="I655" s="396"/>
      <c r="J655" s="396"/>
      <c r="K655" s="396"/>
      <c r="L655" s="396"/>
      <c r="M655" s="396"/>
      <c r="N655" s="396"/>
      <c r="O655" s="396"/>
      <c r="P655" s="396"/>
      <c r="Q655" s="396"/>
      <c r="R655" s="396"/>
      <c r="S655" s="396"/>
      <c r="T655" s="396"/>
      <c r="U655" s="396"/>
    </row>
    <row r="656" spans="1:21" ht="15.75" customHeight="1" x14ac:dyDescent="0.3">
      <c r="A656" s="407"/>
      <c r="B656" s="396"/>
      <c r="C656" s="396"/>
      <c r="D656" s="408"/>
      <c r="E656" s="430"/>
      <c r="F656" s="409"/>
      <c r="G656" s="410"/>
      <c r="H656" s="408"/>
      <c r="I656" s="396"/>
      <c r="J656" s="396"/>
      <c r="K656" s="396"/>
      <c r="L656" s="396"/>
      <c r="M656" s="396"/>
      <c r="N656" s="396"/>
      <c r="O656" s="396"/>
      <c r="P656" s="396"/>
      <c r="Q656" s="396"/>
      <c r="R656" s="396"/>
      <c r="S656" s="396"/>
      <c r="T656" s="396"/>
      <c r="U656" s="396"/>
    </row>
    <row r="657" spans="1:21" ht="15.75" customHeight="1" x14ac:dyDescent="0.3">
      <c r="A657" s="407"/>
      <c r="B657" s="396"/>
      <c r="C657" s="396"/>
      <c r="D657" s="408"/>
      <c r="E657" s="430"/>
      <c r="F657" s="409"/>
      <c r="G657" s="410"/>
      <c r="H657" s="408"/>
      <c r="I657" s="396"/>
      <c r="J657" s="396"/>
      <c r="K657" s="396"/>
      <c r="L657" s="396"/>
      <c r="M657" s="396"/>
      <c r="N657" s="396"/>
      <c r="O657" s="396"/>
      <c r="P657" s="396"/>
      <c r="Q657" s="396"/>
      <c r="R657" s="396"/>
      <c r="S657" s="396"/>
      <c r="T657" s="396"/>
      <c r="U657" s="396"/>
    </row>
    <row r="658" spans="1:21" ht="15.75" customHeight="1" x14ac:dyDescent="0.3">
      <c r="A658" s="407"/>
      <c r="B658" s="396"/>
      <c r="C658" s="396"/>
      <c r="D658" s="408"/>
      <c r="E658" s="430"/>
      <c r="F658" s="409"/>
      <c r="G658" s="410"/>
      <c r="H658" s="408"/>
      <c r="I658" s="396"/>
      <c r="J658" s="396"/>
      <c r="K658" s="396"/>
      <c r="L658" s="396"/>
      <c r="M658" s="396"/>
      <c r="N658" s="396"/>
      <c r="O658" s="396"/>
      <c r="P658" s="396"/>
      <c r="Q658" s="396"/>
      <c r="R658" s="396"/>
      <c r="S658" s="396"/>
      <c r="T658" s="396"/>
      <c r="U658" s="396"/>
    </row>
    <row r="659" spans="1:21" ht="15.75" customHeight="1" x14ac:dyDescent="0.3">
      <c r="A659" s="407"/>
      <c r="B659" s="396"/>
      <c r="C659" s="396"/>
      <c r="D659" s="408"/>
      <c r="E659" s="430"/>
      <c r="F659" s="409"/>
      <c r="G659" s="410"/>
      <c r="H659" s="408"/>
      <c r="I659" s="396"/>
      <c r="J659" s="396"/>
      <c r="K659" s="396"/>
      <c r="L659" s="396"/>
      <c r="M659" s="396"/>
      <c r="N659" s="396"/>
      <c r="O659" s="396"/>
      <c r="P659" s="396"/>
      <c r="Q659" s="396"/>
      <c r="R659" s="396"/>
      <c r="S659" s="396"/>
      <c r="T659" s="396"/>
      <c r="U659" s="396"/>
    </row>
    <row r="660" spans="1:21" ht="15.75" customHeight="1" x14ac:dyDescent="0.3">
      <c r="A660" s="407"/>
      <c r="B660" s="396"/>
      <c r="C660" s="396"/>
      <c r="D660" s="408"/>
      <c r="E660" s="430"/>
      <c r="F660" s="409"/>
      <c r="G660" s="410"/>
      <c r="H660" s="408"/>
      <c r="I660" s="396"/>
      <c r="J660" s="396"/>
      <c r="K660" s="396"/>
      <c r="L660" s="396"/>
      <c r="M660" s="396"/>
      <c r="N660" s="396"/>
      <c r="O660" s="396"/>
      <c r="P660" s="396"/>
      <c r="Q660" s="396"/>
      <c r="R660" s="396"/>
      <c r="S660" s="396"/>
      <c r="T660" s="396"/>
      <c r="U660" s="396"/>
    </row>
    <row r="661" spans="1:21" ht="15.75" customHeight="1" x14ac:dyDescent="0.3">
      <c r="A661" s="407"/>
      <c r="B661" s="396"/>
      <c r="C661" s="396"/>
      <c r="D661" s="408"/>
      <c r="E661" s="430"/>
      <c r="F661" s="409"/>
      <c r="G661" s="410"/>
      <c r="H661" s="408"/>
      <c r="I661" s="396"/>
      <c r="J661" s="396"/>
      <c r="K661" s="396"/>
      <c r="L661" s="396"/>
      <c r="M661" s="396"/>
      <c r="N661" s="396"/>
      <c r="O661" s="396"/>
      <c r="P661" s="396"/>
      <c r="Q661" s="396"/>
      <c r="R661" s="396"/>
      <c r="S661" s="396"/>
      <c r="T661" s="396"/>
      <c r="U661" s="396"/>
    </row>
    <row r="662" spans="1:21" ht="15.75" customHeight="1" x14ac:dyDescent="0.3">
      <c r="A662" s="407"/>
      <c r="B662" s="396"/>
      <c r="C662" s="396"/>
      <c r="D662" s="408"/>
      <c r="E662" s="430"/>
      <c r="F662" s="409"/>
      <c r="G662" s="410"/>
      <c r="H662" s="408"/>
      <c r="I662" s="396"/>
      <c r="J662" s="396"/>
      <c r="K662" s="396"/>
      <c r="L662" s="396"/>
      <c r="M662" s="396"/>
      <c r="N662" s="396"/>
      <c r="O662" s="396"/>
      <c r="P662" s="396"/>
      <c r="Q662" s="396"/>
      <c r="R662" s="396"/>
      <c r="S662" s="396"/>
      <c r="T662" s="396"/>
      <c r="U662" s="396"/>
    </row>
    <row r="663" spans="1:21" ht="15.75" customHeight="1" x14ac:dyDescent="0.3">
      <c r="A663" s="407"/>
      <c r="B663" s="396"/>
      <c r="C663" s="396"/>
      <c r="D663" s="408"/>
      <c r="E663" s="430"/>
      <c r="F663" s="409"/>
      <c r="G663" s="410"/>
      <c r="H663" s="408"/>
      <c r="I663" s="396"/>
      <c r="J663" s="396"/>
      <c r="K663" s="396"/>
      <c r="L663" s="396"/>
      <c r="M663" s="396"/>
      <c r="N663" s="396"/>
      <c r="O663" s="396"/>
      <c r="P663" s="396"/>
      <c r="Q663" s="396"/>
      <c r="R663" s="396"/>
      <c r="S663" s="396"/>
      <c r="T663" s="396"/>
      <c r="U663" s="396"/>
    </row>
    <row r="664" spans="1:21" ht="15.75" customHeight="1" x14ac:dyDescent="0.3">
      <c r="A664" s="407"/>
      <c r="B664" s="396"/>
      <c r="C664" s="396"/>
      <c r="D664" s="408"/>
      <c r="E664" s="430"/>
      <c r="F664" s="409"/>
      <c r="G664" s="410"/>
      <c r="H664" s="408"/>
      <c r="I664" s="396"/>
      <c r="J664" s="396"/>
      <c r="K664" s="396"/>
      <c r="L664" s="396"/>
      <c r="M664" s="396"/>
      <c r="N664" s="396"/>
      <c r="O664" s="396"/>
      <c r="P664" s="396"/>
      <c r="Q664" s="396"/>
      <c r="R664" s="396"/>
      <c r="S664" s="396"/>
      <c r="T664" s="396"/>
      <c r="U664" s="396"/>
    </row>
    <row r="665" spans="1:21" ht="15.75" customHeight="1" x14ac:dyDescent="0.3">
      <c r="A665" s="407"/>
      <c r="B665" s="396"/>
      <c r="C665" s="396"/>
      <c r="D665" s="408"/>
      <c r="E665" s="430"/>
      <c r="F665" s="409"/>
      <c r="G665" s="410"/>
      <c r="H665" s="408"/>
      <c r="I665" s="396"/>
      <c r="J665" s="396"/>
      <c r="K665" s="396"/>
      <c r="L665" s="396"/>
      <c r="M665" s="396"/>
      <c r="N665" s="396"/>
      <c r="O665" s="396"/>
      <c r="P665" s="396"/>
      <c r="Q665" s="396"/>
      <c r="R665" s="396"/>
      <c r="S665" s="396"/>
      <c r="T665" s="396"/>
      <c r="U665" s="396"/>
    </row>
    <row r="666" spans="1:21" ht="15.75" customHeight="1" x14ac:dyDescent="0.3">
      <c r="A666" s="407"/>
      <c r="B666" s="396"/>
      <c r="C666" s="396"/>
      <c r="D666" s="408"/>
      <c r="E666" s="430"/>
      <c r="F666" s="409"/>
      <c r="G666" s="410"/>
      <c r="H666" s="408"/>
      <c r="I666" s="396"/>
      <c r="J666" s="396"/>
      <c r="K666" s="396"/>
      <c r="L666" s="396"/>
      <c r="M666" s="396"/>
      <c r="N666" s="396"/>
      <c r="O666" s="396"/>
      <c r="P666" s="396"/>
      <c r="Q666" s="396"/>
      <c r="R666" s="396"/>
      <c r="S666" s="396"/>
      <c r="T666" s="396"/>
      <c r="U666" s="396"/>
    </row>
    <row r="667" spans="1:21" ht="15.75" customHeight="1" x14ac:dyDescent="0.3">
      <c r="A667" s="407"/>
      <c r="B667" s="396"/>
      <c r="C667" s="396"/>
      <c r="D667" s="408"/>
      <c r="E667" s="430"/>
      <c r="F667" s="409"/>
      <c r="G667" s="410"/>
      <c r="H667" s="408"/>
      <c r="I667" s="396"/>
      <c r="J667" s="396"/>
      <c r="K667" s="396"/>
      <c r="L667" s="396"/>
      <c r="M667" s="396"/>
      <c r="N667" s="396"/>
      <c r="O667" s="396"/>
      <c r="P667" s="396"/>
      <c r="Q667" s="396"/>
      <c r="R667" s="396"/>
      <c r="S667" s="396"/>
      <c r="T667" s="396"/>
      <c r="U667" s="396"/>
    </row>
    <row r="668" spans="1:21" ht="15.75" customHeight="1" x14ac:dyDescent="0.3">
      <c r="A668" s="407"/>
      <c r="B668" s="396"/>
      <c r="C668" s="396"/>
      <c r="D668" s="408"/>
      <c r="E668" s="430"/>
      <c r="F668" s="409"/>
      <c r="G668" s="410"/>
      <c r="H668" s="408"/>
      <c r="I668" s="396"/>
      <c r="J668" s="396"/>
      <c r="K668" s="396"/>
      <c r="L668" s="396"/>
      <c r="M668" s="396"/>
      <c r="N668" s="396"/>
      <c r="O668" s="396"/>
      <c r="P668" s="396"/>
      <c r="Q668" s="396"/>
      <c r="R668" s="396"/>
      <c r="S668" s="396"/>
      <c r="T668" s="396"/>
      <c r="U668" s="396"/>
    </row>
    <row r="669" spans="1:21" ht="15.75" customHeight="1" x14ac:dyDescent="0.3">
      <c r="A669" s="407"/>
      <c r="B669" s="396"/>
      <c r="C669" s="396"/>
      <c r="D669" s="408"/>
      <c r="E669" s="430"/>
      <c r="F669" s="409"/>
      <c r="G669" s="410"/>
      <c r="H669" s="408"/>
      <c r="I669" s="396"/>
      <c r="J669" s="396"/>
      <c r="K669" s="396"/>
      <c r="L669" s="396"/>
      <c r="M669" s="396"/>
      <c r="N669" s="396"/>
      <c r="O669" s="396"/>
      <c r="P669" s="396"/>
      <c r="Q669" s="396"/>
      <c r="R669" s="396"/>
      <c r="S669" s="396"/>
      <c r="T669" s="396"/>
      <c r="U669" s="396"/>
    </row>
    <row r="670" spans="1:21" ht="15.75" customHeight="1" x14ac:dyDescent="0.3">
      <c r="A670" s="407"/>
      <c r="B670" s="396"/>
      <c r="C670" s="396"/>
      <c r="D670" s="408"/>
      <c r="E670" s="430"/>
      <c r="F670" s="409"/>
      <c r="G670" s="410"/>
      <c r="H670" s="408"/>
      <c r="I670" s="396"/>
      <c r="J670" s="396"/>
      <c r="K670" s="396"/>
      <c r="L670" s="396"/>
      <c r="M670" s="396"/>
      <c r="N670" s="396"/>
      <c r="O670" s="396"/>
      <c r="P670" s="396"/>
      <c r="Q670" s="396"/>
      <c r="R670" s="396"/>
      <c r="S670" s="396"/>
      <c r="T670" s="396"/>
      <c r="U670" s="396"/>
    </row>
    <row r="671" spans="1:21" ht="15.75" customHeight="1" x14ac:dyDescent="0.3">
      <c r="A671" s="407"/>
      <c r="B671" s="396"/>
      <c r="C671" s="396"/>
      <c r="D671" s="408"/>
      <c r="E671" s="430"/>
      <c r="F671" s="409"/>
      <c r="G671" s="410"/>
      <c r="H671" s="408"/>
      <c r="I671" s="396"/>
      <c r="J671" s="396"/>
      <c r="K671" s="396"/>
      <c r="L671" s="396"/>
      <c r="M671" s="396"/>
      <c r="N671" s="396"/>
      <c r="O671" s="396"/>
      <c r="P671" s="396"/>
      <c r="Q671" s="396"/>
      <c r="R671" s="396"/>
      <c r="S671" s="396"/>
      <c r="T671" s="396"/>
      <c r="U671" s="396"/>
    </row>
    <row r="672" spans="1:21" ht="15.75" customHeight="1" x14ac:dyDescent="0.3">
      <c r="A672" s="407"/>
      <c r="B672" s="396"/>
      <c r="C672" s="396"/>
      <c r="D672" s="408"/>
      <c r="E672" s="430"/>
      <c r="F672" s="409"/>
      <c r="G672" s="410"/>
      <c r="H672" s="408"/>
      <c r="I672" s="396"/>
      <c r="J672" s="396"/>
      <c r="K672" s="396"/>
      <c r="L672" s="396"/>
      <c r="M672" s="396"/>
      <c r="N672" s="396"/>
      <c r="O672" s="396"/>
      <c r="P672" s="396"/>
      <c r="Q672" s="396"/>
      <c r="R672" s="396"/>
      <c r="S672" s="396"/>
      <c r="T672" s="396"/>
      <c r="U672" s="396"/>
    </row>
    <row r="673" spans="1:21" ht="15.75" customHeight="1" x14ac:dyDescent="0.3">
      <c r="A673" s="407"/>
      <c r="B673" s="396"/>
      <c r="C673" s="396"/>
      <c r="D673" s="408"/>
      <c r="E673" s="430"/>
      <c r="F673" s="409"/>
      <c r="G673" s="410"/>
      <c r="H673" s="408"/>
      <c r="I673" s="396"/>
      <c r="J673" s="396"/>
      <c r="K673" s="396"/>
      <c r="L673" s="396"/>
      <c r="M673" s="396"/>
      <c r="N673" s="396"/>
      <c r="O673" s="396"/>
      <c r="P673" s="396"/>
      <c r="Q673" s="396"/>
      <c r="R673" s="396"/>
      <c r="S673" s="396"/>
      <c r="T673" s="396"/>
      <c r="U673" s="396"/>
    </row>
    <row r="674" spans="1:21" ht="15.75" customHeight="1" x14ac:dyDescent="0.3">
      <c r="A674" s="407"/>
      <c r="B674" s="396"/>
      <c r="C674" s="396"/>
      <c r="D674" s="408"/>
      <c r="E674" s="430"/>
      <c r="F674" s="409"/>
      <c r="G674" s="410"/>
      <c r="H674" s="408"/>
      <c r="I674" s="396"/>
      <c r="J674" s="396"/>
      <c r="K674" s="396"/>
      <c r="L674" s="396"/>
      <c r="M674" s="396"/>
      <c r="N674" s="396"/>
      <c r="O674" s="396"/>
      <c r="P674" s="396"/>
      <c r="Q674" s="396"/>
      <c r="R674" s="396"/>
      <c r="S674" s="396"/>
      <c r="T674" s="396"/>
      <c r="U674" s="396"/>
    </row>
    <row r="675" spans="1:21" ht="15.75" customHeight="1" x14ac:dyDescent="0.3">
      <c r="A675" s="407"/>
      <c r="B675" s="396"/>
      <c r="C675" s="396"/>
      <c r="D675" s="408"/>
      <c r="E675" s="430"/>
      <c r="F675" s="409"/>
      <c r="G675" s="410"/>
      <c r="H675" s="408"/>
      <c r="I675" s="396"/>
      <c r="J675" s="396"/>
      <c r="K675" s="396"/>
      <c r="L675" s="396"/>
      <c r="M675" s="396"/>
      <c r="N675" s="396"/>
      <c r="O675" s="396"/>
      <c r="P675" s="396"/>
      <c r="Q675" s="396"/>
      <c r="R675" s="396"/>
      <c r="S675" s="396"/>
      <c r="T675" s="396"/>
      <c r="U675" s="396"/>
    </row>
    <row r="676" spans="1:21" ht="15.75" customHeight="1" x14ac:dyDescent="0.3">
      <c r="A676" s="407"/>
      <c r="B676" s="396"/>
      <c r="C676" s="396"/>
      <c r="D676" s="408"/>
      <c r="E676" s="430"/>
      <c r="F676" s="409"/>
      <c r="G676" s="410"/>
      <c r="H676" s="408"/>
      <c r="I676" s="396"/>
      <c r="J676" s="396"/>
      <c r="K676" s="396"/>
      <c r="L676" s="396"/>
      <c r="M676" s="396"/>
      <c r="N676" s="396"/>
      <c r="O676" s="396"/>
      <c r="P676" s="396"/>
      <c r="Q676" s="396"/>
      <c r="R676" s="396"/>
      <c r="S676" s="396"/>
      <c r="T676" s="396"/>
      <c r="U676" s="396"/>
    </row>
    <row r="677" spans="1:21" ht="15.75" customHeight="1" x14ac:dyDescent="0.3">
      <c r="A677" s="407"/>
      <c r="B677" s="396"/>
      <c r="C677" s="396"/>
      <c r="D677" s="408"/>
      <c r="E677" s="430"/>
      <c r="F677" s="409"/>
      <c r="G677" s="410"/>
      <c r="H677" s="408"/>
      <c r="I677" s="396"/>
      <c r="J677" s="396"/>
      <c r="K677" s="396"/>
      <c r="L677" s="396"/>
      <c r="M677" s="396"/>
      <c r="N677" s="396"/>
      <c r="O677" s="396"/>
      <c r="P677" s="396"/>
      <c r="Q677" s="396"/>
      <c r="R677" s="396"/>
      <c r="S677" s="396"/>
      <c r="T677" s="396"/>
      <c r="U677" s="396"/>
    </row>
    <row r="678" spans="1:21" ht="15.75" customHeight="1" x14ac:dyDescent="0.3">
      <c r="A678" s="407"/>
      <c r="B678" s="396"/>
      <c r="C678" s="396"/>
      <c r="D678" s="408"/>
      <c r="E678" s="430"/>
      <c r="F678" s="409"/>
      <c r="G678" s="410"/>
      <c r="H678" s="408"/>
      <c r="I678" s="396"/>
      <c r="J678" s="396"/>
      <c r="K678" s="396"/>
      <c r="L678" s="396"/>
      <c r="M678" s="396"/>
      <c r="N678" s="396"/>
      <c r="O678" s="396"/>
      <c r="P678" s="396"/>
      <c r="Q678" s="396"/>
      <c r="R678" s="396"/>
      <c r="S678" s="396"/>
      <c r="T678" s="396"/>
      <c r="U678" s="396"/>
    </row>
    <row r="679" spans="1:21" ht="15.75" customHeight="1" x14ac:dyDescent="0.3">
      <c r="A679" s="407"/>
      <c r="B679" s="396"/>
      <c r="C679" s="396"/>
      <c r="D679" s="408"/>
      <c r="E679" s="430"/>
      <c r="F679" s="409"/>
      <c r="G679" s="410"/>
      <c r="H679" s="408"/>
      <c r="I679" s="396"/>
      <c r="J679" s="396"/>
      <c r="K679" s="396"/>
      <c r="L679" s="396"/>
      <c r="M679" s="396"/>
      <c r="N679" s="396"/>
      <c r="O679" s="396"/>
      <c r="P679" s="396"/>
      <c r="Q679" s="396"/>
      <c r="R679" s="396"/>
      <c r="S679" s="396"/>
      <c r="T679" s="396"/>
      <c r="U679" s="396"/>
    </row>
    <row r="680" spans="1:21" ht="15.75" customHeight="1" x14ac:dyDescent="0.3">
      <c r="A680" s="407"/>
      <c r="B680" s="396"/>
      <c r="C680" s="396"/>
      <c r="D680" s="408"/>
      <c r="E680" s="430"/>
      <c r="F680" s="409"/>
      <c r="G680" s="410"/>
      <c r="H680" s="408"/>
      <c r="I680" s="396"/>
      <c r="J680" s="396"/>
      <c r="K680" s="396"/>
      <c r="L680" s="396"/>
      <c r="M680" s="396"/>
      <c r="N680" s="396"/>
      <c r="O680" s="396"/>
      <c r="P680" s="396"/>
      <c r="Q680" s="396"/>
      <c r="R680" s="396"/>
      <c r="S680" s="396"/>
      <c r="T680" s="396"/>
      <c r="U680" s="396"/>
    </row>
    <row r="681" spans="1:21" ht="15.75" customHeight="1" x14ac:dyDescent="0.3">
      <c r="A681" s="407"/>
      <c r="B681" s="396"/>
      <c r="C681" s="396"/>
      <c r="D681" s="408"/>
      <c r="E681" s="430"/>
      <c r="F681" s="409"/>
      <c r="G681" s="410"/>
      <c r="H681" s="408"/>
      <c r="I681" s="396"/>
      <c r="J681" s="396"/>
      <c r="K681" s="396"/>
      <c r="L681" s="396"/>
      <c r="M681" s="396"/>
      <c r="N681" s="396"/>
      <c r="O681" s="396"/>
      <c r="P681" s="396"/>
      <c r="Q681" s="396"/>
      <c r="R681" s="396"/>
      <c r="S681" s="396"/>
      <c r="T681" s="396"/>
      <c r="U681" s="396"/>
    </row>
    <row r="682" spans="1:21" ht="15.75" customHeight="1" x14ac:dyDescent="0.3">
      <c r="A682" s="407"/>
      <c r="B682" s="396"/>
      <c r="C682" s="396"/>
      <c r="D682" s="408"/>
      <c r="E682" s="430"/>
      <c r="F682" s="409"/>
      <c r="G682" s="410"/>
      <c r="H682" s="408"/>
      <c r="I682" s="396"/>
      <c r="J682" s="396"/>
      <c r="K682" s="396"/>
      <c r="L682" s="396"/>
      <c r="M682" s="396"/>
      <c r="N682" s="396"/>
      <c r="O682" s="396"/>
      <c r="P682" s="396"/>
      <c r="Q682" s="396"/>
      <c r="R682" s="396"/>
      <c r="S682" s="396"/>
      <c r="T682" s="396"/>
      <c r="U682" s="396"/>
    </row>
    <row r="683" spans="1:21" ht="15.75" customHeight="1" x14ac:dyDescent="0.3">
      <c r="A683" s="407"/>
      <c r="B683" s="396"/>
      <c r="C683" s="396"/>
      <c r="D683" s="408"/>
      <c r="E683" s="430"/>
      <c r="F683" s="409"/>
      <c r="G683" s="410"/>
      <c r="H683" s="408"/>
      <c r="I683" s="396"/>
      <c r="J683" s="396"/>
      <c r="K683" s="396"/>
      <c r="L683" s="396"/>
      <c r="M683" s="396"/>
      <c r="N683" s="396"/>
      <c r="O683" s="396"/>
      <c r="P683" s="396"/>
      <c r="Q683" s="396"/>
      <c r="R683" s="396"/>
      <c r="S683" s="396"/>
      <c r="T683" s="396"/>
      <c r="U683" s="396"/>
    </row>
    <row r="684" spans="1:21" ht="15.75" customHeight="1" x14ac:dyDescent="0.3">
      <c r="A684" s="407"/>
      <c r="B684" s="396"/>
      <c r="C684" s="396"/>
      <c r="D684" s="408"/>
      <c r="E684" s="430"/>
      <c r="F684" s="409"/>
      <c r="G684" s="410"/>
      <c r="H684" s="408"/>
      <c r="I684" s="396"/>
      <c r="J684" s="396"/>
      <c r="K684" s="396"/>
      <c r="L684" s="396"/>
      <c r="M684" s="396"/>
      <c r="N684" s="396"/>
      <c r="O684" s="396"/>
      <c r="P684" s="396"/>
      <c r="Q684" s="396"/>
      <c r="R684" s="396"/>
      <c r="S684" s="396"/>
      <c r="T684" s="396"/>
      <c r="U684" s="396"/>
    </row>
    <row r="685" spans="1:21" ht="15.75" customHeight="1" x14ac:dyDescent="0.3">
      <c r="A685" s="407"/>
      <c r="B685" s="396"/>
      <c r="C685" s="396"/>
      <c r="D685" s="408"/>
      <c r="E685" s="430"/>
      <c r="F685" s="409"/>
      <c r="G685" s="410"/>
      <c r="H685" s="408"/>
      <c r="I685" s="396"/>
      <c r="J685" s="396"/>
      <c r="K685" s="396"/>
      <c r="L685" s="396"/>
      <c r="M685" s="396"/>
      <c r="N685" s="396"/>
      <c r="O685" s="396"/>
      <c r="P685" s="396"/>
      <c r="Q685" s="396"/>
      <c r="R685" s="396"/>
      <c r="S685" s="396"/>
      <c r="T685" s="396"/>
      <c r="U685" s="396"/>
    </row>
    <row r="686" spans="1:21" ht="15.75" customHeight="1" x14ac:dyDescent="0.3">
      <c r="A686" s="407"/>
      <c r="B686" s="396"/>
      <c r="C686" s="396"/>
      <c r="D686" s="408"/>
      <c r="E686" s="430"/>
      <c r="F686" s="409"/>
      <c r="G686" s="410"/>
      <c r="H686" s="408"/>
      <c r="I686" s="396"/>
      <c r="J686" s="396"/>
      <c r="K686" s="396"/>
      <c r="L686" s="396"/>
      <c r="M686" s="396"/>
      <c r="N686" s="396"/>
      <c r="O686" s="396"/>
      <c r="P686" s="396"/>
      <c r="Q686" s="396"/>
      <c r="R686" s="396"/>
      <c r="S686" s="396"/>
      <c r="T686" s="396"/>
      <c r="U686" s="396"/>
    </row>
    <row r="687" spans="1:21" ht="15.75" customHeight="1" x14ac:dyDescent="0.3">
      <c r="A687" s="407"/>
      <c r="B687" s="396"/>
      <c r="C687" s="396"/>
      <c r="D687" s="408"/>
      <c r="E687" s="430"/>
      <c r="F687" s="409"/>
      <c r="G687" s="410"/>
      <c r="H687" s="408"/>
      <c r="I687" s="396"/>
      <c r="J687" s="396"/>
      <c r="K687" s="396"/>
      <c r="L687" s="396"/>
      <c r="M687" s="396"/>
      <c r="N687" s="396"/>
      <c r="O687" s="396"/>
      <c r="P687" s="396"/>
      <c r="Q687" s="396"/>
      <c r="R687" s="396"/>
      <c r="S687" s="396"/>
      <c r="T687" s="396"/>
      <c r="U687" s="396"/>
    </row>
    <row r="688" spans="1:21" ht="15.75" customHeight="1" x14ac:dyDescent="0.3">
      <c r="A688" s="407"/>
      <c r="B688" s="396"/>
      <c r="C688" s="396"/>
      <c r="D688" s="408"/>
      <c r="E688" s="430"/>
      <c r="F688" s="409"/>
      <c r="G688" s="410"/>
      <c r="H688" s="408"/>
      <c r="I688" s="396"/>
      <c r="J688" s="396"/>
      <c r="K688" s="396"/>
      <c r="L688" s="396"/>
      <c r="M688" s="396"/>
      <c r="N688" s="396"/>
      <c r="O688" s="396"/>
      <c r="P688" s="396"/>
      <c r="Q688" s="396"/>
      <c r="R688" s="396"/>
      <c r="S688" s="396"/>
      <c r="T688" s="396"/>
      <c r="U688" s="396"/>
    </row>
    <row r="689" spans="1:21" ht="15.75" customHeight="1" x14ac:dyDescent="0.3">
      <c r="A689" s="407"/>
      <c r="B689" s="396"/>
      <c r="C689" s="396"/>
      <c r="D689" s="408"/>
      <c r="E689" s="430"/>
      <c r="F689" s="409"/>
      <c r="G689" s="410"/>
      <c r="H689" s="408"/>
      <c r="I689" s="396"/>
      <c r="J689" s="396"/>
      <c r="K689" s="396"/>
      <c r="L689" s="396"/>
      <c r="M689" s="396"/>
      <c r="N689" s="396"/>
      <c r="O689" s="396"/>
      <c r="P689" s="396"/>
      <c r="Q689" s="396"/>
      <c r="R689" s="396"/>
      <c r="S689" s="396"/>
      <c r="T689" s="396"/>
      <c r="U689" s="396"/>
    </row>
    <row r="690" spans="1:21" ht="15.75" customHeight="1" x14ac:dyDescent="0.3">
      <c r="A690" s="407"/>
      <c r="B690" s="396"/>
      <c r="C690" s="396"/>
      <c r="D690" s="408"/>
      <c r="E690" s="430"/>
      <c r="F690" s="409"/>
      <c r="G690" s="410"/>
      <c r="H690" s="408"/>
      <c r="I690" s="396"/>
      <c r="J690" s="396"/>
      <c r="K690" s="396"/>
      <c r="L690" s="396"/>
      <c r="M690" s="396"/>
      <c r="N690" s="396"/>
      <c r="O690" s="396"/>
      <c r="P690" s="396"/>
      <c r="Q690" s="396"/>
      <c r="R690" s="396"/>
      <c r="S690" s="396"/>
      <c r="T690" s="396"/>
      <c r="U690" s="396"/>
    </row>
    <row r="691" spans="1:21" ht="15.75" customHeight="1" x14ac:dyDescent="0.3">
      <c r="A691" s="407"/>
      <c r="B691" s="396"/>
      <c r="C691" s="396"/>
      <c r="D691" s="408"/>
      <c r="E691" s="430"/>
      <c r="F691" s="409"/>
      <c r="G691" s="410"/>
      <c r="H691" s="408"/>
      <c r="I691" s="396"/>
      <c r="J691" s="396"/>
      <c r="K691" s="396"/>
      <c r="L691" s="396"/>
      <c r="M691" s="396"/>
      <c r="N691" s="396"/>
      <c r="O691" s="396"/>
      <c r="P691" s="396"/>
      <c r="Q691" s="396"/>
      <c r="R691" s="396"/>
      <c r="S691" s="396"/>
      <c r="T691" s="396"/>
      <c r="U691" s="396"/>
    </row>
    <row r="692" spans="1:21" ht="15.75" customHeight="1" x14ac:dyDescent="0.3">
      <c r="A692" s="407"/>
      <c r="B692" s="396"/>
      <c r="C692" s="396"/>
      <c r="D692" s="408"/>
      <c r="E692" s="430"/>
      <c r="F692" s="409"/>
      <c r="G692" s="410"/>
      <c r="H692" s="408"/>
      <c r="I692" s="396"/>
      <c r="J692" s="396"/>
      <c r="K692" s="396"/>
      <c r="L692" s="396"/>
      <c r="M692" s="396"/>
      <c r="N692" s="396"/>
      <c r="O692" s="396"/>
      <c r="P692" s="396"/>
      <c r="Q692" s="396"/>
      <c r="R692" s="396"/>
      <c r="S692" s="396"/>
      <c r="T692" s="396"/>
      <c r="U692" s="396"/>
    </row>
    <row r="693" spans="1:21" ht="15.75" customHeight="1" x14ac:dyDescent="0.3">
      <c r="A693" s="407"/>
      <c r="B693" s="396"/>
      <c r="C693" s="396"/>
      <c r="D693" s="408"/>
      <c r="E693" s="430"/>
      <c r="F693" s="409"/>
      <c r="G693" s="410"/>
      <c r="H693" s="408"/>
      <c r="I693" s="396"/>
      <c r="J693" s="396"/>
      <c r="K693" s="396"/>
      <c r="L693" s="396"/>
      <c r="M693" s="396"/>
      <c r="N693" s="396"/>
      <c r="O693" s="396"/>
      <c r="P693" s="396"/>
      <c r="Q693" s="396"/>
      <c r="R693" s="396"/>
      <c r="S693" s="396"/>
      <c r="T693" s="396"/>
      <c r="U693" s="396"/>
    </row>
    <row r="694" spans="1:21" ht="15.75" customHeight="1" x14ac:dyDescent="0.3">
      <c r="A694" s="407"/>
      <c r="B694" s="396"/>
      <c r="C694" s="396"/>
      <c r="D694" s="408"/>
      <c r="E694" s="430"/>
      <c r="F694" s="409"/>
      <c r="G694" s="410"/>
      <c r="H694" s="408"/>
      <c r="I694" s="396"/>
      <c r="J694" s="396"/>
      <c r="K694" s="396"/>
      <c r="L694" s="396"/>
      <c r="M694" s="396"/>
      <c r="N694" s="396"/>
      <c r="O694" s="396"/>
      <c r="P694" s="396"/>
      <c r="Q694" s="396"/>
      <c r="R694" s="396"/>
      <c r="S694" s="396"/>
      <c r="T694" s="396"/>
      <c r="U694" s="396"/>
    </row>
    <row r="695" spans="1:21" ht="15.75" customHeight="1" x14ac:dyDescent="0.3">
      <c r="A695" s="407"/>
      <c r="B695" s="396"/>
      <c r="C695" s="396"/>
      <c r="D695" s="408"/>
      <c r="E695" s="430"/>
      <c r="F695" s="409"/>
      <c r="G695" s="410"/>
      <c r="H695" s="408"/>
      <c r="I695" s="396"/>
      <c r="J695" s="396"/>
      <c r="K695" s="396"/>
      <c r="L695" s="396"/>
      <c r="M695" s="396"/>
      <c r="N695" s="396"/>
      <c r="O695" s="396"/>
      <c r="P695" s="396"/>
      <c r="Q695" s="396"/>
      <c r="R695" s="396"/>
      <c r="S695" s="396"/>
      <c r="T695" s="396"/>
      <c r="U695" s="396"/>
    </row>
    <row r="696" spans="1:21" ht="15.75" customHeight="1" x14ac:dyDescent="0.3">
      <c r="A696" s="407"/>
      <c r="B696" s="396"/>
      <c r="C696" s="396"/>
      <c r="D696" s="408"/>
      <c r="E696" s="430"/>
      <c r="F696" s="409"/>
      <c r="G696" s="410"/>
      <c r="H696" s="408"/>
      <c r="I696" s="396"/>
      <c r="J696" s="396"/>
      <c r="K696" s="396"/>
      <c r="L696" s="396"/>
      <c r="M696" s="396"/>
      <c r="N696" s="396"/>
      <c r="O696" s="396"/>
      <c r="P696" s="396"/>
      <c r="Q696" s="396"/>
      <c r="R696" s="396"/>
      <c r="S696" s="396"/>
      <c r="T696" s="396"/>
      <c r="U696" s="396"/>
    </row>
    <row r="697" spans="1:21" ht="15.75" customHeight="1" x14ac:dyDescent="0.3">
      <c r="A697" s="407"/>
      <c r="B697" s="396"/>
      <c r="C697" s="396"/>
      <c r="D697" s="408"/>
      <c r="E697" s="430"/>
      <c r="F697" s="409"/>
      <c r="G697" s="410"/>
      <c r="H697" s="408"/>
      <c r="I697" s="396"/>
      <c r="J697" s="396"/>
      <c r="K697" s="396"/>
      <c r="L697" s="396"/>
      <c r="M697" s="396"/>
      <c r="N697" s="396"/>
      <c r="O697" s="396"/>
      <c r="P697" s="396"/>
      <c r="Q697" s="396"/>
      <c r="R697" s="396"/>
      <c r="S697" s="396"/>
      <c r="T697" s="396"/>
      <c r="U697" s="396"/>
    </row>
    <row r="698" spans="1:21" ht="15.75" customHeight="1" x14ac:dyDescent="0.3">
      <c r="A698" s="407"/>
      <c r="B698" s="396"/>
      <c r="C698" s="396"/>
      <c r="D698" s="408"/>
      <c r="E698" s="430"/>
      <c r="F698" s="409"/>
      <c r="G698" s="410"/>
      <c r="H698" s="408"/>
      <c r="I698" s="396"/>
      <c r="J698" s="396"/>
      <c r="K698" s="396"/>
      <c r="L698" s="396"/>
      <c r="M698" s="396"/>
      <c r="N698" s="396"/>
      <c r="O698" s="396"/>
      <c r="P698" s="396"/>
      <c r="Q698" s="396"/>
      <c r="R698" s="396"/>
      <c r="S698" s="396"/>
      <c r="T698" s="396"/>
      <c r="U698" s="396"/>
    </row>
    <row r="699" spans="1:21" ht="15.75" customHeight="1" x14ac:dyDescent="0.3">
      <c r="A699" s="407"/>
      <c r="B699" s="396"/>
      <c r="C699" s="396"/>
      <c r="D699" s="408"/>
      <c r="E699" s="430"/>
      <c r="F699" s="409"/>
      <c r="G699" s="410"/>
      <c r="H699" s="408"/>
      <c r="I699" s="396"/>
      <c r="J699" s="396"/>
      <c r="K699" s="396"/>
      <c r="L699" s="396"/>
      <c r="M699" s="396"/>
      <c r="N699" s="396"/>
      <c r="O699" s="396"/>
      <c r="P699" s="396"/>
      <c r="Q699" s="396"/>
      <c r="R699" s="396"/>
      <c r="S699" s="396"/>
      <c r="T699" s="396"/>
      <c r="U699" s="396"/>
    </row>
    <row r="700" spans="1:21" ht="15.75" customHeight="1" x14ac:dyDescent="0.3">
      <c r="A700" s="407"/>
      <c r="B700" s="396"/>
      <c r="C700" s="396"/>
      <c r="D700" s="408"/>
      <c r="E700" s="430"/>
      <c r="F700" s="409"/>
      <c r="G700" s="410"/>
      <c r="H700" s="408"/>
      <c r="I700" s="396"/>
      <c r="J700" s="396"/>
      <c r="K700" s="396"/>
      <c r="L700" s="396"/>
      <c r="M700" s="396"/>
      <c r="N700" s="396"/>
      <c r="O700" s="396"/>
      <c r="P700" s="396"/>
      <c r="Q700" s="396"/>
      <c r="R700" s="396"/>
      <c r="S700" s="396"/>
      <c r="T700" s="396"/>
      <c r="U700" s="396"/>
    </row>
    <row r="701" spans="1:21" ht="15.75" customHeight="1" x14ac:dyDescent="0.3">
      <c r="A701" s="407"/>
      <c r="B701" s="396"/>
      <c r="C701" s="396"/>
      <c r="D701" s="408"/>
      <c r="E701" s="430"/>
      <c r="F701" s="409"/>
      <c r="G701" s="410"/>
      <c r="H701" s="408"/>
      <c r="I701" s="396"/>
      <c r="J701" s="396"/>
      <c r="K701" s="396"/>
      <c r="L701" s="396"/>
      <c r="M701" s="396"/>
      <c r="N701" s="396"/>
      <c r="O701" s="396"/>
      <c r="P701" s="396"/>
      <c r="Q701" s="396"/>
      <c r="R701" s="396"/>
      <c r="S701" s="396"/>
      <c r="T701" s="396"/>
      <c r="U701" s="396"/>
    </row>
    <row r="702" spans="1:21" ht="15.75" customHeight="1" x14ac:dyDescent="0.3">
      <c r="A702" s="407"/>
      <c r="B702" s="396"/>
      <c r="C702" s="396"/>
      <c r="D702" s="408"/>
      <c r="E702" s="430"/>
      <c r="F702" s="409"/>
      <c r="G702" s="410"/>
      <c r="H702" s="408"/>
      <c r="I702" s="396"/>
      <c r="J702" s="396"/>
      <c r="K702" s="396"/>
      <c r="L702" s="396"/>
      <c r="M702" s="396"/>
      <c r="N702" s="396"/>
      <c r="O702" s="396"/>
      <c r="P702" s="396"/>
      <c r="Q702" s="396"/>
      <c r="R702" s="396"/>
      <c r="S702" s="396"/>
      <c r="T702" s="396"/>
      <c r="U702" s="396"/>
    </row>
    <row r="703" spans="1:21" ht="15.75" customHeight="1" x14ac:dyDescent="0.3">
      <c r="A703" s="407"/>
      <c r="B703" s="396"/>
      <c r="C703" s="396"/>
      <c r="D703" s="408"/>
      <c r="E703" s="430"/>
      <c r="F703" s="409"/>
      <c r="G703" s="410"/>
      <c r="H703" s="408"/>
      <c r="I703" s="396"/>
      <c r="J703" s="396"/>
      <c r="K703" s="396"/>
      <c r="L703" s="396"/>
      <c r="M703" s="396"/>
      <c r="N703" s="396"/>
      <c r="O703" s="396"/>
      <c r="P703" s="396"/>
      <c r="Q703" s="396"/>
      <c r="R703" s="396"/>
      <c r="S703" s="396"/>
      <c r="T703" s="396"/>
      <c r="U703" s="396"/>
    </row>
    <row r="704" spans="1:21" ht="15.75" customHeight="1" x14ac:dyDescent="0.3">
      <c r="A704" s="407"/>
      <c r="B704" s="396"/>
      <c r="C704" s="396"/>
      <c r="D704" s="408"/>
      <c r="E704" s="430"/>
      <c r="F704" s="409"/>
      <c r="G704" s="410"/>
      <c r="H704" s="408"/>
      <c r="I704" s="396"/>
      <c r="J704" s="396"/>
      <c r="K704" s="396"/>
      <c r="L704" s="396"/>
      <c r="M704" s="396"/>
      <c r="N704" s="396"/>
      <c r="O704" s="396"/>
      <c r="P704" s="396"/>
      <c r="Q704" s="396"/>
      <c r="R704" s="396"/>
      <c r="S704" s="396"/>
      <c r="T704" s="396"/>
      <c r="U704" s="396"/>
    </row>
    <row r="705" spans="1:21" ht="15.75" customHeight="1" x14ac:dyDescent="0.3">
      <c r="A705" s="407"/>
      <c r="B705" s="396"/>
      <c r="C705" s="396"/>
      <c r="D705" s="408"/>
      <c r="E705" s="430"/>
      <c r="F705" s="409"/>
      <c r="G705" s="410"/>
      <c r="H705" s="408"/>
      <c r="I705" s="396"/>
      <c r="J705" s="396"/>
      <c r="K705" s="396"/>
      <c r="L705" s="396"/>
      <c r="M705" s="396"/>
      <c r="N705" s="396"/>
      <c r="O705" s="396"/>
      <c r="P705" s="396"/>
      <c r="Q705" s="396"/>
      <c r="R705" s="396"/>
      <c r="S705" s="396"/>
      <c r="T705" s="396"/>
      <c r="U705" s="396"/>
    </row>
    <row r="706" spans="1:21" ht="15.75" customHeight="1" x14ac:dyDescent="0.3">
      <c r="A706" s="407"/>
      <c r="B706" s="396"/>
      <c r="C706" s="396"/>
      <c r="D706" s="408"/>
      <c r="E706" s="430"/>
      <c r="F706" s="409"/>
      <c r="G706" s="410"/>
      <c r="H706" s="408"/>
      <c r="I706" s="396"/>
      <c r="J706" s="396"/>
      <c r="K706" s="396"/>
      <c r="L706" s="396"/>
      <c r="M706" s="396"/>
      <c r="N706" s="396"/>
      <c r="O706" s="396"/>
      <c r="P706" s="396"/>
      <c r="Q706" s="396"/>
      <c r="R706" s="396"/>
      <c r="S706" s="396"/>
      <c r="T706" s="396"/>
      <c r="U706" s="396"/>
    </row>
    <row r="707" spans="1:21" ht="15.75" customHeight="1" x14ac:dyDescent="0.3">
      <c r="A707" s="407"/>
      <c r="B707" s="396"/>
      <c r="C707" s="396"/>
      <c r="D707" s="408"/>
      <c r="E707" s="430"/>
      <c r="F707" s="409"/>
      <c r="G707" s="410"/>
      <c r="H707" s="408"/>
      <c r="I707" s="396"/>
      <c r="J707" s="396"/>
      <c r="K707" s="396"/>
      <c r="L707" s="396"/>
      <c r="M707" s="396"/>
      <c r="N707" s="396"/>
      <c r="O707" s="396"/>
      <c r="P707" s="396"/>
      <c r="Q707" s="396"/>
      <c r="R707" s="396"/>
      <c r="S707" s="396"/>
      <c r="T707" s="396"/>
      <c r="U707" s="396"/>
    </row>
    <row r="708" spans="1:21" ht="15.75" customHeight="1" x14ac:dyDescent="0.3">
      <c r="A708" s="407"/>
      <c r="B708" s="396"/>
      <c r="C708" s="396"/>
      <c r="D708" s="408"/>
      <c r="E708" s="430"/>
      <c r="F708" s="409"/>
      <c r="G708" s="410"/>
      <c r="H708" s="408"/>
      <c r="I708" s="396"/>
      <c r="J708" s="396"/>
      <c r="K708" s="396"/>
      <c r="L708" s="396"/>
      <c r="M708" s="396"/>
      <c r="N708" s="396"/>
      <c r="O708" s="396"/>
      <c r="P708" s="396"/>
      <c r="Q708" s="396"/>
      <c r="R708" s="396"/>
      <c r="S708" s="396"/>
      <c r="T708" s="396"/>
      <c r="U708" s="396"/>
    </row>
    <row r="709" spans="1:21" ht="15.75" customHeight="1" x14ac:dyDescent="0.3">
      <c r="A709" s="407"/>
      <c r="B709" s="396"/>
      <c r="C709" s="396"/>
      <c r="D709" s="408"/>
      <c r="E709" s="430"/>
      <c r="F709" s="409"/>
      <c r="G709" s="410"/>
      <c r="H709" s="408"/>
      <c r="I709" s="396"/>
      <c r="J709" s="396"/>
      <c r="K709" s="396"/>
      <c r="L709" s="396"/>
      <c r="M709" s="396"/>
      <c r="N709" s="396"/>
      <c r="O709" s="396"/>
      <c r="P709" s="396"/>
      <c r="Q709" s="396"/>
      <c r="R709" s="396"/>
      <c r="S709" s="396"/>
      <c r="T709" s="396"/>
      <c r="U709" s="396"/>
    </row>
    <row r="710" spans="1:21" ht="15.75" customHeight="1" x14ac:dyDescent="0.3">
      <c r="A710" s="407"/>
      <c r="B710" s="396"/>
      <c r="C710" s="396"/>
      <c r="D710" s="408"/>
      <c r="E710" s="430"/>
      <c r="F710" s="409"/>
      <c r="G710" s="410"/>
      <c r="H710" s="408"/>
      <c r="I710" s="396"/>
      <c r="J710" s="396"/>
      <c r="K710" s="396"/>
      <c r="L710" s="396"/>
      <c r="M710" s="396"/>
      <c r="N710" s="396"/>
      <c r="O710" s="396"/>
      <c r="P710" s="396"/>
      <c r="Q710" s="396"/>
      <c r="R710" s="396"/>
      <c r="S710" s="396"/>
      <c r="T710" s="396"/>
      <c r="U710" s="396"/>
    </row>
    <row r="711" spans="1:21" ht="15.75" customHeight="1" x14ac:dyDescent="0.3">
      <c r="A711" s="407"/>
      <c r="B711" s="396"/>
      <c r="C711" s="396"/>
      <c r="D711" s="408"/>
      <c r="E711" s="430"/>
      <c r="F711" s="409"/>
      <c r="G711" s="410"/>
      <c r="H711" s="408"/>
      <c r="I711" s="396"/>
      <c r="J711" s="396"/>
      <c r="K711" s="396"/>
      <c r="L711" s="396"/>
      <c r="M711" s="396"/>
      <c r="N711" s="396"/>
      <c r="O711" s="396"/>
      <c r="P711" s="396"/>
      <c r="Q711" s="396"/>
      <c r="R711" s="396"/>
      <c r="S711" s="396"/>
      <c r="T711" s="396"/>
      <c r="U711" s="396"/>
    </row>
    <row r="712" spans="1:21" ht="15.75" customHeight="1" x14ac:dyDescent="0.3">
      <c r="A712" s="407"/>
      <c r="B712" s="396"/>
      <c r="C712" s="396"/>
      <c r="D712" s="408"/>
      <c r="E712" s="430"/>
      <c r="F712" s="409"/>
      <c r="G712" s="410"/>
      <c r="H712" s="408"/>
      <c r="I712" s="396"/>
      <c r="J712" s="396"/>
      <c r="K712" s="396"/>
      <c r="L712" s="396"/>
      <c r="M712" s="396"/>
      <c r="N712" s="396"/>
      <c r="O712" s="396"/>
      <c r="P712" s="396"/>
      <c r="Q712" s="396"/>
      <c r="R712" s="396"/>
      <c r="S712" s="396"/>
      <c r="T712" s="396"/>
      <c r="U712" s="396"/>
    </row>
    <row r="713" spans="1:21" ht="15.75" customHeight="1" x14ac:dyDescent="0.3">
      <c r="A713" s="407"/>
      <c r="B713" s="396"/>
      <c r="C713" s="396"/>
      <c r="D713" s="408"/>
      <c r="E713" s="430"/>
      <c r="F713" s="409"/>
      <c r="G713" s="410"/>
      <c r="H713" s="408"/>
      <c r="I713" s="396"/>
      <c r="J713" s="396"/>
      <c r="K713" s="396"/>
      <c r="L713" s="396"/>
      <c r="M713" s="396"/>
      <c r="N713" s="396"/>
      <c r="O713" s="396"/>
      <c r="P713" s="396"/>
      <c r="Q713" s="396"/>
      <c r="R713" s="396"/>
      <c r="S713" s="396"/>
      <c r="T713" s="396"/>
      <c r="U713" s="396"/>
    </row>
    <row r="714" spans="1:21" ht="15.75" customHeight="1" x14ac:dyDescent="0.3">
      <c r="A714" s="407"/>
      <c r="B714" s="396"/>
      <c r="C714" s="396"/>
      <c r="D714" s="408"/>
      <c r="E714" s="430"/>
      <c r="F714" s="409"/>
      <c r="G714" s="410"/>
      <c r="H714" s="408"/>
      <c r="I714" s="396"/>
      <c r="J714" s="396"/>
      <c r="K714" s="396"/>
      <c r="L714" s="396"/>
      <c r="M714" s="396"/>
      <c r="N714" s="396"/>
      <c r="O714" s="396"/>
      <c r="P714" s="396"/>
      <c r="Q714" s="396"/>
      <c r="R714" s="396"/>
      <c r="S714" s="396"/>
      <c r="T714" s="396"/>
      <c r="U714" s="396"/>
    </row>
    <row r="715" spans="1:21" ht="15.75" customHeight="1" x14ac:dyDescent="0.3">
      <c r="A715" s="407"/>
      <c r="B715" s="396"/>
      <c r="C715" s="396"/>
      <c r="D715" s="408"/>
      <c r="E715" s="430"/>
      <c r="F715" s="409"/>
      <c r="G715" s="410"/>
      <c r="H715" s="408"/>
      <c r="I715" s="396"/>
      <c r="J715" s="396"/>
      <c r="K715" s="396"/>
      <c r="L715" s="396"/>
      <c r="M715" s="396"/>
      <c r="N715" s="396"/>
      <c r="O715" s="396"/>
      <c r="P715" s="396"/>
      <c r="Q715" s="396"/>
      <c r="R715" s="396"/>
      <c r="S715" s="396"/>
      <c r="T715" s="396"/>
      <c r="U715" s="396"/>
    </row>
    <row r="716" spans="1:21" ht="15.75" customHeight="1" x14ac:dyDescent="0.3">
      <c r="A716" s="407"/>
      <c r="B716" s="396"/>
      <c r="C716" s="396"/>
      <c r="D716" s="408"/>
      <c r="E716" s="430"/>
      <c r="F716" s="409"/>
      <c r="G716" s="410"/>
      <c r="H716" s="408"/>
      <c r="I716" s="396"/>
      <c r="J716" s="396"/>
      <c r="K716" s="396"/>
      <c r="L716" s="396"/>
      <c r="M716" s="396"/>
      <c r="N716" s="396"/>
      <c r="O716" s="396"/>
      <c r="P716" s="396"/>
      <c r="Q716" s="396"/>
      <c r="R716" s="396"/>
      <c r="S716" s="396"/>
      <c r="T716" s="396"/>
      <c r="U716" s="396"/>
    </row>
    <row r="717" spans="1:21" ht="15.75" customHeight="1" x14ac:dyDescent="0.3">
      <c r="A717" s="407"/>
      <c r="B717" s="396"/>
      <c r="C717" s="396"/>
      <c r="D717" s="408"/>
      <c r="E717" s="430"/>
      <c r="F717" s="409"/>
      <c r="G717" s="410"/>
      <c r="H717" s="408"/>
      <c r="I717" s="396"/>
      <c r="J717" s="396"/>
      <c r="K717" s="396"/>
      <c r="L717" s="396"/>
      <c r="M717" s="396"/>
      <c r="N717" s="396"/>
      <c r="O717" s="396"/>
      <c r="P717" s="396"/>
      <c r="Q717" s="396"/>
      <c r="R717" s="396"/>
      <c r="S717" s="396"/>
      <c r="T717" s="396"/>
      <c r="U717" s="396"/>
    </row>
    <row r="718" spans="1:21" ht="15.75" customHeight="1" x14ac:dyDescent="0.3">
      <c r="A718" s="407"/>
      <c r="B718" s="396"/>
      <c r="C718" s="396"/>
      <c r="D718" s="408"/>
      <c r="E718" s="430"/>
      <c r="F718" s="409"/>
      <c r="G718" s="410"/>
      <c r="H718" s="408"/>
      <c r="I718" s="396"/>
      <c r="J718" s="396"/>
      <c r="K718" s="396"/>
      <c r="L718" s="396"/>
      <c r="M718" s="396"/>
      <c r="N718" s="396"/>
      <c r="O718" s="396"/>
      <c r="P718" s="396"/>
      <c r="Q718" s="396"/>
      <c r="R718" s="396"/>
      <c r="S718" s="396"/>
      <c r="T718" s="396"/>
      <c r="U718" s="396"/>
    </row>
    <row r="719" spans="1:21" ht="15.75" customHeight="1" x14ac:dyDescent="0.3">
      <c r="A719" s="407"/>
      <c r="B719" s="396"/>
      <c r="C719" s="396"/>
      <c r="D719" s="408"/>
      <c r="E719" s="430"/>
      <c r="F719" s="409"/>
      <c r="G719" s="410"/>
      <c r="H719" s="408"/>
      <c r="I719" s="396"/>
      <c r="J719" s="396"/>
      <c r="K719" s="396"/>
      <c r="L719" s="396"/>
      <c r="M719" s="396"/>
      <c r="N719" s="396"/>
      <c r="O719" s="396"/>
      <c r="P719" s="396"/>
      <c r="Q719" s="396"/>
      <c r="R719" s="396"/>
      <c r="S719" s="396"/>
      <c r="T719" s="396"/>
      <c r="U719" s="396"/>
    </row>
    <row r="720" spans="1:21" ht="15.75" customHeight="1" x14ac:dyDescent="0.3">
      <c r="A720" s="407"/>
      <c r="B720" s="396"/>
      <c r="C720" s="396"/>
      <c r="D720" s="408"/>
      <c r="E720" s="430"/>
      <c r="F720" s="409"/>
      <c r="G720" s="410"/>
      <c r="H720" s="408"/>
      <c r="I720" s="396"/>
      <c r="J720" s="396"/>
      <c r="K720" s="396"/>
      <c r="L720" s="396"/>
      <c r="M720" s="396"/>
      <c r="N720" s="396"/>
      <c r="O720" s="396"/>
      <c r="P720" s="396"/>
      <c r="Q720" s="396"/>
      <c r="R720" s="396"/>
      <c r="S720" s="396"/>
      <c r="T720" s="396"/>
      <c r="U720" s="396"/>
    </row>
    <row r="721" spans="1:21" ht="15.75" customHeight="1" x14ac:dyDescent="0.3">
      <c r="A721" s="407"/>
      <c r="B721" s="396"/>
      <c r="C721" s="396"/>
      <c r="D721" s="408"/>
      <c r="E721" s="430"/>
      <c r="F721" s="409"/>
      <c r="G721" s="410"/>
      <c r="H721" s="408"/>
      <c r="I721" s="396"/>
      <c r="J721" s="396"/>
      <c r="K721" s="396"/>
      <c r="L721" s="396"/>
      <c r="M721" s="396"/>
      <c r="N721" s="396"/>
      <c r="O721" s="396"/>
      <c r="P721" s="396"/>
      <c r="Q721" s="396"/>
      <c r="R721" s="396"/>
      <c r="S721" s="396"/>
      <c r="T721" s="396"/>
      <c r="U721" s="396"/>
    </row>
    <row r="722" spans="1:21" ht="15.75" customHeight="1" x14ac:dyDescent="0.3">
      <c r="A722" s="407"/>
      <c r="B722" s="396"/>
      <c r="C722" s="396"/>
      <c r="D722" s="408"/>
      <c r="E722" s="430"/>
      <c r="F722" s="409"/>
      <c r="G722" s="410"/>
      <c r="H722" s="408"/>
      <c r="I722" s="396"/>
      <c r="J722" s="396"/>
      <c r="K722" s="396"/>
      <c r="L722" s="396"/>
      <c r="M722" s="396"/>
      <c r="N722" s="396"/>
      <c r="O722" s="396"/>
      <c r="P722" s="396"/>
      <c r="Q722" s="396"/>
      <c r="R722" s="396"/>
      <c r="S722" s="396"/>
      <c r="T722" s="396"/>
      <c r="U722" s="396"/>
    </row>
    <row r="723" spans="1:21" ht="15.75" customHeight="1" x14ac:dyDescent="0.3">
      <c r="A723" s="407"/>
      <c r="B723" s="396"/>
      <c r="C723" s="396"/>
      <c r="D723" s="408"/>
      <c r="E723" s="430"/>
      <c r="F723" s="409"/>
      <c r="G723" s="410"/>
      <c r="H723" s="408"/>
      <c r="I723" s="396"/>
      <c r="J723" s="396"/>
      <c r="K723" s="396"/>
      <c r="L723" s="396"/>
      <c r="M723" s="396"/>
      <c r="N723" s="396"/>
      <c r="O723" s="396"/>
      <c r="P723" s="396"/>
      <c r="Q723" s="396"/>
      <c r="R723" s="396"/>
      <c r="S723" s="396"/>
      <c r="T723" s="396"/>
      <c r="U723" s="396"/>
    </row>
    <row r="724" spans="1:21" ht="15.75" customHeight="1" x14ac:dyDescent="0.3">
      <c r="A724" s="407"/>
      <c r="B724" s="396"/>
      <c r="C724" s="396"/>
      <c r="D724" s="408"/>
      <c r="E724" s="430"/>
      <c r="F724" s="409"/>
      <c r="G724" s="410"/>
      <c r="H724" s="408"/>
      <c r="I724" s="396"/>
      <c r="J724" s="396"/>
      <c r="K724" s="396"/>
      <c r="L724" s="396"/>
      <c r="M724" s="396"/>
      <c r="N724" s="396"/>
      <c r="O724" s="396"/>
      <c r="P724" s="396"/>
      <c r="Q724" s="396"/>
      <c r="R724" s="396"/>
      <c r="S724" s="396"/>
      <c r="T724" s="396"/>
      <c r="U724" s="396"/>
    </row>
    <row r="725" spans="1:21" ht="15.75" customHeight="1" x14ac:dyDescent="0.3">
      <c r="A725" s="407"/>
      <c r="B725" s="396"/>
      <c r="C725" s="396"/>
      <c r="D725" s="408"/>
      <c r="E725" s="430"/>
      <c r="F725" s="409"/>
      <c r="G725" s="410"/>
      <c r="H725" s="408"/>
      <c r="I725" s="396"/>
      <c r="J725" s="396"/>
      <c r="K725" s="396"/>
      <c r="L725" s="396"/>
      <c r="M725" s="396"/>
      <c r="N725" s="396"/>
      <c r="O725" s="396"/>
      <c r="P725" s="396"/>
      <c r="Q725" s="396"/>
      <c r="R725" s="396"/>
      <c r="S725" s="396"/>
      <c r="T725" s="396"/>
      <c r="U725" s="396"/>
    </row>
    <row r="726" spans="1:21" ht="15.75" customHeight="1" x14ac:dyDescent="0.3">
      <c r="A726" s="407"/>
      <c r="B726" s="396"/>
      <c r="C726" s="396"/>
      <c r="D726" s="408"/>
      <c r="E726" s="430"/>
      <c r="F726" s="409"/>
      <c r="G726" s="410"/>
      <c r="H726" s="408"/>
      <c r="I726" s="396"/>
      <c r="J726" s="396"/>
      <c r="K726" s="396"/>
      <c r="L726" s="396"/>
      <c r="M726" s="396"/>
      <c r="N726" s="396"/>
      <c r="O726" s="396"/>
      <c r="P726" s="396"/>
      <c r="Q726" s="396"/>
      <c r="R726" s="396"/>
      <c r="S726" s="396"/>
      <c r="T726" s="396"/>
      <c r="U726" s="396"/>
    </row>
    <row r="727" spans="1:21" ht="15.75" customHeight="1" x14ac:dyDescent="0.3">
      <c r="A727" s="407"/>
      <c r="B727" s="396"/>
      <c r="C727" s="396"/>
      <c r="D727" s="408"/>
      <c r="E727" s="430"/>
      <c r="F727" s="409"/>
      <c r="G727" s="410"/>
      <c r="H727" s="408"/>
      <c r="I727" s="396"/>
      <c r="J727" s="396"/>
      <c r="K727" s="396"/>
      <c r="L727" s="396"/>
      <c r="M727" s="396"/>
      <c r="N727" s="396"/>
      <c r="O727" s="396"/>
      <c r="P727" s="396"/>
      <c r="Q727" s="396"/>
      <c r="R727" s="396"/>
      <c r="S727" s="396"/>
      <c r="T727" s="396"/>
      <c r="U727" s="396"/>
    </row>
    <row r="728" spans="1:21" ht="15.75" customHeight="1" x14ac:dyDescent="0.3">
      <c r="A728" s="407"/>
      <c r="B728" s="396"/>
      <c r="C728" s="396"/>
      <c r="D728" s="408"/>
      <c r="E728" s="430"/>
      <c r="F728" s="409"/>
      <c r="G728" s="410"/>
      <c r="H728" s="408"/>
      <c r="I728" s="396"/>
      <c r="J728" s="396"/>
      <c r="K728" s="396"/>
      <c r="L728" s="396"/>
      <c r="M728" s="396"/>
      <c r="N728" s="396"/>
      <c r="O728" s="396"/>
      <c r="P728" s="396"/>
      <c r="Q728" s="396"/>
      <c r="R728" s="396"/>
      <c r="S728" s="396"/>
      <c r="T728" s="396"/>
      <c r="U728" s="396"/>
    </row>
    <row r="729" spans="1:21" ht="15.75" customHeight="1" x14ac:dyDescent="0.3">
      <c r="A729" s="407"/>
      <c r="B729" s="396"/>
      <c r="C729" s="396"/>
      <c r="D729" s="408"/>
      <c r="E729" s="430"/>
      <c r="F729" s="409"/>
      <c r="G729" s="410"/>
      <c r="H729" s="408"/>
      <c r="I729" s="396"/>
      <c r="J729" s="396"/>
      <c r="K729" s="396"/>
      <c r="L729" s="396"/>
      <c r="M729" s="396"/>
      <c r="N729" s="396"/>
      <c r="O729" s="396"/>
      <c r="P729" s="396"/>
      <c r="Q729" s="396"/>
      <c r="R729" s="396"/>
      <c r="S729" s="396"/>
      <c r="T729" s="396"/>
      <c r="U729" s="396"/>
    </row>
    <row r="730" spans="1:21" ht="15.75" customHeight="1" x14ac:dyDescent="0.3">
      <c r="A730" s="407"/>
      <c r="B730" s="396"/>
      <c r="C730" s="396"/>
      <c r="D730" s="408"/>
      <c r="E730" s="430"/>
      <c r="F730" s="409"/>
      <c r="G730" s="410"/>
      <c r="H730" s="408"/>
      <c r="I730" s="396"/>
      <c r="J730" s="396"/>
      <c r="K730" s="396"/>
      <c r="L730" s="396"/>
      <c r="M730" s="396"/>
      <c r="N730" s="396"/>
      <c r="O730" s="396"/>
      <c r="P730" s="396"/>
      <c r="Q730" s="396"/>
      <c r="R730" s="396"/>
      <c r="S730" s="396"/>
      <c r="T730" s="396"/>
      <c r="U730" s="396"/>
    </row>
    <row r="731" spans="1:21" ht="15.75" customHeight="1" x14ac:dyDescent="0.3">
      <c r="A731" s="407"/>
      <c r="B731" s="396"/>
      <c r="C731" s="396"/>
      <c r="D731" s="408"/>
      <c r="E731" s="430"/>
      <c r="F731" s="409"/>
      <c r="G731" s="410"/>
      <c r="H731" s="408"/>
      <c r="I731" s="396"/>
      <c r="J731" s="396"/>
      <c r="K731" s="396"/>
      <c r="L731" s="396"/>
      <c r="M731" s="396"/>
      <c r="N731" s="396"/>
      <c r="O731" s="396"/>
      <c r="P731" s="396"/>
      <c r="Q731" s="396"/>
      <c r="R731" s="396"/>
      <c r="S731" s="396"/>
      <c r="T731" s="396"/>
      <c r="U731" s="396"/>
    </row>
    <row r="732" spans="1:21" ht="15.75" customHeight="1" x14ac:dyDescent="0.3">
      <c r="A732" s="407"/>
      <c r="B732" s="396"/>
      <c r="C732" s="396"/>
      <c r="D732" s="408"/>
      <c r="E732" s="430"/>
      <c r="F732" s="409"/>
      <c r="G732" s="410"/>
      <c r="H732" s="408"/>
      <c r="I732" s="396"/>
      <c r="J732" s="396"/>
      <c r="K732" s="396"/>
      <c r="L732" s="396"/>
      <c r="M732" s="396"/>
      <c r="N732" s="396"/>
      <c r="O732" s="396"/>
      <c r="P732" s="396"/>
      <c r="Q732" s="396"/>
      <c r="R732" s="396"/>
      <c r="S732" s="396"/>
      <c r="T732" s="396"/>
      <c r="U732" s="396"/>
    </row>
    <row r="733" spans="1:21" ht="15.75" customHeight="1" x14ac:dyDescent="0.3">
      <c r="A733" s="407"/>
      <c r="B733" s="396"/>
      <c r="C733" s="396"/>
      <c r="D733" s="408"/>
      <c r="E733" s="430"/>
      <c r="F733" s="409"/>
      <c r="G733" s="410"/>
      <c r="H733" s="408"/>
      <c r="I733" s="396"/>
      <c r="J733" s="396"/>
      <c r="K733" s="396"/>
      <c r="L733" s="396"/>
      <c r="M733" s="396"/>
      <c r="N733" s="396"/>
      <c r="O733" s="396"/>
      <c r="P733" s="396"/>
      <c r="Q733" s="396"/>
      <c r="R733" s="396"/>
      <c r="S733" s="396"/>
      <c r="T733" s="396"/>
      <c r="U733" s="396"/>
    </row>
    <row r="734" spans="1:21" ht="15.75" customHeight="1" x14ac:dyDescent="0.3">
      <c r="A734" s="407"/>
      <c r="B734" s="396"/>
      <c r="C734" s="396"/>
      <c r="D734" s="408"/>
      <c r="E734" s="430"/>
      <c r="F734" s="409"/>
      <c r="G734" s="410"/>
      <c r="H734" s="408"/>
      <c r="I734" s="396"/>
      <c r="J734" s="396"/>
      <c r="K734" s="396"/>
      <c r="L734" s="396"/>
      <c r="M734" s="396"/>
      <c r="N734" s="396"/>
      <c r="O734" s="396"/>
      <c r="P734" s="396"/>
      <c r="Q734" s="396"/>
      <c r="R734" s="396"/>
      <c r="S734" s="396"/>
      <c r="T734" s="396"/>
      <c r="U734" s="396"/>
    </row>
    <row r="735" spans="1:21" ht="15.75" customHeight="1" x14ac:dyDescent="0.3">
      <c r="A735" s="407"/>
      <c r="B735" s="396"/>
      <c r="C735" s="396"/>
      <c r="D735" s="408"/>
      <c r="E735" s="430"/>
      <c r="F735" s="409"/>
      <c r="G735" s="410"/>
      <c r="H735" s="408"/>
      <c r="I735" s="396"/>
      <c r="J735" s="396"/>
      <c r="K735" s="396"/>
      <c r="L735" s="396"/>
      <c r="M735" s="396"/>
      <c r="N735" s="396"/>
      <c r="O735" s="396"/>
      <c r="P735" s="396"/>
      <c r="Q735" s="396"/>
      <c r="R735" s="396"/>
      <c r="S735" s="396"/>
      <c r="T735" s="396"/>
      <c r="U735" s="396"/>
    </row>
    <row r="736" spans="1:21" ht="15.75" customHeight="1" x14ac:dyDescent="0.3">
      <c r="A736" s="407"/>
      <c r="B736" s="396"/>
      <c r="C736" s="396"/>
      <c r="D736" s="408"/>
      <c r="E736" s="430"/>
      <c r="F736" s="409"/>
      <c r="G736" s="410"/>
      <c r="H736" s="408"/>
      <c r="I736" s="396"/>
      <c r="J736" s="396"/>
      <c r="K736" s="396"/>
      <c r="L736" s="396"/>
      <c r="M736" s="396"/>
      <c r="N736" s="396"/>
      <c r="O736" s="396"/>
      <c r="P736" s="396"/>
      <c r="Q736" s="396"/>
      <c r="R736" s="396"/>
      <c r="S736" s="396"/>
      <c r="T736" s="396"/>
      <c r="U736" s="396"/>
    </row>
    <row r="737" spans="1:21" ht="15.75" customHeight="1" x14ac:dyDescent="0.3">
      <c r="A737" s="407"/>
      <c r="B737" s="396"/>
      <c r="C737" s="396"/>
      <c r="D737" s="408"/>
      <c r="E737" s="430"/>
      <c r="F737" s="409"/>
      <c r="G737" s="410"/>
      <c r="H737" s="408"/>
      <c r="I737" s="396"/>
      <c r="J737" s="396"/>
      <c r="K737" s="396"/>
      <c r="L737" s="396"/>
      <c r="M737" s="396"/>
      <c r="N737" s="396"/>
      <c r="O737" s="396"/>
      <c r="P737" s="396"/>
      <c r="Q737" s="396"/>
      <c r="R737" s="396"/>
      <c r="S737" s="396"/>
      <c r="T737" s="396"/>
      <c r="U737" s="396"/>
    </row>
    <row r="738" spans="1:21" ht="15.75" customHeight="1" x14ac:dyDescent="0.3">
      <c r="A738" s="407"/>
      <c r="B738" s="396"/>
      <c r="C738" s="396"/>
      <c r="D738" s="408"/>
      <c r="E738" s="430"/>
      <c r="F738" s="409"/>
      <c r="G738" s="410"/>
      <c r="H738" s="408"/>
      <c r="I738" s="396"/>
      <c r="J738" s="396"/>
      <c r="K738" s="396"/>
      <c r="L738" s="396"/>
      <c r="M738" s="396"/>
      <c r="N738" s="396"/>
      <c r="O738" s="396"/>
      <c r="P738" s="396"/>
      <c r="Q738" s="396"/>
      <c r="R738" s="396"/>
      <c r="S738" s="396"/>
      <c r="T738" s="396"/>
      <c r="U738" s="396"/>
    </row>
    <row r="739" spans="1:21" ht="15.75" customHeight="1" x14ac:dyDescent="0.3">
      <c r="A739" s="407"/>
      <c r="B739" s="396"/>
      <c r="C739" s="396"/>
      <c r="D739" s="408"/>
      <c r="E739" s="430"/>
      <c r="F739" s="409"/>
      <c r="G739" s="410"/>
      <c r="H739" s="408"/>
      <c r="I739" s="396"/>
      <c r="J739" s="396"/>
      <c r="K739" s="396"/>
      <c r="L739" s="396"/>
      <c r="M739" s="396"/>
      <c r="N739" s="396"/>
      <c r="O739" s="396"/>
      <c r="P739" s="396"/>
      <c r="Q739" s="396"/>
      <c r="R739" s="396"/>
      <c r="S739" s="396"/>
      <c r="T739" s="396"/>
      <c r="U739" s="396"/>
    </row>
    <row r="740" spans="1:21" ht="15.75" customHeight="1" x14ac:dyDescent="0.3">
      <c r="A740" s="407"/>
      <c r="B740" s="396"/>
      <c r="C740" s="396"/>
      <c r="D740" s="408"/>
      <c r="E740" s="430"/>
      <c r="F740" s="409"/>
      <c r="G740" s="410"/>
      <c r="H740" s="408"/>
      <c r="I740" s="396"/>
      <c r="J740" s="396"/>
      <c r="K740" s="396"/>
      <c r="L740" s="396"/>
      <c r="M740" s="396"/>
      <c r="N740" s="396"/>
      <c r="O740" s="396"/>
      <c r="P740" s="396"/>
      <c r="Q740" s="396"/>
      <c r="R740" s="396"/>
      <c r="S740" s="396"/>
      <c r="T740" s="396"/>
      <c r="U740" s="396"/>
    </row>
    <row r="741" spans="1:21" ht="15.75" customHeight="1" x14ac:dyDescent="0.3">
      <c r="A741" s="407"/>
      <c r="B741" s="396"/>
      <c r="C741" s="396"/>
      <c r="D741" s="408"/>
      <c r="E741" s="430"/>
      <c r="F741" s="409"/>
      <c r="G741" s="410"/>
      <c r="H741" s="408"/>
      <c r="I741" s="396"/>
      <c r="J741" s="396"/>
      <c r="K741" s="396"/>
      <c r="L741" s="396"/>
      <c r="M741" s="396"/>
      <c r="N741" s="396"/>
      <c r="O741" s="396"/>
      <c r="P741" s="396"/>
      <c r="Q741" s="396"/>
      <c r="R741" s="396"/>
      <c r="S741" s="396"/>
      <c r="T741" s="396"/>
      <c r="U741" s="396"/>
    </row>
    <row r="742" spans="1:21" ht="15.75" customHeight="1" x14ac:dyDescent="0.3">
      <c r="A742" s="407"/>
      <c r="B742" s="396"/>
      <c r="C742" s="396"/>
      <c r="D742" s="408"/>
      <c r="E742" s="430"/>
      <c r="F742" s="409"/>
      <c r="G742" s="410"/>
      <c r="H742" s="408"/>
      <c r="I742" s="396"/>
      <c r="J742" s="396"/>
      <c r="K742" s="396"/>
      <c r="L742" s="396"/>
      <c r="M742" s="396"/>
      <c r="N742" s="396"/>
      <c r="O742" s="396"/>
      <c r="P742" s="396"/>
      <c r="Q742" s="396"/>
      <c r="R742" s="396"/>
      <c r="S742" s="396"/>
      <c r="T742" s="396"/>
      <c r="U742" s="396"/>
    </row>
    <row r="743" spans="1:21" ht="15.75" customHeight="1" x14ac:dyDescent="0.3">
      <c r="A743" s="407"/>
      <c r="B743" s="396"/>
      <c r="C743" s="396"/>
      <c r="D743" s="408"/>
      <c r="E743" s="430"/>
      <c r="F743" s="409"/>
      <c r="G743" s="410"/>
      <c r="H743" s="408"/>
      <c r="I743" s="396"/>
      <c r="J743" s="396"/>
      <c r="K743" s="396"/>
      <c r="L743" s="396"/>
      <c r="M743" s="396"/>
      <c r="N743" s="396"/>
      <c r="O743" s="396"/>
      <c r="P743" s="396"/>
      <c r="Q743" s="396"/>
      <c r="R743" s="396"/>
      <c r="S743" s="396"/>
      <c r="T743" s="396"/>
      <c r="U743" s="396"/>
    </row>
    <row r="744" spans="1:21" ht="15.75" customHeight="1" x14ac:dyDescent="0.3">
      <c r="A744" s="407"/>
      <c r="B744" s="396"/>
      <c r="C744" s="396"/>
      <c r="D744" s="408"/>
      <c r="E744" s="430"/>
      <c r="F744" s="409"/>
      <c r="G744" s="410"/>
      <c r="H744" s="408"/>
      <c r="I744" s="396"/>
      <c r="J744" s="396"/>
      <c r="K744" s="396"/>
      <c r="L744" s="396"/>
      <c r="M744" s="396"/>
      <c r="N744" s="396"/>
      <c r="O744" s="396"/>
      <c r="P744" s="396"/>
      <c r="Q744" s="396"/>
      <c r="R744" s="396"/>
      <c r="S744" s="396"/>
      <c r="T744" s="396"/>
      <c r="U744" s="396"/>
    </row>
    <row r="745" spans="1:21" ht="15.75" customHeight="1" x14ac:dyDescent="0.3">
      <c r="A745" s="407"/>
      <c r="B745" s="396"/>
      <c r="C745" s="396"/>
      <c r="D745" s="408"/>
      <c r="E745" s="430"/>
      <c r="F745" s="409"/>
      <c r="G745" s="410"/>
      <c r="H745" s="408"/>
      <c r="I745" s="396"/>
      <c r="J745" s="396"/>
      <c r="K745" s="396"/>
      <c r="L745" s="396"/>
      <c r="M745" s="396"/>
      <c r="N745" s="396"/>
      <c r="O745" s="396"/>
      <c r="P745" s="396"/>
      <c r="Q745" s="396"/>
      <c r="R745" s="396"/>
      <c r="S745" s="396"/>
      <c r="T745" s="396"/>
      <c r="U745" s="396"/>
    </row>
    <row r="746" spans="1:21" ht="15.75" customHeight="1" x14ac:dyDescent="0.3">
      <c r="A746" s="407"/>
      <c r="B746" s="396"/>
      <c r="C746" s="396"/>
      <c r="D746" s="408"/>
      <c r="E746" s="430"/>
      <c r="F746" s="409"/>
      <c r="G746" s="410"/>
      <c r="H746" s="408"/>
      <c r="I746" s="396"/>
      <c r="J746" s="396"/>
      <c r="K746" s="396"/>
      <c r="L746" s="396"/>
      <c r="M746" s="396"/>
      <c r="N746" s="396"/>
      <c r="O746" s="396"/>
      <c r="P746" s="396"/>
      <c r="Q746" s="396"/>
      <c r="R746" s="396"/>
      <c r="S746" s="396"/>
      <c r="T746" s="396"/>
      <c r="U746" s="396"/>
    </row>
    <row r="747" spans="1:21" ht="15.75" customHeight="1" x14ac:dyDescent="0.3">
      <c r="A747" s="407"/>
      <c r="B747" s="396"/>
      <c r="C747" s="396"/>
      <c r="D747" s="408"/>
      <c r="E747" s="430"/>
      <c r="F747" s="409"/>
      <c r="G747" s="410"/>
      <c r="H747" s="408"/>
      <c r="I747" s="396"/>
      <c r="J747" s="396"/>
      <c r="K747" s="396"/>
      <c r="L747" s="396"/>
      <c r="M747" s="396"/>
      <c r="N747" s="396"/>
      <c r="O747" s="396"/>
      <c r="P747" s="396"/>
      <c r="Q747" s="396"/>
      <c r="R747" s="396"/>
      <c r="S747" s="396"/>
      <c r="T747" s="396"/>
      <c r="U747" s="396"/>
    </row>
    <row r="748" spans="1:21" ht="15.75" customHeight="1" x14ac:dyDescent="0.3">
      <c r="A748" s="407"/>
      <c r="B748" s="396"/>
      <c r="C748" s="396"/>
      <c r="D748" s="408"/>
      <c r="E748" s="430"/>
      <c r="F748" s="409"/>
      <c r="G748" s="410"/>
      <c r="H748" s="408"/>
      <c r="I748" s="396"/>
      <c r="J748" s="396"/>
      <c r="K748" s="396"/>
      <c r="L748" s="396"/>
      <c r="M748" s="396"/>
      <c r="N748" s="396"/>
      <c r="O748" s="396"/>
      <c r="P748" s="396"/>
      <c r="Q748" s="396"/>
      <c r="R748" s="396"/>
      <c r="S748" s="396"/>
      <c r="T748" s="396"/>
      <c r="U748" s="396"/>
    </row>
    <row r="749" spans="1:21" ht="15.75" customHeight="1" x14ac:dyDescent="0.3">
      <c r="A749" s="407"/>
      <c r="B749" s="396"/>
      <c r="C749" s="396"/>
      <c r="D749" s="408"/>
      <c r="E749" s="430"/>
      <c r="F749" s="409"/>
      <c r="G749" s="410"/>
      <c r="H749" s="408"/>
      <c r="I749" s="396"/>
      <c r="J749" s="396"/>
      <c r="K749" s="396"/>
      <c r="L749" s="396"/>
      <c r="M749" s="396"/>
      <c r="N749" s="396"/>
      <c r="O749" s="396"/>
      <c r="P749" s="396"/>
      <c r="Q749" s="396"/>
      <c r="R749" s="396"/>
      <c r="S749" s="396"/>
      <c r="T749" s="396"/>
      <c r="U749" s="396"/>
    </row>
    <row r="750" spans="1:21" ht="15.75" customHeight="1" x14ac:dyDescent="0.3">
      <c r="A750" s="407"/>
      <c r="B750" s="396"/>
      <c r="C750" s="396"/>
      <c r="D750" s="408"/>
      <c r="E750" s="430"/>
      <c r="F750" s="409"/>
      <c r="G750" s="410"/>
      <c r="H750" s="408"/>
      <c r="I750" s="396"/>
      <c r="J750" s="396"/>
      <c r="K750" s="396"/>
      <c r="L750" s="396"/>
      <c r="M750" s="396"/>
      <c r="N750" s="396"/>
      <c r="O750" s="396"/>
      <c r="P750" s="396"/>
      <c r="Q750" s="396"/>
      <c r="R750" s="396"/>
      <c r="S750" s="396"/>
      <c r="T750" s="396"/>
      <c r="U750" s="396"/>
    </row>
    <row r="751" spans="1:21" ht="15.75" customHeight="1" x14ac:dyDescent="0.3">
      <c r="A751" s="407"/>
      <c r="B751" s="396"/>
      <c r="C751" s="396"/>
      <c r="D751" s="408"/>
      <c r="E751" s="430"/>
      <c r="F751" s="409"/>
      <c r="G751" s="410"/>
      <c r="H751" s="408"/>
      <c r="I751" s="396"/>
      <c r="J751" s="396"/>
      <c r="K751" s="396"/>
      <c r="L751" s="396"/>
      <c r="M751" s="396"/>
      <c r="N751" s="396"/>
      <c r="O751" s="396"/>
      <c r="P751" s="396"/>
      <c r="Q751" s="396"/>
      <c r="R751" s="396"/>
      <c r="S751" s="396"/>
      <c r="T751" s="396"/>
      <c r="U751" s="396"/>
    </row>
    <row r="752" spans="1:21" ht="15.75" customHeight="1" x14ac:dyDescent="0.3">
      <c r="A752" s="407"/>
      <c r="B752" s="396"/>
      <c r="C752" s="396"/>
      <c r="D752" s="408"/>
      <c r="E752" s="430"/>
      <c r="F752" s="409"/>
      <c r="G752" s="410"/>
      <c r="H752" s="408"/>
      <c r="I752" s="396"/>
      <c r="J752" s="396"/>
      <c r="K752" s="396"/>
      <c r="L752" s="396"/>
      <c r="M752" s="396"/>
      <c r="N752" s="396"/>
      <c r="O752" s="396"/>
      <c r="P752" s="396"/>
      <c r="Q752" s="396"/>
      <c r="R752" s="396"/>
      <c r="S752" s="396"/>
      <c r="T752" s="396"/>
      <c r="U752" s="396"/>
    </row>
    <row r="753" spans="1:21" ht="15.75" customHeight="1" x14ac:dyDescent="0.3">
      <c r="A753" s="407"/>
      <c r="B753" s="396"/>
      <c r="C753" s="396"/>
      <c r="D753" s="408"/>
      <c r="E753" s="430"/>
      <c r="F753" s="409"/>
      <c r="G753" s="410"/>
      <c r="H753" s="408"/>
      <c r="I753" s="396"/>
      <c r="J753" s="396"/>
      <c r="K753" s="396"/>
      <c r="L753" s="396"/>
      <c r="M753" s="396"/>
      <c r="N753" s="396"/>
      <c r="O753" s="396"/>
      <c r="P753" s="396"/>
      <c r="Q753" s="396"/>
      <c r="R753" s="396"/>
      <c r="S753" s="396"/>
      <c r="T753" s="396"/>
      <c r="U753" s="396"/>
    </row>
    <row r="754" spans="1:21" ht="15.75" customHeight="1" x14ac:dyDescent="0.3">
      <c r="A754" s="407"/>
      <c r="B754" s="396"/>
      <c r="C754" s="396"/>
      <c r="D754" s="408"/>
      <c r="E754" s="430"/>
      <c r="F754" s="409"/>
      <c r="G754" s="410"/>
      <c r="H754" s="408"/>
      <c r="I754" s="396"/>
      <c r="J754" s="396"/>
      <c r="K754" s="396"/>
      <c r="L754" s="396"/>
      <c r="M754" s="396"/>
      <c r="N754" s="396"/>
      <c r="O754" s="396"/>
      <c r="P754" s="396"/>
      <c r="Q754" s="396"/>
      <c r="R754" s="396"/>
      <c r="S754" s="396"/>
      <c r="T754" s="396"/>
      <c r="U754" s="396"/>
    </row>
    <row r="755" spans="1:21" ht="15.75" customHeight="1" x14ac:dyDescent="0.3">
      <c r="A755" s="407"/>
      <c r="B755" s="396"/>
      <c r="C755" s="396"/>
      <c r="D755" s="408"/>
      <c r="E755" s="430"/>
      <c r="F755" s="409"/>
      <c r="G755" s="410"/>
      <c r="H755" s="408"/>
      <c r="I755" s="396"/>
      <c r="J755" s="396"/>
      <c r="K755" s="396"/>
      <c r="L755" s="396"/>
      <c r="M755" s="396"/>
      <c r="N755" s="396"/>
      <c r="O755" s="396"/>
      <c r="P755" s="396"/>
      <c r="Q755" s="396"/>
      <c r="R755" s="396"/>
      <c r="S755" s="396"/>
      <c r="T755" s="396"/>
      <c r="U755" s="396"/>
    </row>
    <row r="756" spans="1:21" ht="15.75" customHeight="1" x14ac:dyDescent="0.3">
      <c r="A756" s="407"/>
      <c r="B756" s="396"/>
      <c r="C756" s="396"/>
      <c r="D756" s="408"/>
      <c r="E756" s="430"/>
      <c r="F756" s="409"/>
      <c r="G756" s="410"/>
      <c r="H756" s="408"/>
      <c r="I756" s="396"/>
      <c r="J756" s="396"/>
      <c r="K756" s="396"/>
      <c r="L756" s="396"/>
      <c r="M756" s="396"/>
      <c r="N756" s="396"/>
      <c r="O756" s="396"/>
      <c r="P756" s="396"/>
      <c r="Q756" s="396"/>
      <c r="R756" s="396"/>
      <c r="S756" s="396"/>
      <c r="T756" s="396"/>
      <c r="U756" s="396"/>
    </row>
    <row r="757" spans="1:21" ht="15.75" customHeight="1" x14ac:dyDescent="0.3">
      <c r="A757" s="407"/>
      <c r="B757" s="396"/>
      <c r="C757" s="396"/>
      <c r="D757" s="408"/>
      <c r="E757" s="430"/>
      <c r="F757" s="409"/>
      <c r="G757" s="410"/>
      <c r="H757" s="408"/>
      <c r="I757" s="396"/>
      <c r="J757" s="396"/>
      <c r="K757" s="396"/>
      <c r="L757" s="396"/>
      <c r="M757" s="396"/>
      <c r="N757" s="396"/>
      <c r="O757" s="396"/>
      <c r="P757" s="396"/>
      <c r="Q757" s="396"/>
      <c r="R757" s="396"/>
      <c r="S757" s="396"/>
      <c r="T757" s="396"/>
      <c r="U757" s="396"/>
    </row>
    <row r="758" spans="1:21" ht="15.75" customHeight="1" x14ac:dyDescent="0.3">
      <c r="A758" s="407"/>
      <c r="B758" s="396"/>
      <c r="C758" s="396"/>
      <c r="D758" s="408"/>
      <c r="E758" s="430"/>
      <c r="F758" s="409"/>
      <c r="G758" s="410"/>
      <c r="H758" s="408"/>
      <c r="I758" s="396"/>
      <c r="J758" s="396"/>
      <c r="K758" s="396"/>
      <c r="L758" s="396"/>
      <c r="M758" s="396"/>
      <c r="N758" s="396"/>
      <c r="O758" s="396"/>
      <c r="P758" s="396"/>
      <c r="Q758" s="396"/>
      <c r="R758" s="396"/>
      <c r="S758" s="396"/>
      <c r="T758" s="396"/>
      <c r="U758" s="396"/>
    </row>
    <row r="759" spans="1:21" ht="15.75" customHeight="1" x14ac:dyDescent="0.3">
      <c r="A759" s="407"/>
      <c r="B759" s="396"/>
      <c r="C759" s="396"/>
      <c r="D759" s="408"/>
      <c r="E759" s="430"/>
      <c r="F759" s="409"/>
      <c r="G759" s="410"/>
      <c r="H759" s="408"/>
      <c r="I759" s="396"/>
      <c r="J759" s="396"/>
      <c r="K759" s="396"/>
      <c r="L759" s="396"/>
      <c r="M759" s="396"/>
      <c r="N759" s="396"/>
      <c r="O759" s="396"/>
      <c r="P759" s="396"/>
      <c r="Q759" s="396"/>
      <c r="R759" s="396"/>
      <c r="S759" s="396"/>
      <c r="T759" s="396"/>
      <c r="U759" s="396"/>
    </row>
    <row r="760" spans="1:21" ht="15.75" customHeight="1" x14ac:dyDescent="0.3">
      <c r="A760" s="407"/>
      <c r="B760" s="396"/>
      <c r="C760" s="396"/>
      <c r="D760" s="408"/>
      <c r="E760" s="430"/>
      <c r="F760" s="409"/>
      <c r="G760" s="410"/>
      <c r="H760" s="408"/>
      <c r="I760" s="396"/>
      <c r="J760" s="396"/>
      <c r="K760" s="396"/>
      <c r="L760" s="396"/>
      <c r="M760" s="396"/>
      <c r="N760" s="396"/>
      <c r="O760" s="396"/>
      <c r="P760" s="396"/>
      <c r="Q760" s="396"/>
      <c r="R760" s="396"/>
      <c r="S760" s="396"/>
      <c r="T760" s="396"/>
      <c r="U760" s="396"/>
    </row>
    <row r="761" spans="1:21" ht="15.75" customHeight="1" x14ac:dyDescent="0.3">
      <c r="A761" s="407"/>
      <c r="B761" s="396"/>
      <c r="C761" s="396"/>
      <c r="D761" s="408"/>
      <c r="E761" s="430"/>
      <c r="F761" s="409"/>
      <c r="G761" s="410"/>
      <c r="H761" s="408"/>
      <c r="I761" s="396"/>
      <c r="J761" s="396"/>
      <c r="K761" s="396"/>
      <c r="L761" s="396"/>
      <c r="M761" s="396"/>
      <c r="N761" s="396"/>
      <c r="O761" s="396"/>
      <c r="P761" s="396"/>
      <c r="Q761" s="396"/>
      <c r="R761" s="396"/>
      <c r="S761" s="396"/>
      <c r="T761" s="396"/>
      <c r="U761" s="396"/>
    </row>
    <row r="762" spans="1:21" ht="15.75" customHeight="1" x14ac:dyDescent="0.3">
      <c r="A762" s="407"/>
      <c r="B762" s="396"/>
      <c r="C762" s="396"/>
      <c r="D762" s="408"/>
      <c r="E762" s="430"/>
      <c r="F762" s="409"/>
      <c r="G762" s="410"/>
      <c r="H762" s="408"/>
      <c r="I762" s="396"/>
      <c r="J762" s="396"/>
      <c r="K762" s="396"/>
      <c r="L762" s="396"/>
      <c r="M762" s="396"/>
      <c r="N762" s="396"/>
      <c r="O762" s="396"/>
      <c r="P762" s="396"/>
      <c r="Q762" s="396"/>
      <c r="R762" s="396"/>
      <c r="S762" s="396"/>
      <c r="T762" s="396"/>
      <c r="U762" s="396"/>
    </row>
    <row r="763" spans="1:21" ht="15.75" customHeight="1" x14ac:dyDescent="0.3">
      <c r="A763" s="407"/>
      <c r="B763" s="396"/>
      <c r="C763" s="396"/>
      <c r="D763" s="408"/>
      <c r="E763" s="430"/>
      <c r="F763" s="409"/>
      <c r="G763" s="410"/>
      <c r="H763" s="408"/>
      <c r="I763" s="396"/>
      <c r="J763" s="396"/>
      <c r="K763" s="396"/>
      <c r="L763" s="396"/>
      <c r="M763" s="396"/>
      <c r="N763" s="396"/>
      <c r="O763" s="396"/>
      <c r="P763" s="396"/>
      <c r="Q763" s="396"/>
      <c r="R763" s="396"/>
      <c r="S763" s="396"/>
      <c r="T763" s="396"/>
      <c r="U763" s="396"/>
    </row>
    <row r="764" spans="1:21" ht="15.75" customHeight="1" x14ac:dyDescent="0.3">
      <c r="A764" s="407"/>
      <c r="B764" s="396"/>
      <c r="C764" s="396"/>
      <c r="D764" s="408"/>
      <c r="E764" s="430"/>
      <c r="F764" s="409"/>
      <c r="G764" s="410"/>
      <c r="H764" s="408"/>
      <c r="I764" s="396"/>
      <c r="J764" s="396"/>
      <c r="K764" s="396"/>
      <c r="L764" s="396"/>
      <c r="M764" s="396"/>
      <c r="N764" s="396"/>
      <c r="O764" s="396"/>
      <c r="P764" s="396"/>
      <c r="Q764" s="396"/>
      <c r="R764" s="396"/>
      <c r="S764" s="396"/>
      <c r="T764" s="396"/>
      <c r="U764" s="396"/>
    </row>
    <row r="765" spans="1:21" ht="15.75" customHeight="1" x14ac:dyDescent="0.3">
      <c r="A765" s="407"/>
      <c r="B765" s="396"/>
      <c r="C765" s="396"/>
      <c r="D765" s="408"/>
      <c r="E765" s="430"/>
      <c r="F765" s="409"/>
      <c r="G765" s="410"/>
      <c r="H765" s="408"/>
      <c r="I765" s="396"/>
      <c r="J765" s="396"/>
      <c r="K765" s="396"/>
      <c r="L765" s="396"/>
      <c r="M765" s="396"/>
      <c r="N765" s="396"/>
      <c r="O765" s="396"/>
      <c r="P765" s="396"/>
      <c r="Q765" s="396"/>
      <c r="R765" s="396"/>
      <c r="S765" s="396"/>
      <c r="T765" s="396"/>
      <c r="U765" s="396"/>
    </row>
    <row r="766" spans="1:21" ht="15.75" customHeight="1" x14ac:dyDescent="0.3">
      <c r="A766" s="407"/>
      <c r="B766" s="396"/>
      <c r="C766" s="396"/>
      <c r="D766" s="408"/>
      <c r="E766" s="430"/>
      <c r="F766" s="409"/>
      <c r="G766" s="410"/>
      <c r="H766" s="408"/>
      <c r="I766" s="396"/>
      <c r="J766" s="396"/>
      <c r="K766" s="396"/>
      <c r="L766" s="396"/>
      <c r="M766" s="396"/>
      <c r="N766" s="396"/>
      <c r="O766" s="396"/>
      <c r="P766" s="396"/>
      <c r="Q766" s="396"/>
      <c r="R766" s="396"/>
      <c r="S766" s="396"/>
      <c r="T766" s="396"/>
      <c r="U766" s="396"/>
    </row>
    <row r="767" spans="1:21" ht="15.75" customHeight="1" x14ac:dyDescent="0.3">
      <c r="A767" s="407"/>
      <c r="B767" s="396"/>
      <c r="C767" s="396"/>
      <c r="D767" s="408"/>
      <c r="E767" s="430"/>
      <c r="F767" s="409"/>
      <c r="G767" s="410"/>
      <c r="H767" s="408"/>
      <c r="I767" s="396"/>
      <c r="J767" s="396"/>
      <c r="K767" s="396"/>
      <c r="L767" s="396"/>
      <c r="M767" s="396"/>
      <c r="N767" s="396"/>
      <c r="O767" s="396"/>
      <c r="P767" s="396"/>
      <c r="Q767" s="396"/>
      <c r="R767" s="396"/>
      <c r="S767" s="396"/>
      <c r="T767" s="396"/>
      <c r="U767" s="396"/>
    </row>
    <row r="768" spans="1:21" ht="15.75" customHeight="1" x14ac:dyDescent="0.3">
      <c r="A768" s="407"/>
      <c r="B768" s="396"/>
      <c r="C768" s="396"/>
      <c r="D768" s="408"/>
      <c r="E768" s="430"/>
      <c r="F768" s="409"/>
      <c r="G768" s="410"/>
      <c r="H768" s="408"/>
      <c r="I768" s="396"/>
      <c r="J768" s="396"/>
      <c r="K768" s="396"/>
      <c r="L768" s="396"/>
      <c r="M768" s="396"/>
      <c r="N768" s="396"/>
      <c r="O768" s="396"/>
      <c r="P768" s="396"/>
      <c r="Q768" s="396"/>
      <c r="R768" s="396"/>
      <c r="S768" s="396"/>
      <c r="T768" s="396"/>
      <c r="U768" s="396"/>
    </row>
    <row r="769" spans="1:21" ht="15.75" customHeight="1" x14ac:dyDescent="0.3">
      <c r="A769" s="407"/>
      <c r="B769" s="396"/>
      <c r="C769" s="396"/>
      <c r="D769" s="408"/>
      <c r="E769" s="430"/>
      <c r="F769" s="409"/>
      <c r="G769" s="410"/>
      <c r="H769" s="408"/>
      <c r="I769" s="396"/>
      <c r="J769" s="396"/>
      <c r="K769" s="396"/>
      <c r="L769" s="396"/>
      <c r="M769" s="396"/>
      <c r="N769" s="396"/>
      <c r="O769" s="396"/>
      <c r="P769" s="396"/>
      <c r="Q769" s="396"/>
      <c r="R769" s="396"/>
      <c r="S769" s="396"/>
      <c r="T769" s="396"/>
      <c r="U769" s="396"/>
    </row>
    <row r="770" spans="1:21" ht="15.75" customHeight="1" x14ac:dyDescent="0.3">
      <c r="A770" s="407"/>
      <c r="B770" s="396"/>
      <c r="C770" s="396"/>
      <c r="D770" s="408"/>
      <c r="E770" s="430"/>
      <c r="F770" s="409"/>
      <c r="G770" s="410"/>
      <c r="H770" s="408"/>
      <c r="I770" s="396"/>
      <c r="J770" s="396"/>
      <c r="K770" s="396"/>
      <c r="L770" s="396"/>
      <c r="M770" s="396"/>
      <c r="N770" s="396"/>
      <c r="O770" s="396"/>
      <c r="P770" s="396"/>
      <c r="Q770" s="396"/>
      <c r="R770" s="396"/>
      <c r="S770" s="396"/>
      <c r="T770" s="396"/>
      <c r="U770" s="396"/>
    </row>
    <row r="771" spans="1:21" ht="15.75" customHeight="1" x14ac:dyDescent="0.3">
      <c r="A771" s="407"/>
      <c r="B771" s="396"/>
      <c r="C771" s="396"/>
      <c r="D771" s="408"/>
      <c r="E771" s="430"/>
      <c r="F771" s="409"/>
      <c r="G771" s="410"/>
      <c r="H771" s="408"/>
      <c r="I771" s="396"/>
      <c r="J771" s="396"/>
      <c r="K771" s="396"/>
      <c r="L771" s="396"/>
      <c r="M771" s="396"/>
      <c r="N771" s="396"/>
      <c r="O771" s="396"/>
      <c r="P771" s="396"/>
      <c r="Q771" s="396"/>
      <c r="R771" s="396"/>
      <c r="S771" s="396"/>
      <c r="T771" s="396"/>
      <c r="U771" s="396"/>
    </row>
    <row r="772" spans="1:21" ht="15.75" customHeight="1" x14ac:dyDescent="0.3">
      <c r="A772" s="407"/>
      <c r="B772" s="396"/>
      <c r="C772" s="396"/>
      <c r="D772" s="408"/>
      <c r="E772" s="430"/>
      <c r="F772" s="409"/>
      <c r="G772" s="410"/>
      <c r="H772" s="408"/>
      <c r="I772" s="396"/>
      <c r="J772" s="396"/>
      <c r="K772" s="396"/>
      <c r="L772" s="396"/>
      <c r="M772" s="396"/>
      <c r="N772" s="396"/>
      <c r="O772" s="396"/>
      <c r="P772" s="396"/>
      <c r="Q772" s="396"/>
      <c r="R772" s="396"/>
      <c r="S772" s="396"/>
      <c r="T772" s="396"/>
      <c r="U772" s="396"/>
    </row>
    <row r="773" spans="1:21" ht="15.75" customHeight="1" x14ac:dyDescent="0.3">
      <c r="A773" s="407"/>
      <c r="B773" s="396"/>
      <c r="C773" s="396"/>
      <c r="D773" s="408"/>
      <c r="E773" s="430"/>
      <c r="F773" s="409"/>
      <c r="G773" s="410"/>
      <c r="H773" s="408"/>
      <c r="I773" s="396"/>
      <c r="J773" s="396"/>
      <c r="K773" s="396"/>
      <c r="L773" s="396"/>
      <c r="M773" s="396"/>
      <c r="N773" s="396"/>
      <c r="O773" s="396"/>
      <c r="P773" s="396"/>
      <c r="Q773" s="396"/>
      <c r="R773" s="396"/>
      <c r="S773" s="396"/>
      <c r="T773" s="396"/>
      <c r="U773" s="396"/>
    </row>
    <row r="774" spans="1:21" ht="15.75" customHeight="1" x14ac:dyDescent="0.3">
      <c r="A774" s="407"/>
      <c r="B774" s="396"/>
      <c r="C774" s="396"/>
      <c r="D774" s="408"/>
      <c r="E774" s="430"/>
      <c r="F774" s="409"/>
      <c r="G774" s="410"/>
      <c r="H774" s="408"/>
      <c r="I774" s="396"/>
      <c r="J774" s="396"/>
      <c r="K774" s="396"/>
      <c r="L774" s="396"/>
      <c r="M774" s="396"/>
      <c r="N774" s="396"/>
      <c r="O774" s="396"/>
      <c r="P774" s="396"/>
      <c r="Q774" s="396"/>
      <c r="R774" s="396"/>
      <c r="S774" s="396"/>
      <c r="T774" s="396"/>
      <c r="U774" s="396"/>
    </row>
    <row r="775" spans="1:21" ht="15.75" customHeight="1" x14ac:dyDescent="0.3">
      <c r="A775" s="407"/>
      <c r="B775" s="396"/>
      <c r="C775" s="396"/>
      <c r="D775" s="408"/>
      <c r="E775" s="430"/>
      <c r="F775" s="409"/>
      <c r="G775" s="410"/>
      <c r="H775" s="408"/>
      <c r="I775" s="396"/>
      <c r="J775" s="396"/>
      <c r="K775" s="396"/>
      <c r="L775" s="396"/>
      <c r="M775" s="396"/>
      <c r="N775" s="396"/>
      <c r="O775" s="396"/>
      <c r="P775" s="396"/>
      <c r="Q775" s="396"/>
      <c r="R775" s="396"/>
      <c r="S775" s="396"/>
      <c r="T775" s="396"/>
      <c r="U775" s="396"/>
    </row>
    <row r="776" spans="1:21" ht="15.75" customHeight="1" x14ac:dyDescent="0.3">
      <c r="A776" s="407"/>
      <c r="B776" s="396"/>
      <c r="C776" s="396"/>
      <c r="D776" s="408"/>
      <c r="E776" s="430"/>
      <c r="F776" s="409"/>
      <c r="G776" s="410"/>
      <c r="H776" s="408"/>
      <c r="I776" s="396"/>
      <c r="J776" s="396"/>
      <c r="K776" s="396"/>
      <c r="L776" s="396"/>
      <c r="M776" s="396"/>
      <c r="N776" s="396"/>
      <c r="O776" s="396"/>
      <c r="P776" s="396"/>
      <c r="Q776" s="396"/>
      <c r="R776" s="396"/>
      <c r="S776" s="396"/>
      <c r="T776" s="396"/>
      <c r="U776" s="396"/>
    </row>
    <row r="777" spans="1:21" ht="15.75" customHeight="1" x14ac:dyDescent="0.3">
      <c r="A777" s="407"/>
      <c r="B777" s="396"/>
      <c r="C777" s="396"/>
      <c r="D777" s="408"/>
      <c r="E777" s="430"/>
      <c r="F777" s="409"/>
      <c r="G777" s="410"/>
      <c r="H777" s="408"/>
      <c r="I777" s="396"/>
      <c r="J777" s="396"/>
      <c r="K777" s="396"/>
      <c r="L777" s="396"/>
      <c r="M777" s="396"/>
      <c r="N777" s="396"/>
      <c r="O777" s="396"/>
      <c r="P777" s="396"/>
      <c r="Q777" s="396"/>
      <c r="R777" s="396"/>
      <c r="S777" s="396"/>
      <c r="T777" s="396"/>
      <c r="U777" s="396"/>
    </row>
    <row r="778" spans="1:21" ht="15.75" customHeight="1" x14ac:dyDescent="0.3">
      <c r="A778" s="407"/>
      <c r="B778" s="396"/>
      <c r="C778" s="396"/>
      <c r="D778" s="408"/>
      <c r="E778" s="430"/>
      <c r="F778" s="409"/>
      <c r="G778" s="410"/>
      <c r="H778" s="408"/>
      <c r="I778" s="396"/>
      <c r="J778" s="396"/>
      <c r="K778" s="396"/>
      <c r="L778" s="396"/>
      <c r="M778" s="396"/>
      <c r="N778" s="396"/>
      <c r="O778" s="396"/>
      <c r="P778" s="396"/>
      <c r="Q778" s="396"/>
      <c r="R778" s="396"/>
      <c r="S778" s="396"/>
      <c r="T778" s="396"/>
      <c r="U778" s="396"/>
    </row>
    <row r="779" spans="1:21" ht="15.75" customHeight="1" x14ac:dyDescent="0.3">
      <c r="A779" s="407"/>
      <c r="B779" s="396"/>
      <c r="C779" s="396"/>
      <c r="D779" s="408"/>
      <c r="E779" s="430"/>
      <c r="F779" s="409"/>
      <c r="G779" s="410"/>
      <c r="H779" s="408"/>
      <c r="I779" s="396"/>
      <c r="J779" s="396"/>
      <c r="K779" s="396"/>
      <c r="L779" s="396"/>
      <c r="M779" s="396"/>
      <c r="N779" s="396"/>
      <c r="O779" s="396"/>
      <c r="P779" s="396"/>
      <c r="Q779" s="396"/>
      <c r="R779" s="396"/>
      <c r="S779" s="396"/>
      <c r="T779" s="396"/>
      <c r="U779" s="396"/>
    </row>
    <row r="780" spans="1:21" ht="15.75" customHeight="1" x14ac:dyDescent="0.3">
      <c r="A780" s="407"/>
      <c r="B780" s="396"/>
      <c r="C780" s="396"/>
      <c r="D780" s="408"/>
      <c r="E780" s="430"/>
      <c r="F780" s="409"/>
      <c r="G780" s="410"/>
      <c r="H780" s="408"/>
      <c r="I780" s="396"/>
      <c r="J780" s="396"/>
      <c r="K780" s="396"/>
      <c r="L780" s="396"/>
      <c r="M780" s="396"/>
      <c r="N780" s="396"/>
      <c r="O780" s="396"/>
      <c r="P780" s="396"/>
      <c r="Q780" s="396"/>
      <c r="R780" s="396"/>
      <c r="S780" s="396"/>
      <c r="T780" s="396"/>
      <c r="U780" s="396"/>
    </row>
    <row r="781" spans="1:21" ht="15.75" customHeight="1" x14ac:dyDescent="0.3">
      <c r="A781" s="407"/>
      <c r="B781" s="396"/>
      <c r="C781" s="396"/>
      <c r="D781" s="408"/>
      <c r="E781" s="430"/>
      <c r="F781" s="409"/>
      <c r="G781" s="410"/>
      <c r="H781" s="408"/>
      <c r="I781" s="396"/>
      <c r="J781" s="396"/>
      <c r="K781" s="396"/>
      <c r="L781" s="396"/>
      <c r="M781" s="396"/>
      <c r="N781" s="396"/>
      <c r="O781" s="396"/>
      <c r="P781" s="396"/>
      <c r="Q781" s="396"/>
      <c r="R781" s="396"/>
      <c r="S781" s="396"/>
      <c r="T781" s="396"/>
      <c r="U781" s="396"/>
    </row>
    <row r="782" spans="1:21" ht="15.75" customHeight="1" x14ac:dyDescent="0.3">
      <c r="A782" s="407"/>
      <c r="B782" s="396"/>
      <c r="C782" s="396"/>
      <c r="D782" s="408"/>
      <c r="E782" s="430"/>
      <c r="F782" s="409"/>
      <c r="G782" s="410"/>
      <c r="H782" s="408"/>
      <c r="I782" s="396"/>
      <c r="J782" s="396"/>
      <c r="K782" s="396"/>
      <c r="L782" s="396"/>
      <c r="M782" s="396"/>
      <c r="N782" s="396"/>
      <c r="O782" s="396"/>
      <c r="P782" s="396"/>
      <c r="Q782" s="396"/>
      <c r="R782" s="396"/>
      <c r="S782" s="396"/>
      <c r="T782" s="396"/>
      <c r="U782" s="396"/>
    </row>
    <row r="783" spans="1:21" ht="15.75" customHeight="1" x14ac:dyDescent="0.3">
      <c r="A783" s="407"/>
      <c r="B783" s="396"/>
      <c r="C783" s="396"/>
      <c r="D783" s="408"/>
      <c r="E783" s="430"/>
      <c r="F783" s="409"/>
      <c r="G783" s="410"/>
      <c r="H783" s="408"/>
      <c r="I783" s="396"/>
      <c r="J783" s="396"/>
      <c r="K783" s="396"/>
      <c r="L783" s="396"/>
      <c r="M783" s="396"/>
      <c r="N783" s="396"/>
      <c r="O783" s="396"/>
      <c r="P783" s="396"/>
      <c r="Q783" s="396"/>
      <c r="R783" s="396"/>
      <c r="S783" s="396"/>
      <c r="T783" s="396"/>
      <c r="U783" s="396"/>
    </row>
    <row r="784" spans="1:21" ht="15.75" customHeight="1" x14ac:dyDescent="0.3">
      <c r="A784" s="407"/>
      <c r="B784" s="396"/>
      <c r="C784" s="396"/>
      <c r="D784" s="408"/>
      <c r="E784" s="430"/>
      <c r="F784" s="409"/>
      <c r="G784" s="410"/>
      <c r="H784" s="408"/>
      <c r="I784" s="396"/>
      <c r="J784" s="396"/>
      <c r="K784" s="396"/>
      <c r="L784" s="396"/>
      <c r="M784" s="396"/>
      <c r="N784" s="396"/>
      <c r="O784" s="396"/>
      <c r="P784" s="396"/>
      <c r="Q784" s="396"/>
      <c r="R784" s="396"/>
      <c r="S784" s="396"/>
      <c r="T784" s="396"/>
      <c r="U784" s="396"/>
    </row>
    <row r="785" spans="1:21" ht="15.75" customHeight="1" x14ac:dyDescent="0.3">
      <c r="A785" s="407"/>
      <c r="B785" s="396"/>
      <c r="C785" s="396"/>
      <c r="D785" s="408"/>
      <c r="E785" s="430"/>
      <c r="F785" s="409"/>
      <c r="G785" s="410"/>
      <c r="H785" s="408"/>
      <c r="I785" s="396"/>
      <c r="J785" s="396"/>
      <c r="K785" s="396"/>
      <c r="L785" s="396"/>
      <c r="M785" s="396"/>
      <c r="N785" s="396"/>
      <c r="O785" s="396"/>
      <c r="P785" s="396"/>
      <c r="Q785" s="396"/>
      <c r="R785" s="396"/>
      <c r="S785" s="396"/>
      <c r="T785" s="396"/>
      <c r="U785" s="396"/>
    </row>
    <row r="786" spans="1:21" ht="15.75" customHeight="1" x14ac:dyDescent="0.3">
      <c r="A786" s="407"/>
      <c r="B786" s="396"/>
      <c r="C786" s="396"/>
      <c r="D786" s="408"/>
      <c r="E786" s="430"/>
      <c r="F786" s="409"/>
      <c r="G786" s="410"/>
      <c r="H786" s="408"/>
      <c r="I786" s="396"/>
      <c r="J786" s="396"/>
      <c r="K786" s="396"/>
      <c r="L786" s="396"/>
      <c r="M786" s="396"/>
      <c r="N786" s="396"/>
      <c r="O786" s="396"/>
      <c r="P786" s="396"/>
      <c r="Q786" s="396"/>
      <c r="R786" s="396"/>
      <c r="S786" s="396"/>
      <c r="T786" s="396"/>
      <c r="U786" s="396"/>
    </row>
    <row r="787" spans="1:21" ht="15.75" customHeight="1" x14ac:dyDescent="0.3">
      <c r="A787" s="407"/>
      <c r="B787" s="396"/>
      <c r="C787" s="396"/>
      <c r="D787" s="408"/>
      <c r="E787" s="430"/>
      <c r="F787" s="409"/>
      <c r="G787" s="410"/>
      <c r="H787" s="408"/>
      <c r="I787" s="396"/>
      <c r="J787" s="396"/>
      <c r="K787" s="396"/>
      <c r="L787" s="396"/>
      <c r="M787" s="396"/>
      <c r="N787" s="396"/>
      <c r="O787" s="396"/>
      <c r="P787" s="396"/>
      <c r="Q787" s="396"/>
      <c r="R787" s="396"/>
      <c r="S787" s="396"/>
      <c r="T787" s="396"/>
      <c r="U787" s="396"/>
    </row>
    <row r="788" spans="1:21" ht="15.75" customHeight="1" x14ac:dyDescent="0.3">
      <c r="A788" s="407"/>
      <c r="B788" s="396"/>
      <c r="C788" s="396"/>
      <c r="D788" s="408"/>
      <c r="E788" s="430"/>
      <c r="F788" s="409"/>
      <c r="G788" s="410"/>
      <c r="H788" s="408"/>
      <c r="I788" s="396"/>
      <c r="J788" s="396"/>
      <c r="K788" s="396"/>
      <c r="L788" s="396"/>
      <c r="M788" s="396"/>
      <c r="N788" s="396"/>
      <c r="O788" s="396"/>
      <c r="P788" s="396"/>
      <c r="Q788" s="396"/>
      <c r="R788" s="396"/>
      <c r="S788" s="396"/>
      <c r="T788" s="396"/>
      <c r="U788" s="396"/>
    </row>
    <row r="789" spans="1:21" ht="15.75" customHeight="1" x14ac:dyDescent="0.3">
      <c r="A789" s="407"/>
      <c r="B789" s="396"/>
      <c r="C789" s="396"/>
      <c r="D789" s="408"/>
      <c r="E789" s="430"/>
      <c r="F789" s="409"/>
      <c r="G789" s="410"/>
      <c r="H789" s="408"/>
      <c r="I789" s="396"/>
      <c r="J789" s="396"/>
      <c r="K789" s="396"/>
      <c r="L789" s="396"/>
      <c r="M789" s="396"/>
      <c r="N789" s="396"/>
      <c r="O789" s="396"/>
      <c r="P789" s="396"/>
      <c r="Q789" s="396"/>
      <c r="R789" s="396"/>
      <c r="S789" s="396"/>
      <c r="T789" s="396"/>
      <c r="U789" s="396"/>
    </row>
    <row r="790" spans="1:21" ht="15.75" customHeight="1" x14ac:dyDescent="0.3">
      <c r="A790" s="407"/>
      <c r="B790" s="396"/>
      <c r="C790" s="396"/>
      <c r="D790" s="408"/>
      <c r="E790" s="430"/>
      <c r="F790" s="409"/>
      <c r="G790" s="410"/>
      <c r="H790" s="408"/>
      <c r="I790" s="396"/>
      <c r="J790" s="396"/>
      <c r="K790" s="396"/>
      <c r="L790" s="396"/>
      <c r="M790" s="396"/>
      <c r="N790" s="396"/>
      <c r="O790" s="396"/>
      <c r="P790" s="396"/>
      <c r="Q790" s="396"/>
      <c r="R790" s="396"/>
      <c r="S790" s="396"/>
      <c r="T790" s="396"/>
      <c r="U790" s="396"/>
    </row>
    <row r="791" spans="1:21" ht="15.75" customHeight="1" x14ac:dyDescent="0.3">
      <c r="A791" s="407"/>
      <c r="B791" s="396"/>
      <c r="C791" s="396"/>
      <c r="D791" s="408"/>
      <c r="E791" s="430"/>
      <c r="F791" s="409"/>
      <c r="G791" s="410"/>
      <c r="H791" s="408"/>
      <c r="I791" s="396"/>
      <c r="J791" s="396"/>
      <c r="K791" s="396"/>
      <c r="L791" s="396"/>
      <c r="M791" s="396"/>
      <c r="N791" s="396"/>
      <c r="O791" s="396"/>
      <c r="P791" s="396"/>
      <c r="Q791" s="396"/>
      <c r="R791" s="396"/>
      <c r="S791" s="396"/>
      <c r="T791" s="396"/>
      <c r="U791" s="396"/>
    </row>
    <row r="792" spans="1:21" ht="15.75" customHeight="1" x14ac:dyDescent="0.3">
      <c r="A792" s="407"/>
      <c r="B792" s="396"/>
      <c r="C792" s="396"/>
      <c r="D792" s="408"/>
      <c r="E792" s="430"/>
      <c r="F792" s="409"/>
      <c r="G792" s="410"/>
      <c r="H792" s="408"/>
      <c r="I792" s="396"/>
      <c r="J792" s="396"/>
      <c r="K792" s="396"/>
      <c r="L792" s="396"/>
      <c r="M792" s="396"/>
      <c r="N792" s="396"/>
      <c r="O792" s="396"/>
      <c r="P792" s="396"/>
      <c r="Q792" s="396"/>
      <c r="R792" s="396"/>
      <c r="S792" s="396"/>
      <c r="T792" s="396"/>
      <c r="U792" s="396"/>
    </row>
    <row r="793" spans="1:21" ht="15.75" customHeight="1" x14ac:dyDescent="0.3">
      <c r="A793" s="407"/>
      <c r="B793" s="396"/>
      <c r="C793" s="396"/>
      <c r="D793" s="408"/>
      <c r="E793" s="430"/>
      <c r="F793" s="409"/>
      <c r="G793" s="410"/>
      <c r="H793" s="408"/>
      <c r="I793" s="396"/>
      <c r="J793" s="396"/>
      <c r="K793" s="396"/>
      <c r="L793" s="396"/>
      <c r="M793" s="396"/>
      <c r="N793" s="396"/>
      <c r="O793" s="396"/>
      <c r="P793" s="396"/>
      <c r="Q793" s="396"/>
      <c r="R793" s="396"/>
      <c r="S793" s="396"/>
      <c r="T793" s="396"/>
      <c r="U793" s="396"/>
    </row>
    <row r="794" spans="1:21" ht="15.75" customHeight="1" x14ac:dyDescent="0.3">
      <c r="A794" s="407"/>
      <c r="B794" s="396"/>
      <c r="C794" s="396"/>
      <c r="D794" s="408"/>
      <c r="E794" s="430"/>
      <c r="F794" s="409"/>
      <c r="G794" s="410"/>
      <c r="H794" s="408"/>
      <c r="I794" s="396"/>
      <c r="J794" s="396"/>
      <c r="K794" s="396"/>
      <c r="L794" s="396"/>
      <c r="M794" s="396"/>
      <c r="N794" s="396"/>
      <c r="O794" s="396"/>
      <c r="P794" s="396"/>
      <c r="Q794" s="396"/>
      <c r="R794" s="396"/>
      <c r="S794" s="396"/>
      <c r="T794" s="396"/>
      <c r="U794" s="396"/>
    </row>
    <row r="795" spans="1:21" ht="15.75" customHeight="1" x14ac:dyDescent="0.3">
      <c r="A795" s="407"/>
      <c r="B795" s="396"/>
      <c r="C795" s="396"/>
      <c r="D795" s="408"/>
      <c r="E795" s="430"/>
      <c r="F795" s="409"/>
      <c r="G795" s="410"/>
      <c r="H795" s="408"/>
      <c r="I795" s="396"/>
      <c r="J795" s="396"/>
      <c r="K795" s="396"/>
      <c r="L795" s="396"/>
      <c r="M795" s="396"/>
      <c r="N795" s="396"/>
      <c r="O795" s="396"/>
      <c r="P795" s="396"/>
      <c r="Q795" s="396"/>
      <c r="R795" s="396"/>
      <c r="S795" s="396"/>
      <c r="T795" s="396"/>
      <c r="U795" s="396"/>
    </row>
    <row r="796" spans="1:21" ht="15.75" customHeight="1" x14ac:dyDescent="0.3">
      <c r="A796" s="407"/>
      <c r="B796" s="396"/>
      <c r="C796" s="396"/>
      <c r="D796" s="408"/>
      <c r="E796" s="430"/>
      <c r="F796" s="409"/>
      <c r="G796" s="410"/>
      <c r="H796" s="408"/>
      <c r="I796" s="396"/>
      <c r="J796" s="396"/>
      <c r="K796" s="396"/>
      <c r="L796" s="396"/>
      <c r="M796" s="396"/>
      <c r="N796" s="396"/>
      <c r="O796" s="396"/>
      <c r="P796" s="396"/>
      <c r="Q796" s="396"/>
      <c r="R796" s="396"/>
      <c r="S796" s="396"/>
      <c r="T796" s="396"/>
      <c r="U796" s="396"/>
    </row>
    <row r="797" spans="1:21" ht="15.75" customHeight="1" x14ac:dyDescent="0.3">
      <c r="A797" s="407"/>
      <c r="B797" s="396"/>
      <c r="C797" s="396"/>
      <c r="D797" s="408"/>
      <c r="E797" s="430"/>
      <c r="F797" s="409"/>
      <c r="G797" s="410"/>
      <c r="H797" s="408"/>
      <c r="I797" s="396"/>
      <c r="J797" s="396"/>
      <c r="K797" s="396"/>
      <c r="L797" s="396"/>
      <c r="M797" s="396"/>
      <c r="N797" s="396"/>
      <c r="O797" s="396"/>
      <c r="P797" s="396"/>
      <c r="Q797" s="396"/>
      <c r="R797" s="396"/>
      <c r="S797" s="396"/>
      <c r="T797" s="396"/>
      <c r="U797" s="396"/>
    </row>
    <row r="798" spans="1:21" ht="15.75" customHeight="1" x14ac:dyDescent="0.3">
      <c r="A798" s="407"/>
      <c r="B798" s="396"/>
      <c r="C798" s="396"/>
      <c r="D798" s="408"/>
      <c r="E798" s="430"/>
      <c r="F798" s="409"/>
      <c r="G798" s="410"/>
      <c r="H798" s="408"/>
      <c r="I798" s="396"/>
      <c r="J798" s="396"/>
      <c r="K798" s="396"/>
      <c r="L798" s="396"/>
      <c r="M798" s="396"/>
      <c r="N798" s="396"/>
      <c r="O798" s="396"/>
      <c r="P798" s="396"/>
      <c r="Q798" s="396"/>
      <c r="R798" s="396"/>
      <c r="S798" s="396"/>
      <c r="T798" s="396"/>
      <c r="U798" s="396"/>
    </row>
    <row r="799" spans="1:21" ht="15.75" customHeight="1" x14ac:dyDescent="0.3">
      <c r="A799" s="407"/>
      <c r="B799" s="396"/>
      <c r="C799" s="396"/>
      <c r="D799" s="408"/>
      <c r="E799" s="430"/>
      <c r="F799" s="409"/>
      <c r="G799" s="410"/>
      <c r="H799" s="408"/>
      <c r="I799" s="396"/>
      <c r="J799" s="396"/>
      <c r="K799" s="396"/>
      <c r="L799" s="396"/>
      <c r="M799" s="396"/>
      <c r="N799" s="396"/>
      <c r="O799" s="396"/>
      <c r="P799" s="396"/>
      <c r="Q799" s="396"/>
      <c r="R799" s="396"/>
      <c r="S799" s="396"/>
      <c r="T799" s="396"/>
      <c r="U799" s="396"/>
    </row>
    <row r="800" spans="1:21" ht="15.75" customHeight="1" x14ac:dyDescent="0.3">
      <c r="A800" s="407"/>
      <c r="B800" s="396"/>
      <c r="C800" s="396"/>
      <c r="D800" s="408"/>
      <c r="E800" s="430"/>
      <c r="F800" s="409"/>
      <c r="G800" s="410"/>
      <c r="H800" s="408"/>
      <c r="I800" s="396"/>
      <c r="J800" s="396"/>
      <c r="K800" s="396"/>
      <c r="L800" s="396"/>
      <c r="M800" s="396"/>
      <c r="N800" s="396"/>
      <c r="O800" s="396"/>
      <c r="P800" s="396"/>
      <c r="Q800" s="396"/>
      <c r="R800" s="396"/>
      <c r="S800" s="396"/>
      <c r="T800" s="396"/>
      <c r="U800" s="396"/>
    </row>
    <row r="801" spans="1:21" ht="15.75" customHeight="1" x14ac:dyDescent="0.3">
      <c r="A801" s="407"/>
      <c r="B801" s="396"/>
      <c r="C801" s="396"/>
      <c r="D801" s="408"/>
      <c r="E801" s="430"/>
      <c r="F801" s="409"/>
      <c r="G801" s="410"/>
      <c r="H801" s="408"/>
      <c r="I801" s="396"/>
      <c r="J801" s="396"/>
      <c r="K801" s="396"/>
      <c r="L801" s="396"/>
      <c r="M801" s="396"/>
      <c r="N801" s="396"/>
      <c r="O801" s="396"/>
      <c r="P801" s="396"/>
      <c r="Q801" s="396"/>
      <c r="R801" s="396"/>
      <c r="S801" s="396"/>
      <c r="T801" s="396"/>
      <c r="U801" s="396"/>
    </row>
    <row r="802" spans="1:21" ht="15.75" customHeight="1" x14ac:dyDescent="0.3">
      <c r="A802" s="407"/>
      <c r="B802" s="396"/>
      <c r="C802" s="396"/>
      <c r="D802" s="408"/>
      <c r="E802" s="430"/>
      <c r="F802" s="409"/>
      <c r="G802" s="410"/>
      <c r="H802" s="408"/>
      <c r="I802" s="396"/>
      <c r="J802" s="396"/>
      <c r="K802" s="396"/>
      <c r="L802" s="396"/>
      <c r="M802" s="396"/>
      <c r="N802" s="396"/>
      <c r="O802" s="396"/>
      <c r="P802" s="396"/>
      <c r="Q802" s="396"/>
      <c r="R802" s="396"/>
      <c r="S802" s="396"/>
      <c r="T802" s="396"/>
      <c r="U802" s="396"/>
    </row>
    <row r="803" spans="1:21" ht="15.75" customHeight="1" x14ac:dyDescent="0.3">
      <c r="A803" s="407"/>
      <c r="B803" s="396"/>
      <c r="C803" s="396"/>
      <c r="D803" s="408"/>
      <c r="E803" s="430"/>
      <c r="F803" s="409"/>
      <c r="G803" s="410"/>
      <c r="H803" s="408"/>
      <c r="I803" s="396"/>
      <c r="J803" s="396"/>
      <c r="K803" s="396"/>
      <c r="L803" s="396"/>
      <c r="M803" s="396"/>
      <c r="N803" s="396"/>
      <c r="O803" s="396"/>
      <c r="P803" s="396"/>
      <c r="Q803" s="396"/>
      <c r="R803" s="396"/>
      <c r="S803" s="396"/>
      <c r="T803" s="396"/>
      <c r="U803" s="396"/>
    </row>
    <row r="804" spans="1:21" ht="15.75" customHeight="1" x14ac:dyDescent="0.3">
      <c r="A804" s="407"/>
      <c r="B804" s="396"/>
      <c r="C804" s="396"/>
      <c r="D804" s="408"/>
      <c r="E804" s="430"/>
      <c r="F804" s="409"/>
      <c r="G804" s="410"/>
      <c r="H804" s="408"/>
      <c r="I804" s="396"/>
      <c r="J804" s="396"/>
      <c r="K804" s="396"/>
      <c r="L804" s="396"/>
      <c r="M804" s="396"/>
      <c r="N804" s="396"/>
      <c r="O804" s="396"/>
      <c r="P804" s="396"/>
      <c r="Q804" s="396"/>
      <c r="R804" s="396"/>
      <c r="S804" s="396"/>
      <c r="T804" s="396"/>
      <c r="U804" s="396"/>
    </row>
    <row r="805" spans="1:21" ht="15.75" customHeight="1" x14ac:dyDescent="0.3">
      <c r="A805" s="407"/>
      <c r="B805" s="396"/>
      <c r="C805" s="396"/>
      <c r="D805" s="408"/>
      <c r="E805" s="430"/>
      <c r="F805" s="409"/>
      <c r="G805" s="410"/>
      <c r="H805" s="408"/>
      <c r="I805" s="396"/>
      <c r="J805" s="396"/>
      <c r="K805" s="396"/>
      <c r="L805" s="396"/>
      <c r="M805" s="396"/>
      <c r="N805" s="396"/>
      <c r="O805" s="396"/>
      <c r="P805" s="396"/>
      <c r="Q805" s="396"/>
      <c r="R805" s="396"/>
      <c r="S805" s="396"/>
      <c r="T805" s="396"/>
      <c r="U805" s="396"/>
    </row>
    <row r="806" spans="1:21" ht="15.75" customHeight="1" x14ac:dyDescent="0.3">
      <c r="A806" s="407"/>
      <c r="B806" s="396"/>
      <c r="C806" s="396"/>
      <c r="D806" s="408"/>
      <c r="E806" s="430"/>
      <c r="F806" s="409"/>
      <c r="G806" s="410"/>
      <c r="H806" s="408"/>
      <c r="I806" s="396"/>
      <c r="J806" s="396"/>
      <c r="K806" s="396"/>
      <c r="L806" s="396"/>
      <c r="M806" s="396"/>
      <c r="N806" s="396"/>
      <c r="O806" s="396"/>
      <c r="P806" s="396"/>
      <c r="Q806" s="396"/>
      <c r="R806" s="396"/>
      <c r="S806" s="396"/>
      <c r="T806" s="396"/>
      <c r="U806" s="396"/>
    </row>
    <row r="807" spans="1:21" ht="15.75" customHeight="1" x14ac:dyDescent="0.3">
      <c r="A807" s="407"/>
      <c r="B807" s="396"/>
      <c r="C807" s="396"/>
      <c r="D807" s="408"/>
      <c r="E807" s="430"/>
      <c r="F807" s="409"/>
      <c r="G807" s="410"/>
      <c r="H807" s="408"/>
      <c r="I807" s="396"/>
      <c r="J807" s="396"/>
      <c r="K807" s="396"/>
      <c r="L807" s="396"/>
      <c r="M807" s="396"/>
      <c r="N807" s="396"/>
      <c r="O807" s="396"/>
      <c r="P807" s="396"/>
      <c r="Q807" s="396"/>
      <c r="R807" s="396"/>
      <c r="S807" s="396"/>
      <c r="T807" s="396"/>
      <c r="U807" s="396"/>
    </row>
    <row r="808" spans="1:21" ht="15.75" customHeight="1" x14ac:dyDescent="0.3">
      <c r="A808" s="407"/>
      <c r="B808" s="396"/>
      <c r="C808" s="396"/>
      <c r="D808" s="408"/>
      <c r="E808" s="430"/>
      <c r="F808" s="409"/>
      <c r="G808" s="410"/>
      <c r="H808" s="408"/>
      <c r="I808" s="396"/>
      <c r="J808" s="396"/>
      <c r="K808" s="396"/>
      <c r="L808" s="396"/>
      <c r="M808" s="396"/>
      <c r="N808" s="396"/>
      <c r="O808" s="396"/>
      <c r="P808" s="396"/>
      <c r="Q808" s="396"/>
      <c r="R808" s="396"/>
      <c r="S808" s="396"/>
      <c r="T808" s="396"/>
      <c r="U808" s="396"/>
    </row>
    <row r="809" spans="1:21" ht="15.75" customHeight="1" x14ac:dyDescent="0.3">
      <c r="A809" s="407"/>
      <c r="B809" s="396"/>
      <c r="C809" s="396"/>
      <c r="D809" s="408"/>
      <c r="E809" s="430"/>
      <c r="F809" s="409"/>
      <c r="G809" s="410"/>
      <c r="H809" s="408"/>
      <c r="I809" s="396"/>
      <c r="J809" s="396"/>
      <c r="K809" s="396"/>
      <c r="L809" s="396"/>
      <c r="M809" s="396"/>
      <c r="N809" s="396"/>
      <c r="O809" s="396"/>
      <c r="P809" s="396"/>
      <c r="Q809" s="396"/>
      <c r="R809" s="396"/>
      <c r="S809" s="396"/>
      <c r="T809" s="396"/>
      <c r="U809" s="396"/>
    </row>
    <row r="810" spans="1:21" ht="15.75" customHeight="1" x14ac:dyDescent="0.3">
      <c r="A810" s="407"/>
      <c r="B810" s="396"/>
      <c r="C810" s="396"/>
      <c r="D810" s="408"/>
      <c r="E810" s="430"/>
      <c r="F810" s="409"/>
      <c r="G810" s="410"/>
      <c r="H810" s="408"/>
      <c r="I810" s="396"/>
      <c r="J810" s="396"/>
      <c r="K810" s="396"/>
      <c r="L810" s="396"/>
      <c r="M810" s="396"/>
      <c r="N810" s="396"/>
      <c r="O810" s="396"/>
      <c r="P810" s="396"/>
      <c r="Q810" s="396"/>
      <c r="R810" s="396"/>
      <c r="S810" s="396"/>
      <c r="T810" s="396"/>
      <c r="U810" s="396"/>
    </row>
    <row r="811" spans="1:21" ht="15.75" customHeight="1" x14ac:dyDescent="0.3">
      <c r="A811" s="407"/>
      <c r="B811" s="396"/>
      <c r="C811" s="396"/>
      <c r="D811" s="408"/>
      <c r="E811" s="430"/>
      <c r="F811" s="409"/>
      <c r="G811" s="410"/>
      <c r="H811" s="408"/>
      <c r="I811" s="396"/>
      <c r="J811" s="396"/>
      <c r="K811" s="396"/>
      <c r="L811" s="396"/>
      <c r="M811" s="396"/>
      <c r="N811" s="396"/>
      <c r="O811" s="396"/>
      <c r="P811" s="396"/>
      <c r="Q811" s="396"/>
      <c r="R811" s="396"/>
      <c r="S811" s="396"/>
      <c r="T811" s="396"/>
      <c r="U811" s="396"/>
    </row>
    <row r="812" spans="1:21" ht="15.75" customHeight="1" x14ac:dyDescent="0.3">
      <c r="A812" s="407"/>
      <c r="B812" s="396"/>
      <c r="C812" s="396"/>
      <c r="D812" s="408"/>
      <c r="E812" s="430"/>
      <c r="F812" s="409"/>
      <c r="G812" s="410"/>
      <c r="H812" s="408"/>
      <c r="I812" s="396"/>
      <c r="J812" s="396"/>
      <c r="K812" s="396"/>
      <c r="L812" s="396"/>
      <c r="M812" s="396"/>
      <c r="N812" s="396"/>
      <c r="O812" s="396"/>
      <c r="P812" s="396"/>
      <c r="Q812" s="396"/>
      <c r="R812" s="396"/>
      <c r="S812" s="396"/>
      <c r="T812" s="396"/>
      <c r="U812" s="396"/>
    </row>
    <row r="813" spans="1:21" ht="15.75" customHeight="1" x14ac:dyDescent="0.3">
      <c r="A813" s="407"/>
      <c r="B813" s="396"/>
      <c r="C813" s="396"/>
      <c r="D813" s="408"/>
      <c r="E813" s="430"/>
      <c r="F813" s="409"/>
      <c r="G813" s="410"/>
      <c r="H813" s="408"/>
      <c r="I813" s="396"/>
      <c r="J813" s="396"/>
      <c r="K813" s="396"/>
      <c r="L813" s="396"/>
      <c r="M813" s="396"/>
      <c r="N813" s="396"/>
      <c r="O813" s="396"/>
      <c r="P813" s="396"/>
      <c r="Q813" s="396"/>
      <c r="R813" s="396"/>
      <c r="S813" s="396"/>
      <c r="T813" s="396"/>
      <c r="U813" s="396"/>
    </row>
    <row r="814" spans="1:21" ht="15.75" customHeight="1" x14ac:dyDescent="0.3">
      <c r="A814" s="407"/>
      <c r="B814" s="396"/>
      <c r="C814" s="396"/>
      <c r="D814" s="408"/>
      <c r="E814" s="430"/>
      <c r="F814" s="409"/>
      <c r="G814" s="410"/>
      <c r="H814" s="408"/>
      <c r="I814" s="396"/>
      <c r="J814" s="396"/>
      <c r="K814" s="396"/>
      <c r="L814" s="396"/>
      <c r="M814" s="396"/>
      <c r="N814" s="396"/>
      <c r="O814" s="396"/>
      <c r="P814" s="396"/>
      <c r="Q814" s="396"/>
      <c r="R814" s="396"/>
      <c r="S814" s="396"/>
      <c r="T814" s="396"/>
      <c r="U814" s="396"/>
    </row>
    <row r="815" spans="1:21" ht="15.75" customHeight="1" x14ac:dyDescent="0.3">
      <c r="A815" s="407"/>
      <c r="B815" s="396"/>
      <c r="C815" s="396"/>
      <c r="D815" s="408"/>
      <c r="E815" s="430"/>
      <c r="F815" s="409"/>
      <c r="G815" s="410"/>
      <c r="H815" s="408"/>
      <c r="I815" s="396"/>
      <c r="J815" s="396"/>
      <c r="K815" s="396"/>
      <c r="L815" s="396"/>
      <c r="M815" s="396"/>
      <c r="N815" s="396"/>
      <c r="O815" s="396"/>
      <c r="P815" s="396"/>
      <c r="Q815" s="396"/>
      <c r="R815" s="396"/>
      <c r="S815" s="396"/>
      <c r="T815" s="396"/>
      <c r="U815" s="396"/>
    </row>
    <row r="816" spans="1:21" ht="15.75" customHeight="1" x14ac:dyDescent="0.3">
      <c r="A816" s="407"/>
      <c r="B816" s="396"/>
      <c r="C816" s="396"/>
      <c r="D816" s="408"/>
      <c r="E816" s="430"/>
      <c r="F816" s="409"/>
      <c r="G816" s="410"/>
      <c r="H816" s="408"/>
      <c r="I816" s="396"/>
      <c r="J816" s="396"/>
      <c r="K816" s="396"/>
      <c r="L816" s="396"/>
      <c r="M816" s="396"/>
      <c r="N816" s="396"/>
      <c r="O816" s="396"/>
      <c r="P816" s="396"/>
      <c r="Q816" s="396"/>
      <c r="R816" s="396"/>
      <c r="S816" s="396"/>
      <c r="T816" s="396"/>
      <c r="U816" s="396"/>
    </row>
    <row r="817" spans="1:21" ht="15.75" customHeight="1" x14ac:dyDescent="0.3">
      <c r="A817" s="407"/>
      <c r="B817" s="396"/>
      <c r="C817" s="396"/>
      <c r="D817" s="408"/>
      <c r="E817" s="430"/>
      <c r="F817" s="409"/>
      <c r="G817" s="410"/>
      <c r="H817" s="408"/>
      <c r="I817" s="396"/>
      <c r="J817" s="396"/>
      <c r="K817" s="396"/>
      <c r="L817" s="396"/>
      <c r="M817" s="396"/>
      <c r="N817" s="396"/>
      <c r="O817" s="396"/>
      <c r="P817" s="396"/>
      <c r="Q817" s="396"/>
      <c r="R817" s="396"/>
      <c r="S817" s="396"/>
      <c r="T817" s="396"/>
      <c r="U817" s="396"/>
    </row>
    <row r="818" spans="1:21" ht="15.75" customHeight="1" x14ac:dyDescent="0.3">
      <c r="A818" s="407"/>
      <c r="B818" s="396"/>
      <c r="C818" s="396"/>
      <c r="D818" s="408"/>
      <c r="E818" s="430"/>
      <c r="F818" s="409"/>
      <c r="G818" s="410"/>
      <c r="H818" s="408"/>
      <c r="I818" s="396"/>
      <c r="J818" s="396"/>
      <c r="K818" s="396"/>
      <c r="L818" s="396"/>
      <c r="M818" s="396"/>
      <c r="N818" s="396"/>
      <c r="O818" s="396"/>
      <c r="P818" s="396"/>
      <c r="Q818" s="396"/>
      <c r="R818" s="396"/>
      <c r="S818" s="396"/>
      <c r="T818" s="396"/>
      <c r="U818" s="396"/>
    </row>
    <row r="819" spans="1:21" ht="15.75" customHeight="1" x14ac:dyDescent="0.3">
      <c r="A819" s="407"/>
      <c r="B819" s="396"/>
      <c r="C819" s="396"/>
      <c r="D819" s="408"/>
      <c r="E819" s="430"/>
      <c r="F819" s="409"/>
      <c r="G819" s="410"/>
      <c r="H819" s="408"/>
      <c r="I819" s="396"/>
      <c r="J819" s="396"/>
      <c r="K819" s="396"/>
      <c r="L819" s="396"/>
      <c r="M819" s="396"/>
      <c r="N819" s="396"/>
      <c r="O819" s="396"/>
      <c r="P819" s="396"/>
      <c r="Q819" s="396"/>
      <c r="R819" s="396"/>
      <c r="S819" s="396"/>
      <c r="T819" s="396"/>
      <c r="U819" s="396"/>
    </row>
    <row r="820" spans="1:21" ht="15.75" customHeight="1" x14ac:dyDescent="0.3">
      <c r="A820" s="407"/>
      <c r="B820" s="396"/>
      <c r="C820" s="396"/>
      <c r="D820" s="408"/>
      <c r="E820" s="430"/>
      <c r="F820" s="409"/>
      <c r="G820" s="410"/>
      <c r="H820" s="408"/>
      <c r="I820" s="396"/>
      <c r="J820" s="396"/>
      <c r="K820" s="396"/>
      <c r="L820" s="396"/>
      <c r="M820" s="396"/>
      <c r="N820" s="396"/>
      <c r="O820" s="396"/>
      <c r="P820" s="396"/>
      <c r="Q820" s="396"/>
      <c r="R820" s="396"/>
      <c r="S820" s="396"/>
      <c r="T820" s="396"/>
      <c r="U820" s="396"/>
    </row>
    <row r="821" spans="1:21" ht="15.75" customHeight="1" x14ac:dyDescent="0.3">
      <c r="A821" s="407"/>
      <c r="B821" s="396"/>
      <c r="C821" s="396"/>
      <c r="D821" s="408"/>
      <c r="E821" s="430"/>
      <c r="F821" s="409"/>
      <c r="G821" s="410"/>
      <c r="H821" s="408"/>
      <c r="I821" s="396"/>
      <c r="J821" s="396"/>
      <c r="K821" s="396"/>
      <c r="L821" s="396"/>
      <c r="M821" s="396"/>
      <c r="N821" s="396"/>
      <c r="O821" s="396"/>
      <c r="P821" s="396"/>
      <c r="Q821" s="396"/>
      <c r="R821" s="396"/>
      <c r="S821" s="396"/>
      <c r="T821" s="396"/>
      <c r="U821" s="396"/>
    </row>
    <row r="822" spans="1:21" ht="15.75" customHeight="1" x14ac:dyDescent="0.3">
      <c r="A822" s="407"/>
      <c r="B822" s="396"/>
      <c r="C822" s="396"/>
      <c r="D822" s="408"/>
      <c r="E822" s="430"/>
      <c r="F822" s="409"/>
      <c r="G822" s="410"/>
      <c r="H822" s="408"/>
      <c r="I822" s="396"/>
      <c r="J822" s="396"/>
      <c r="K822" s="396"/>
      <c r="L822" s="396"/>
      <c r="M822" s="396"/>
      <c r="N822" s="396"/>
      <c r="O822" s="396"/>
      <c r="P822" s="396"/>
      <c r="Q822" s="396"/>
      <c r="R822" s="396"/>
      <c r="S822" s="396"/>
      <c r="T822" s="396"/>
      <c r="U822" s="396"/>
    </row>
    <row r="823" spans="1:21" ht="15.75" customHeight="1" x14ac:dyDescent="0.3">
      <c r="A823" s="407"/>
      <c r="B823" s="396"/>
      <c r="C823" s="396"/>
      <c r="D823" s="408"/>
      <c r="E823" s="430"/>
      <c r="F823" s="409"/>
      <c r="G823" s="410"/>
      <c r="H823" s="408"/>
      <c r="I823" s="396"/>
      <c r="J823" s="396"/>
      <c r="K823" s="396"/>
      <c r="L823" s="396"/>
      <c r="M823" s="396"/>
      <c r="N823" s="396"/>
      <c r="O823" s="396"/>
      <c r="P823" s="396"/>
      <c r="Q823" s="396"/>
      <c r="R823" s="396"/>
      <c r="S823" s="396"/>
      <c r="T823" s="396"/>
      <c r="U823" s="396"/>
    </row>
    <row r="824" spans="1:21" ht="15.75" customHeight="1" x14ac:dyDescent="0.3">
      <c r="A824" s="407"/>
      <c r="B824" s="396"/>
      <c r="C824" s="396"/>
      <c r="D824" s="408"/>
      <c r="E824" s="430"/>
      <c r="F824" s="409"/>
      <c r="G824" s="410"/>
      <c r="H824" s="408"/>
      <c r="I824" s="396"/>
      <c r="J824" s="396"/>
      <c r="K824" s="396"/>
      <c r="L824" s="396"/>
      <c r="M824" s="396"/>
      <c r="N824" s="396"/>
      <c r="O824" s="396"/>
      <c r="P824" s="396"/>
      <c r="Q824" s="396"/>
      <c r="R824" s="396"/>
      <c r="S824" s="396"/>
      <c r="T824" s="396"/>
      <c r="U824" s="396"/>
    </row>
    <row r="825" spans="1:21" ht="15.75" customHeight="1" x14ac:dyDescent="0.3">
      <c r="A825" s="407"/>
      <c r="B825" s="396"/>
      <c r="C825" s="396"/>
      <c r="D825" s="408"/>
      <c r="E825" s="430"/>
      <c r="F825" s="409"/>
      <c r="G825" s="410"/>
      <c r="H825" s="408"/>
      <c r="I825" s="396"/>
      <c r="J825" s="396"/>
      <c r="K825" s="396"/>
      <c r="L825" s="396"/>
      <c r="M825" s="396"/>
      <c r="N825" s="396"/>
      <c r="O825" s="396"/>
      <c r="P825" s="396"/>
      <c r="Q825" s="396"/>
      <c r="R825" s="396"/>
      <c r="S825" s="396"/>
      <c r="T825" s="396"/>
      <c r="U825" s="396"/>
    </row>
    <row r="826" spans="1:21" ht="15.75" customHeight="1" x14ac:dyDescent="0.3">
      <c r="A826" s="407"/>
      <c r="B826" s="396"/>
      <c r="C826" s="396"/>
      <c r="D826" s="408"/>
      <c r="E826" s="430"/>
      <c r="F826" s="409"/>
      <c r="G826" s="410"/>
      <c r="H826" s="408"/>
      <c r="I826" s="396"/>
      <c r="J826" s="396"/>
      <c r="K826" s="396"/>
      <c r="L826" s="396"/>
      <c r="M826" s="396"/>
      <c r="N826" s="396"/>
      <c r="O826" s="396"/>
      <c r="P826" s="396"/>
      <c r="Q826" s="396"/>
      <c r="R826" s="396"/>
      <c r="S826" s="396"/>
      <c r="T826" s="396"/>
      <c r="U826" s="396"/>
    </row>
    <row r="827" spans="1:21" ht="15.75" customHeight="1" x14ac:dyDescent="0.3">
      <c r="A827" s="407"/>
      <c r="B827" s="396"/>
      <c r="C827" s="396"/>
      <c r="D827" s="408"/>
      <c r="E827" s="430"/>
      <c r="F827" s="409"/>
      <c r="G827" s="410"/>
      <c r="H827" s="408"/>
      <c r="I827" s="396"/>
      <c r="J827" s="396"/>
      <c r="K827" s="396"/>
      <c r="L827" s="396"/>
      <c r="M827" s="396"/>
      <c r="N827" s="396"/>
      <c r="O827" s="396"/>
      <c r="P827" s="396"/>
      <c r="Q827" s="396"/>
      <c r="R827" s="396"/>
      <c r="S827" s="396"/>
      <c r="T827" s="396"/>
      <c r="U827" s="396"/>
    </row>
    <row r="828" spans="1:21" ht="15.75" customHeight="1" x14ac:dyDescent="0.3">
      <c r="A828" s="407"/>
      <c r="B828" s="396"/>
      <c r="C828" s="396"/>
      <c r="D828" s="408"/>
      <c r="E828" s="430"/>
      <c r="F828" s="409"/>
      <c r="G828" s="410"/>
      <c r="H828" s="408"/>
      <c r="I828" s="396"/>
      <c r="J828" s="396"/>
      <c r="K828" s="396"/>
      <c r="L828" s="396"/>
      <c r="M828" s="396"/>
      <c r="N828" s="396"/>
      <c r="O828" s="396"/>
      <c r="P828" s="396"/>
      <c r="Q828" s="396"/>
      <c r="R828" s="396"/>
      <c r="S828" s="396"/>
      <c r="T828" s="396"/>
      <c r="U828" s="396"/>
    </row>
    <row r="829" spans="1:21" ht="15.75" customHeight="1" x14ac:dyDescent="0.3">
      <c r="A829" s="407"/>
      <c r="B829" s="396"/>
      <c r="C829" s="396"/>
      <c r="D829" s="408"/>
      <c r="E829" s="430"/>
      <c r="F829" s="409"/>
      <c r="G829" s="410"/>
      <c r="H829" s="408"/>
      <c r="I829" s="396"/>
      <c r="J829" s="396"/>
      <c r="K829" s="396"/>
      <c r="L829" s="396"/>
      <c r="M829" s="396"/>
      <c r="N829" s="396"/>
      <c r="O829" s="396"/>
      <c r="P829" s="396"/>
      <c r="Q829" s="396"/>
      <c r="R829" s="396"/>
      <c r="S829" s="396"/>
      <c r="T829" s="396"/>
      <c r="U829" s="396"/>
    </row>
    <row r="830" spans="1:21" ht="15.75" customHeight="1" x14ac:dyDescent="0.3">
      <c r="A830" s="407"/>
      <c r="B830" s="396"/>
      <c r="C830" s="396"/>
      <c r="D830" s="408"/>
      <c r="E830" s="430"/>
      <c r="F830" s="409"/>
      <c r="G830" s="410"/>
      <c r="H830" s="408"/>
      <c r="I830" s="396"/>
      <c r="J830" s="396"/>
      <c r="K830" s="396"/>
      <c r="L830" s="396"/>
      <c r="M830" s="396"/>
      <c r="N830" s="396"/>
      <c r="O830" s="396"/>
      <c r="P830" s="396"/>
      <c r="Q830" s="396"/>
      <c r="R830" s="396"/>
      <c r="S830" s="396"/>
      <c r="T830" s="396"/>
      <c r="U830" s="396"/>
    </row>
    <row r="831" spans="1:21" ht="15.75" customHeight="1" x14ac:dyDescent="0.3">
      <c r="A831" s="407"/>
      <c r="B831" s="396"/>
      <c r="C831" s="396"/>
      <c r="D831" s="408"/>
      <c r="E831" s="430"/>
      <c r="F831" s="409"/>
      <c r="G831" s="410"/>
      <c r="H831" s="408"/>
      <c r="I831" s="396"/>
      <c r="J831" s="396"/>
      <c r="K831" s="396"/>
      <c r="L831" s="396"/>
      <c r="M831" s="396"/>
      <c r="N831" s="396"/>
      <c r="O831" s="396"/>
      <c r="P831" s="396"/>
      <c r="Q831" s="396"/>
      <c r="R831" s="396"/>
      <c r="S831" s="396"/>
      <c r="T831" s="396"/>
      <c r="U831" s="396"/>
    </row>
    <row r="832" spans="1:21" ht="15.75" customHeight="1" x14ac:dyDescent="0.3">
      <c r="A832" s="407"/>
      <c r="B832" s="396"/>
      <c r="C832" s="396"/>
      <c r="D832" s="408"/>
      <c r="E832" s="430"/>
      <c r="F832" s="409"/>
      <c r="G832" s="410"/>
      <c r="H832" s="408"/>
      <c r="I832" s="396"/>
      <c r="J832" s="396"/>
      <c r="K832" s="396"/>
      <c r="L832" s="396"/>
      <c r="M832" s="396"/>
      <c r="N832" s="396"/>
      <c r="O832" s="396"/>
      <c r="P832" s="396"/>
      <c r="Q832" s="396"/>
      <c r="R832" s="396"/>
      <c r="S832" s="396"/>
      <c r="T832" s="396"/>
      <c r="U832" s="396"/>
    </row>
    <row r="833" spans="1:21" ht="15.75" customHeight="1" x14ac:dyDescent="0.3">
      <c r="A833" s="407"/>
      <c r="B833" s="396"/>
      <c r="C833" s="396"/>
      <c r="D833" s="408"/>
      <c r="E833" s="430"/>
      <c r="F833" s="409"/>
      <c r="G833" s="410"/>
      <c r="H833" s="408"/>
      <c r="I833" s="396"/>
      <c r="J833" s="396"/>
      <c r="K833" s="396"/>
      <c r="L833" s="396"/>
      <c r="M833" s="396"/>
      <c r="N833" s="396"/>
      <c r="O833" s="396"/>
      <c r="P833" s="396"/>
      <c r="Q833" s="396"/>
      <c r="R833" s="396"/>
      <c r="S833" s="396"/>
      <c r="T833" s="396"/>
      <c r="U833" s="396"/>
    </row>
    <row r="834" spans="1:21" ht="15.75" customHeight="1" x14ac:dyDescent="0.3">
      <c r="A834" s="407"/>
      <c r="B834" s="396"/>
      <c r="C834" s="396"/>
      <c r="D834" s="408"/>
      <c r="E834" s="430"/>
      <c r="F834" s="409"/>
      <c r="G834" s="410"/>
      <c r="H834" s="408"/>
      <c r="I834" s="396"/>
      <c r="J834" s="396"/>
      <c r="K834" s="396"/>
      <c r="L834" s="396"/>
      <c r="M834" s="396"/>
      <c r="N834" s="396"/>
      <c r="O834" s="396"/>
      <c r="P834" s="396"/>
      <c r="Q834" s="396"/>
      <c r="R834" s="396"/>
      <c r="S834" s="396"/>
      <c r="T834" s="396"/>
      <c r="U834" s="396"/>
    </row>
    <row r="835" spans="1:21" ht="15.75" customHeight="1" x14ac:dyDescent="0.3">
      <c r="A835" s="407"/>
      <c r="B835" s="396"/>
      <c r="C835" s="396"/>
      <c r="D835" s="408"/>
      <c r="E835" s="430"/>
      <c r="F835" s="409"/>
      <c r="G835" s="410"/>
      <c r="H835" s="408"/>
      <c r="I835" s="396"/>
      <c r="J835" s="396"/>
      <c r="K835" s="396"/>
      <c r="L835" s="396"/>
      <c r="M835" s="396"/>
      <c r="N835" s="396"/>
      <c r="O835" s="396"/>
      <c r="P835" s="396"/>
      <c r="Q835" s="396"/>
      <c r="R835" s="396"/>
      <c r="S835" s="396"/>
      <c r="T835" s="396"/>
      <c r="U835" s="396"/>
    </row>
    <row r="836" spans="1:21" ht="15.75" customHeight="1" x14ac:dyDescent="0.3">
      <c r="A836" s="407"/>
      <c r="B836" s="396"/>
      <c r="C836" s="396"/>
      <c r="D836" s="408"/>
      <c r="E836" s="430"/>
      <c r="F836" s="409"/>
      <c r="G836" s="410"/>
      <c r="H836" s="408"/>
      <c r="I836" s="396"/>
      <c r="J836" s="396"/>
      <c r="K836" s="396"/>
      <c r="L836" s="396"/>
      <c r="M836" s="396"/>
      <c r="N836" s="396"/>
      <c r="O836" s="396"/>
      <c r="P836" s="396"/>
      <c r="Q836" s="396"/>
      <c r="R836" s="396"/>
      <c r="S836" s="396"/>
      <c r="T836" s="396"/>
      <c r="U836" s="396"/>
    </row>
    <row r="837" spans="1:21" ht="15.75" customHeight="1" x14ac:dyDescent="0.3">
      <c r="A837" s="407"/>
      <c r="B837" s="396"/>
      <c r="C837" s="396"/>
      <c r="D837" s="408"/>
      <c r="E837" s="430"/>
      <c r="F837" s="409"/>
      <c r="G837" s="410"/>
      <c r="H837" s="408"/>
      <c r="I837" s="396"/>
      <c r="J837" s="396"/>
      <c r="K837" s="396"/>
      <c r="L837" s="396"/>
      <c r="M837" s="396"/>
      <c r="N837" s="396"/>
      <c r="O837" s="396"/>
      <c r="P837" s="396"/>
      <c r="Q837" s="396"/>
      <c r="R837" s="396"/>
      <c r="S837" s="396"/>
      <c r="T837" s="396"/>
      <c r="U837" s="396"/>
    </row>
    <row r="838" spans="1:21" ht="15.75" customHeight="1" x14ac:dyDescent="0.3">
      <c r="A838" s="407"/>
      <c r="B838" s="396"/>
      <c r="C838" s="396"/>
      <c r="D838" s="408"/>
      <c r="E838" s="430"/>
      <c r="F838" s="409"/>
      <c r="G838" s="410"/>
      <c r="H838" s="408"/>
      <c r="I838" s="396"/>
      <c r="J838" s="396"/>
      <c r="K838" s="396"/>
      <c r="L838" s="396"/>
      <c r="M838" s="396"/>
      <c r="N838" s="396"/>
      <c r="O838" s="396"/>
      <c r="P838" s="396"/>
      <c r="Q838" s="396"/>
      <c r="R838" s="396"/>
      <c r="S838" s="396"/>
      <c r="T838" s="396"/>
      <c r="U838" s="396"/>
    </row>
    <row r="839" spans="1:21" ht="15.75" customHeight="1" x14ac:dyDescent="0.3">
      <c r="A839" s="407"/>
      <c r="B839" s="396"/>
      <c r="C839" s="396"/>
      <c r="D839" s="408"/>
      <c r="E839" s="430"/>
      <c r="F839" s="409"/>
      <c r="G839" s="410"/>
      <c r="H839" s="408"/>
      <c r="I839" s="396"/>
      <c r="J839" s="396"/>
      <c r="K839" s="396"/>
      <c r="L839" s="396"/>
      <c r="M839" s="396"/>
      <c r="N839" s="396"/>
      <c r="O839" s="396"/>
      <c r="P839" s="396"/>
      <c r="Q839" s="396"/>
      <c r="R839" s="396"/>
      <c r="S839" s="396"/>
      <c r="T839" s="396"/>
      <c r="U839" s="396"/>
    </row>
    <row r="840" spans="1:21" ht="15.75" customHeight="1" x14ac:dyDescent="0.3">
      <c r="A840" s="407"/>
      <c r="B840" s="396"/>
      <c r="C840" s="396"/>
      <c r="D840" s="408"/>
      <c r="E840" s="430"/>
      <c r="F840" s="409"/>
      <c r="G840" s="410"/>
      <c r="H840" s="408"/>
      <c r="I840" s="396"/>
      <c r="J840" s="396"/>
      <c r="K840" s="396"/>
      <c r="L840" s="396"/>
      <c r="M840" s="396"/>
      <c r="N840" s="396"/>
      <c r="O840" s="396"/>
      <c r="P840" s="396"/>
      <c r="Q840" s="396"/>
      <c r="R840" s="396"/>
      <c r="S840" s="396"/>
      <c r="T840" s="396"/>
      <c r="U840" s="396"/>
    </row>
    <row r="841" spans="1:21" ht="15.75" customHeight="1" x14ac:dyDescent="0.3">
      <c r="A841" s="407"/>
      <c r="B841" s="396"/>
      <c r="C841" s="396"/>
      <c r="D841" s="408"/>
      <c r="E841" s="430"/>
      <c r="F841" s="409"/>
      <c r="G841" s="410"/>
      <c r="H841" s="408"/>
      <c r="I841" s="396"/>
      <c r="J841" s="396"/>
      <c r="K841" s="396"/>
      <c r="L841" s="396"/>
      <c r="M841" s="396"/>
      <c r="N841" s="396"/>
      <c r="O841" s="396"/>
      <c r="P841" s="396"/>
      <c r="Q841" s="396"/>
      <c r="R841" s="396"/>
      <c r="S841" s="396"/>
      <c r="T841" s="396"/>
      <c r="U841" s="396"/>
    </row>
    <row r="842" spans="1:21" ht="15.75" customHeight="1" x14ac:dyDescent="0.3">
      <c r="A842" s="407"/>
      <c r="B842" s="396"/>
      <c r="C842" s="396"/>
      <c r="D842" s="408"/>
      <c r="E842" s="430"/>
      <c r="F842" s="409"/>
      <c r="G842" s="410"/>
      <c r="H842" s="408"/>
      <c r="I842" s="396"/>
      <c r="J842" s="396"/>
      <c r="K842" s="396"/>
      <c r="L842" s="396"/>
      <c r="M842" s="396"/>
      <c r="N842" s="396"/>
      <c r="O842" s="396"/>
      <c r="P842" s="396"/>
      <c r="Q842" s="396"/>
      <c r="R842" s="396"/>
      <c r="S842" s="396"/>
      <c r="T842" s="396"/>
      <c r="U842" s="396"/>
    </row>
    <row r="843" spans="1:21" ht="15.75" customHeight="1" x14ac:dyDescent="0.3">
      <c r="A843" s="407"/>
      <c r="B843" s="396"/>
      <c r="C843" s="396"/>
      <c r="D843" s="408"/>
      <c r="E843" s="430"/>
      <c r="F843" s="409"/>
      <c r="G843" s="410"/>
      <c r="H843" s="408"/>
      <c r="I843" s="396"/>
      <c r="J843" s="396"/>
      <c r="K843" s="396"/>
      <c r="L843" s="396"/>
      <c r="M843" s="396"/>
      <c r="N843" s="396"/>
      <c r="O843" s="396"/>
      <c r="P843" s="396"/>
      <c r="Q843" s="396"/>
      <c r="R843" s="396"/>
      <c r="S843" s="396"/>
      <c r="T843" s="396"/>
      <c r="U843" s="396"/>
    </row>
    <row r="844" spans="1:21" ht="15.75" customHeight="1" x14ac:dyDescent="0.3">
      <c r="A844" s="407"/>
      <c r="B844" s="396"/>
      <c r="C844" s="396"/>
      <c r="D844" s="408"/>
      <c r="E844" s="430"/>
      <c r="F844" s="409"/>
      <c r="G844" s="410"/>
      <c r="H844" s="408"/>
      <c r="I844" s="396"/>
      <c r="J844" s="396"/>
      <c r="K844" s="396"/>
      <c r="L844" s="396"/>
      <c r="M844" s="396"/>
      <c r="N844" s="396"/>
      <c r="O844" s="396"/>
      <c r="P844" s="396"/>
      <c r="Q844" s="396"/>
      <c r="R844" s="396"/>
      <c r="S844" s="396"/>
      <c r="T844" s="396"/>
      <c r="U844" s="396"/>
    </row>
    <row r="845" spans="1:21" ht="15.75" customHeight="1" x14ac:dyDescent="0.3">
      <c r="A845" s="407"/>
      <c r="B845" s="396"/>
      <c r="C845" s="396"/>
      <c r="D845" s="408"/>
      <c r="E845" s="430"/>
      <c r="F845" s="409"/>
      <c r="G845" s="410"/>
      <c r="H845" s="408"/>
      <c r="I845" s="396"/>
      <c r="J845" s="396"/>
      <c r="K845" s="396"/>
      <c r="L845" s="396"/>
      <c r="M845" s="396"/>
      <c r="N845" s="396"/>
      <c r="O845" s="396"/>
      <c r="P845" s="396"/>
      <c r="Q845" s="396"/>
      <c r="R845" s="396"/>
      <c r="S845" s="396"/>
      <c r="T845" s="396"/>
      <c r="U845" s="396"/>
    </row>
    <row r="846" spans="1:21" ht="15.75" customHeight="1" x14ac:dyDescent="0.3">
      <c r="A846" s="407"/>
      <c r="B846" s="396"/>
      <c r="C846" s="396"/>
      <c r="D846" s="408"/>
      <c r="E846" s="430"/>
      <c r="F846" s="409"/>
      <c r="G846" s="410"/>
      <c r="H846" s="408"/>
      <c r="I846" s="396"/>
      <c r="J846" s="396"/>
      <c r="K846" s="396"/>
      <c r="L846" s="396"/>
      <c r="M846" s="396"/>
      <c r="N846" s="396"/>
      <c r="O846" s="396"/>
      <c r="P846" s="396"/>
      <c r="Q846" s="396"/>
      <c r="R846" s="396"/>
      <c r="S846" s="396"/>
      <c r="T846" s="396"/>
      <c r="U846" s="396"/>
    </row>
    <row r="847" spans="1:21" ht="15.75" customHeight="1" x14ac:dyDescent="0.3">
      <c r="A847" s="407"/>
      <c r="B847" s="396"/>
      <c r="C847" s="396"/>
      <c r="D847" s="408"/>
      <c r="E847" s="430"/>
      <c r="F847" s="409"/>
      <c r="G847" s="410"/>
      <c r="H847" s="408"/>
      <c r="I847" s="396"/>
      <c r="J847" s="396"/>
      <c r="K847" s="396"/>
      <c r="L847" s="396"/>
      <c r="M847" s="396"/>
      <c r="N847" s="396"/>
      <c r="O847" s="396"/>
      <c r="P847" s="396"/>
      <c r="Q847" s="396"/>
      <c r="R847" s="396"/>
      <c r="S847" s="396"/>
      <c r="T847" s="396"/>
      <c r="U847" s="396"/>
    </row>
    <row r="848" spans="1:21" ht="15.75" customHeight="1" x14ac:dyDescent="0.3">
      <c r="A848" s="407"/>
      <c r="B848" s="396"/>
      <c r="C848" s="396"/>
      <c r="D848" s="408"/>
      <c r="E848" s="430"/>
      <c r="F848" s="409"/>
      <c r="G848" s="410"/>
      <c r="H848" s="408"/>
      <c r="I848" s="396"/>
      <c r="J848" s="396"/>
      <c r="K848" s="396"/>
      <c r="L848" s="396"/>
      <c r="M848" s="396"/>
      <c r="N848" s="396"/>
      <c r="O848" s="396"/>
      <c r="P848" s="396"/>
      <c r="Q848" s="396"/>
      <c r="R848" s="396"/>
      <c r="S848" s="396"/>
      <c r="T848" s="396"/>
      <c r="U848" s="396"/>
    </row>
    <row r="849" spans="1:21" ht="15.75" customHeight="1" x14ac:dyDescent="0.3">
      <c r="A849" s="407"/>
      <c r="B849" s="396"/>
      <c r="C849" s="396"/>
      <c r="D849" s="408"/>
      <c r="E849" s="430"/>
      <c r="F849" s="409"/>
      <c r="G849" s="410"/>
      <c r="H849" s="408"/>
      <c r="I849" s="396"/>
      <c r="J849" s="396"/>
      <c r="K849" s="396"/>
      <c r="L849" s="396"/>
      <c r="M849" s="396"/>
      <c r="N849" s="396"/>
      <c r="O849" s="396"/>
      <c r="P849" s="396"/>
      <c r="Q849" s="396"/>
      <c r="R849" s="396"/>
      <c r="S849" s="396"/>
      <c r="T849" s="396"/>
      <c r="U849" s="396"/>
    </row>
    <row r="850" spans="1:21" ht="15.75" customHeight="1" x14ac:dyDescent="0.3">
      <c r="A850" s="407"/>
      <c r="B850" s="396"/>
      <c r="C850" s="396"/>
      <c r="D850" s="408"/>
      <c r="E850" s="430"/>
      <c r="F850" s="409"/>
      <c r="G850" s="410"/>
      <c r="H850" s="408"/>
      <c r="I850" s="396"/>
      <c r="J850" s="396"/>
      <c r="K850" s="396"/>
      <c r="L850" s="396"/>
      <c r="M850" s="396"/>
      <c r="N850" s="396"/>
      <c r="O850" s="396"/>
      <c r="P850" s="396"/>
      <c r="Q850" s="396"/>
      <c r="R850" s="396"/>
      <c r="S850" s="396"/>
      <c r="T850" s="396"/>
      <c r="U850" s="396"/>
    </row>
    <row r="851" spans="1:21" ht="15.75" customHeight="1" x14ac:dyDescent="0.3">
      <c r="A851" s="407"/>
      <c r="B851" s="396"/>
      <c r="C851" s="396"/>
      <c r="D851" s="408"/>
      <c r="E851" s="430"/>
      <c r="F851" s="409"/>
      <c r="G851" s="410"/>
      <c r="H851" s="408"/>
      <c r="I851" s="396"/>
      <c r="J851" s="396"/>
      <c r="K851" s="396"/>
      <c r="L851" s="396"/>
      <c r="M851" s="396"/>
      <c r="N851" s="396"/>
      <c r="O851" s="396"/>
      <c r="P851" s="396"/>
      <c r="Q851" s="396"/>
      <c r="R851" s="396"/>
      <c r="S851" s="396"/>
      <c r="T851" s="396"/>
      <c r="U851" s="396"/>
    </row>
    <row r="852" spans="1:21" ht="15.75" customHeight="1" x14ac:dyDescent="0.3">
      <c r="A852" s="407"/>
      <c r="B852" s="396"/>
      <c r="C852" s="396"/>
      <c r="D852" s="408"/>
      <c r="E852" s="430"/>
      <c r="F852" s="409"/>
      <c r="G852" s="410"/>
      <c r="H852" s="408"/>
      <c r="I852" s="396"/>
      <c r="J852" s="396"/>
      <c r="K852" s="396"/>
      <c r="L852" s="396"/>
      <c r="M852" s="396"/>
      <c r="N852" s="396"/>
      <c r="O852" s="396"/>
      <c r="P852" s="396"/>
      <c r="Q852" s="396"/>
      <c r="R852" s="396"/>
      <c r="S852" s="396"/>
      <c r="T852" s="396"/>
      <c r="U852" s="396"/>
    </row>
    <row r="853" spans="1:21" ht="15.75" customHeight="1" x14ac:dyDescent="0.3">
      <c r="A853" s="407"/>
      <c r="B853" s="396"/>
      <c r="C853" s="396"/>
      <c r="D853" s="408"/>
      <c r="E853" s="430"/>
      <c r="F853" s="409"/>
      <c r="G853" s="410"/>
      <c r="H853" s="408"/>
      <c r="I853" s="396"/>
      <c r="J853" s="396"/>
      <c r="K853" s="396"/>
      <c r="L853" s="396"/>
      <c r="M853" s="396"/>
      <c r="N853" s="396"/>
      <c r="O853" s="396"/>
      <c r="P853" s="396"/>
      <c r="Q853" s="396"/>
      <c r="R853" s="396"/>
      <c r="S853" s="396"/>
      <c r="T853" s="396"/>
      <c r="U853" s="396"/>
    </row>
    <row r="854" spans="1:21" ht="15.75" customHeight="1" x14ac:dyDescent="0.3">
      <c r="A854" s="407"/>
      <c r="B854" s="396"/>
      <c r="C854" s="396"/>
      <c r="D854" s="408"/>
      <c r="E854" s="430"/>
      <c r="F854" s="409"/>
      <c r="G854" s="410"/>
      <c r="H854" s="408"/>
      <c r="I854" s="396"/>
      <c r="J854" s="396"/>
      <c r="K854" s="396"/>
      <c r="L854" s="396"/>
      <c r="M854" s="396"/>
      <c r="N854" s="396"/>
      <c r="O854" s="396"/>
      <c r="P854" s="396"/>
      <c r="Q854" s="396"/>
      <c r="R854" s="396"/>
      <c r="S854" s="396"/>
      <c r="T854" s="396"/>
      <c r="U854" s="396"/>
    </row>
    <row r="855" spans="1:21" ht="15.75" customHeight="1" x14ac:dyDescent="0.3">
      <c r="A855" s="407"/>
      <c r="B855" s="396"/>
      <c r="C855" s="396"/>
      <c r="D855" s="408"/>
      <c r="E855" s="430"/>
      <c r="F855" s="409"/>
      <c r="G855" s="410"/>
      <c r="H855" s="408"/>
      <c r="I855" s="396"/>
      <c r="J855" s="396"/>
      <c r="K855" s="396"/>
      <c r="L855" s="396"/>
      <c r="M855" s="396"/>
      <c r="N855" s="396"/>
      <c r="O855" s="396"/>
      <c r="P855" s="396"/>
      <c r="Q855" s="396"/>
      <c r="R855" s="396"/>
      <c r="S855" s="396"/>
      <c r="T855" s="396"/>
      <c r="U855" s="396"/>
    </row>
    <row r="856" spans="1:21" ht="15.75" customHeight="1" x14ac:dyDescent="0.3">
      <c r="A856" s="407"/>
      <c r="B856" s="396"/>
      <c r="C856" s="396"/>
      <c r="D856" s="408"/>
      <c r="E856" s="430"/>
      <c r="F856" s="409"/>
      <c r="G856" s="410"/>
      <c r="H856" s="408"/>
      <c r="I856" s="396"/>
      <c r="J856" s="396"/>
      <c r="K856" s="396"/>
      <c r="L856" s="396"/>
      <c r="M856" s="396"/>
      <c r="N856" s="396"/>
      <c r="O856" s="396"/>
      <c r="P856" s="396"/>
      <c r="Q856" s="396"/>
      <c r="R856" s="396"/>
      <c r="S856" s="396"/>
      <c r="T856" s="396"/>
      <c r="U856" s="396"/>
    </row>
    <row r="857" spans="1:21" ht="15.75" customHeight="1" x14ac:dyDescent="0.3">
      <c r="A857" s="407"/>
      <c r="B857" s="396"/>
      <c r="C857" s="396"/>
      <c r="D857" s="408"/>
      <c r="E857" s="430"/>
      <c r="F857" s="409"/>
      <c r="G857" s="410"/>
      <c r="H857" s="408"/>
      <c r="I857" s="396"/>
      <c r="J857" s="396"/>
      <c r="K857" s="396"/>
      <c r="L857" s="396"/>
      <c r="M857" s="396"/>
      <c r="N857" s="396"/>
      <c r="O857" s="396"/>
      <c r="P857" s="396"/>
      <c r="Q857" s="396"/>
      <c r="R857" s="396"/>
      <c r="S857" s="396"/>
      <c r="T857" s="396"/>
      <c r="U857" s="396"/>
    </row>
    <row r="858" spans="1:21" ht="15.75" customHeight="1" x14ac:dyDescent="0.3">
      <c r="A858" s="407"/>
      <c r="B858" s="396"/>
      <c r="C858" s="396"/>
      <c r="D858" s="408"/>
      <c r="E858" s="430"/>
      <c r="F858" s="409"/>
      <c r="G858" s="410"/>
      <c r="H858" s="408"/>
      <c r="I858" s="396"/>
      <c r="J858" s="396"/>
      <c r="K858" s="396"/>
      <c r="L858" s="396"/>
      <c r="M858" s="396"/>
      <c r="N858" s="396"/>
      <c r="O858" s="396"/>
      <c r="P858" s="396"/>
      <c r="Q858" s="396"/>
      <c r="R858" s="396"/>
      <c r="S858" s="396"/>
      <c r="T858" s="396"/>
      <c r="U858" s="396"/>
    </row>
    <row r="859" spans="1:21" ht="15.75" customHeight="1" x14ac:dyDescent="0.3">
      <c r="A859" s="407"/>
      <c r="B859" s="396"/>
      <c r="C859" s="396"/>
      <c r="D859" s="408"/>
      <c r="E859" s="430"/>
      <c r="F859" s="409"/>
      <c r="G859" s="410"/>
      <c r="H859" s="408"/>
      <c r="I859" s="396"/>
      <c r="J859" s="396"/>
      <c r="K859" s="396"/>
      <c r="L859" s="396"/>
      <c r="M859" s="396"/>
      <c r="N859" s="396"/>
      <c r="O859" s="396"/>
      <c r="P859" s="396"/>
      <c r="Q859" s="396"/>
      <c r="R859" s="396"/>
      <c r="S859" s="396"/>
      <c r="T859" s="396"/>
      <c r="U859" s="396"/>
    </row>
    <row r="860" spans="1:21" ht="15.75" customHeight="1" x14ac:dyDescent="0.3">
      <c r="A860" s="407"/>
      <c r="B860" s="396"/>
      <c r="C860" s="396"/>
      <c r="D860" s="408"/>
      <c r="E860" s="430"/>
      <c r="F860" s="409"/>
      <c r="G860" s="410"/>
      <c r="H860" s="408"/>
      <c r="I860" s="396"/>
      <c r="J860" s="396"/>
      <c r="K860" s="396"/>
      <c r="L860" s="396"/>
      <c r="M860" s="396"/>
      <c r="N860" s="396"/>
      <c r="O860" s="396"/>
      <c r="P860" s="396"/>
      <c r="Q860" s="396"/>
      <c r="R860" s="396"/>
      <c r="S860" s="396"/>
      <c r="T860" s="396"/>
      <c r="U860" s="396"/>
    </row>
    <row r="861" spans="1:21" ht="15.75" customHeight="1" x14ac:dyDescent="0.3">
      <c r="A861" s="407"/>
      <c r="B861" s="396"/>
      <c r="C861" s="396"/>
      <c r="D861" s="408"/>
      <c r="E861" s="430"/>
      <c r="F861" s="409"/>
      <c r="G861" s="410"/>
      <c r="H861" s="408"/>
      <c r="I861" s="396"/>
      <c r="J861" s="396"/>
      <c r="K861" s="396"/>
      <c r="L861" s="396"/>
      <c r="M861" s="396"/>
      <c r="N861" s="396"/>
      <c r="O861" s="396"/>
      <c r="P861" s="396"/>
      <c r="Q861" s="396"/>
      <c r="R861" s="396"/>
      <c r="S861" s="396"/>
      <c r="T861" s="396"/>
      <c r="U861" s="396"/>
    </row>
    <row r="862" spans="1:21" ht="15.75" customHeight="1" x14ac:dyDescent="0.3">
      <c r="A862" s="407"/>
      <c r="B862" s="396"/>
      <c r="C862" s="396"/>
      <c r="D862" s="408"/>
      <c r="E862" s="430"/>
      <c r="F862" s="409"/>
      <c r="G862" s="410"/>
      <c r="H862" s="408"/>
      <c r="I862" s="396"/>
      <c r="J862" s="396"/>
      <c r="K862" s="396"/>
      <c r="L862" s="396"/>
      <c r="M862" s="396"/>
      <c r="N862" s="396"/>
      <c r="O862" s="396"/>
      <c r="P862" s="396"/>
      <c r="Q862" s="396"/>
      <c r="R862" s="396"/>
      <c r="S862" s="396"/>
      <c r="T862" s="396"/>
      <c r="U862" s="396"/>
    </row>
    <row r="863" spans="1:21" ht="15.75" customHeight="1" x14ac:dyDescent="0.3">
      <c r="A863" s="407"/>
      <c r="B863" s="396"/>
      <c r="C863" s="396"/>
      <c r="D863" s="408"/>
      <c r="E863" s="430"/>
      <c r="F863" s="409"/>
      <c r="G863" s="410"/>
      <c r="H863" s="408"/>
      <c r="I863" s="396"/>
      <c r="J863" s="396"/>
      <c r="K863" s="396"/>
      <c r="L863" s="396"/>
      <c r="M863" s="396"/>
      <c r="N863" s="396"/>
      <c r="O863" s="396"/>
      <c r="P863" s="396"/>
      <c r="Q863" s="396"/>
      <c r="R863" s="396"/>
      <c r="S863" s="396"/>
      <c r="T863" s="396"/>
      <c r="U863" s="396"/>
    </row>
    <row r="864" spans="1:21" ht="15.75" customHeight="1" x14ac:dyDescent="0.3">
      <c r="A864" s="407"/>
      <c r="B864" s="396"/>
      <c r="C864" s="396"/>
      <c r="D864" s="408"/>
      <c r="E864" s="430"/>
      <c r="F864" s="409"/>
      <c r="G864" s="410"/>
      <c r="H864" s="408"/>
      <c r="I864" s="396"/>
      <c r="J864" s="396"/>
      <c r="K864" s="396"/>
      <c r="L864" s="396"/>
      <c r="M864" s="396"/>
      <c r="N864" s="396"/>
      <c r="O864" s="396"/>
      <c r="P864" s="396"/>
      <c r="Q864" s="396"/>
      <c r="R864" s="396"/>
      <c r="S864" s="396"/>
      <c r="T864" s="396"/>
      <c r="U864" s="396"/>
    </row>
    <row r="865" spans="1:21" ht="15.75" customHeight="1" x14ac:dyDescent="0.3">
      <c r="A865" s="407"/>
      <c r="B865" s="396"/>
      <c r="C865" s="396"/>
      <c r="D865" s="408"/>
      <c r="E865" s="430"/>
      <c r="F865" s="409"/>
      <c r="G865" s="410"/>
      <c r="H865" s="408"/>
      <c r="I865" s="396"/>
      <c r="J865" s="396"/>
      <c r="K865" s="396"/>
      <c r="L865" s="396"/>
      <c r="M865" s="396"/>
      <c r="N865" s="396"/>
      <c r="O865" s="396"/>
      <c r="P865" s="396"/>
      <c r="Q865" s="396"/>
      <c r="R865" s="396"/>
      <c r="S865" s="396"/>
      <c r="T865" s="396"/>
      <c r="U865" s="396"/>
    </row>
    <row r="866" spans="1:21" ht="15.75" customHeight="1" x14ac:dyDescent="0.3">
      <c r="A866" s="407"/>
      <c r="B866" s="396"/>
      <c r="C866" s="396"/>
      <c r="D866" s="408"/>
      <c r="E866" s="430"/>
      <c r="F866" s="409"/>
      <c r="G866" s="410"/>
      <c r="H866" s="408"/>
      <c r="I866" s="396"/>
      <c r="J866" s="396"/>
      <c r="K866" s="396"/>
      <c r="L866" s="396"/>
      <c r="M866" s="396"/>
      <c r="N866" s="396"/>
      <c r="O866" s="396"/>
      <c r="P866" s="396"/>
      <c r="Q866" s="396"/>
      <c r="R866" s="396"/>
      <c r="S866" s="396"/>
      <c r="T866" s="396"/>
      <c r="U866" s="396"/>
    </row>
    <row r="867" spans="1:21" ht="15.75" customHeight="1" x14ac:dyDescent="0.3">
      <c r="A867" s="407"/>
      <c r="B867" s="396"/>
      <c r="C867" s="396"/>
      <c r="D867" s="408"/>
      <c r="E867" s="430"/>
      <c r="F867" s="409"/>
      <c r="G867" s="410"/>
      <c r="H867" s="408"/>
      <c r="I867" s="396"/>
      <c r="J867" s="396"/>
      <c r="K867" s="396"/>
      <c r="L867" s="396"/>
      <c r="M867" s="396"/>
      <c r="N867" s="396"/>
      <c r="O867" s="396"/>
      <c r="P867" s="396"/>
      <c r="Q867" s="396"/>
      <c r="R867" s="396"/>
      <c r="S867" s="396"/>
      <c r="T867" s="396"/>
      <c r="U867" s="396"/>
    </row>
    <row r="868" spans="1:21" ht="15.75" customHeight="1" x14ac:dyDescent="0.3">
      <c r="A868" s="407"/>
      <c r="B868" s="396"/>
      <c r="C868" s="396"/>
      <c r="D868" s="408"/>
      <c r="E868" s="430"/>
      <c r="F868" s="409"/>
      <c r="G868" s="410"/>
      <c r="H868" s="408"/>
      <c r="I868" s="396"/>
      <c r="J868" s="396"/>
      <c r="K868" s="396"/>
      <c r="L868" s="396"/>
      <c r="M868" s="396"/>
      <c r="N868" s="396"/>
      <c r="O868" s="396"/>
      <c r="P868" s="396"/>
      <c r="Q868" s="396"/>
      <c r="R868" s="396"/>
      <c r="S868" s="396"/>
      <c r="T868" s="396"/>
      <c r="U868" s="396"/>
    </row>
    <row r="869" spans="1:21" ht="15.75" customHeight="1" x14ac:dyDescent="0.3">
      <c r="A869" s="407"/>
      <c r="B869" s="396"/>
      <c r="C869" s="396"/>
      <c r="D869" s="408"/>
      <c r="E869" s="430"/>
      <c r="F869" s="409"/>
      <c r="G869" s="410"/>
      <c r="H869" s="408"/>
      <c r="I869" s="396"/>
      <c r="J869" s="396"/>
      <c r="K869" s="396"/>
      <c r="L869" s="396"/>
      <c r="M869" s="396"/>
      <c r="N869" s="396"/>
      <c r="O869" s="396"/>
      <c r="P869" s="396"/>
      <c r="Q869" s="396"/>
      <c r="R869" s="396"/>
      <c r="S869" s="396"/>
      <c r="T869" s="396"/>
      <c r="U869" s="396"/>
    </row>
    <row r="870" spans="1:21" ht="15.75" customHeight="1" x14ac:dyDescent="0.3">
      <c r="A870" s="407"/>
      <c r="B870" s="396"/>
      <c r="C870" s="396"/>
      <c r="D870" s="408"/>
      <c r="E870" s="430"/>
      <c r="F870" s="409"/>
      <c r="G870" s="410"/>
      <c r="H870" s="408"/>
      <c r="I870" s="396"/>
      <c r="J870" s="396"/>
      <c r="K870" s="396"/>
      <c r="L870" s="396"/>
      <c r="M870" s="396"/>
      <c r="N870" s="396"/>
      <c r="O870" s="396"/>
      <c r="P870" s="396"/>
      <c r="Q870" s="396"/>
      <c r="R870" s="396"/>
      <c r="S870" s="396"/>
      <c r="T870" s="396"/>
      <c r="U870" s="396"/>
    </row>
    <row r="871" spans="1:21" ht="15.75" customHeight="1" x14ac:dyDescent="0.3">
      <c r="A871" s="407"/>
      <c r="B871" s="396"/>
      <c r="C871" s="396"/>
      <c r="D871" s="408"/>
      <c r="E871" s="430"/>
      <c r="F871" s="409"/>
      <c r="G871" s="410"/>
      <c r="H871" s="408"/>
      <c r="I871" s="396"/>
      <c r="J871" s="396"/>
      <c r="K871" s="396"/>
      <c r="L871" s="396"/>
      <c r="M871" s="396"/>
      <c r="N871" s="396"/>
      <c r="O871" s="396"/>
      <c r="P871" s="396"/>
      <c r="Q871" s="396"/>
      <c r="R871" s="396"/>
      <c r="S871" s="396"/>
      <c r="T871" s="396"/>
      <c r="U871" s="396"/>
    </row>
    <row r="872" spans="1:21" ht="15.75" customHeight="1" x14ac:dyDescent="0.3">
      <c r="A872" s="407"/>
      <c r="B872" s="396"/>
      <c r="C872" s="396"/>
      <c r="D872" s="408"/>
      <c r="E872" s="430"/>
      <c r="F872" s="409"/>
      <c r="G872" s="410"/>
      <c r="H872" s="408"/>
      <c r="I872" s="396"/>
      <c r="J872" s="396"/>
      <c r="K872" s="396"/>
      <c r="L872" s="396"/>
      <c r="M872" s="396"/>
      <c r="N872" s="396"/>
      <c r="O872" s="396"/>
      <c r="P872" s="396"/>
      <c r="Q872" s="396"/>
      <c r="R872" s="396"/>
      <c r="S872" s="396"/>
      <c r="T872" s="396"/>
      <c r="U872" s="396"/>
    </row>
    <row r="873" spans="1:21" ht="15.75" customHeight="1" x14ac:dyDescent="0.3">
      <c r="A873" s="407"/>
      <c r="B873" s="396"/>
      <c r="C873" s="396"/>
      <c r="D873" s="408"/>
      <c r="E873" s="430"/>
      <c r="F873" s="409"/>
      <c r="G873" s="410"/>
      <c r="H873" s="408"/>
      <c r="I873" s="396"/>
      <c r="J873" s="396"/>
      <c r="K873" s="396"/>
      <c r="L873" s="396"/>
      <c r="M873" s="396"/>
      <c r="N873" s="396"/>
      <c r="O873" s="396"/>
      <c r="P873" s="396"/>
      <c r="Q873" s="396"/>
      <c r="R873" s="396"/>
      <c r="S873" s="396"/>
      <c r="T873" s="396"/>
      <c r="U873" s="396"/>
    </row>
    <row r="874" spans="1:21" ht="15.75" customHeight="1" x14ac:dyDescent="0.3">
      <c r="A874" s="407"/>
      <c r="B874" s="396"/>
      <c r="C874" s="396"/>
      <c r="D874" s="408"/>
      <c r="E874" s="430"/>
      <c r="F874" s="409"/>
      <c r="G874" s="410"/>
      <c r="H874" s="408"/>
      <c r="I874" s="396"/>
      <c r="J874" s="396"/>
      <c r="K874" s="396"/>
      <c r="L874" s="396"/>
      <c r="M874" s="396"/>
      <c r="N874" s="396"/>
      <c r="O874" s="396"/>
      <c r="P874" s="396"/>
      <c r="Q874" s="396"/>
      <c r="R874" s="396"/>
      <c r="S874" s="396"/>
      <c r="T874" s="396"/>
      <c r="U874" s="396"/>
    </row>
    <row r="875" spans="1:21" ht="15.75" customHeight="1" x14ac:dyDescent="0.3">
      <c r="A875" s="407"/>
      <c r="B875" s="396"/>
      <c r="C875" s="396"/>
      <c r="D875" s="408"/>
      <c r="E875" s="430"/>
      <c r="F875" s="409"/>
      <c r="G875" s="410"/>
      <c r="H875" s="408"/>
      <c r="I875" s="396"/>
      <c r="J875" s="396"/>
      <c r="K875" s="396"/>
      <c r="L875" s="396"/>
      <c r="M875" s="396"/>
      <c r="N875" s="396"/>
      <c r="O875" s="396"/>
      <c r="P875" s="396"/>
      <c r="Q875" s="396"/>
      <c r="R875" s="396"/>
      <c r="S875" s="396"/>
      <c r="T875" s="396"/>
      <c r="U875" s="396"/>
    </row>
    <row r="876" spans="1:21" ht="15.75" customHeight="1" x14ac:dyDescent="0.3">
      <c r="A876" s="407"/>
      <c r="B876" s="396"/>
      <c r="C876" s="396"/>
      <c r="D876" s="408"/>
      <c r="E876" s="430"/>
      <c r="F876" s="409"/>
      <c r="G876" s="410"/>
      <c r="H876" s="408"/>
      <c r="I876" s="396"/>
      <c r="J876" s="396"/>
      <c r="K876" s="396"/>
      <c r="L876" s="396"/>
      <c r="M876" s="396"/>
      <c r="N876" s="396"/>
      <c r="O876" s="396"/>
      <c r="P876" s="396"/>
      <c r="Q876" s="396"/>
      <c r="R876" s="396"/>
      <c r="S876" s="396"/>
      <c r="T876" s="396"/>
      <c r="U876" s="396"/>
    </row>
    <row r="877" spans="1:21" ht="15.75" customHeight="1" x14ac:dyDescent="0.3">
      <c r="A877" s="407"/>
      <c r="B877" s="396"/>
      <c r="C877" s="396"/>
      <c r="D877" s="408"/>
      <c r="E877" s="430"/>
      <c r="F877" s="409"/>
      <c r="G877" s="410"/>
      <c r="H877" s="408"/>
      <c r="I877" s="396"/>
      <c r="J877" s="396"/>
      <c r="K877" s="396"/>
      <c r="L877" s="396"/>
      <c r="M877" s="396"/>
      <c r="N877" s="396"/>
      <c r="O877" s="396"/>
      <c r="P877" s="396"/>
      <c r="Q877" s="396"/>
      <c r="R877" s="396"/>
      <c r="S877" s="396"/>
      <c r="T877" s="396"/>
      <c r="U877" s="396"/>
    </row>
    <row r="878" spans="1:21" ht="15.75" customHeight="1" x14ac:dyDescent="0.3">
      <c r="A878" s="407"/>
      <c r="B878" s="396"/>
      <c r="C878" s="396"/>
      <c r="D878" s="408"/>
      <c r="E878" s="430"/>
      <c r="F878" s="409"/>
      <c r="G878" s="410"/>
      <c r="H878" s="408"/>
      <c r="I878" s="396"/>
      <c r="J878" s="396"/>
      <c r="K878" s="396"/>
      <c r="L878" s="396"/>
      <c r="M878" s="396"/>
      <c r="N878" s="396"/>
      <c r="O878" s="396"/>
      <c r="P878" s="396"/>
      <c r="Q878" s="396"/>
      <c r="R878" s="396"/>
      <c r="S878" s="396"/>
      <c r="T878" s="396"/>
      <c r="U878" s="396"/>
    </row>
    <row r="879" spans="1:21" ht="15.75" customHeight="1" x14ac:dyDescent="0.3">
      <c r="A879" s="407"/>
      <c r="B879" s="396"/>
      <c r="C879" s="396"/>
      <c r="D879" s="408"/>
      <c r="E879" s="430"/>
      <c r="F879" s="409"/>
      <c r="G879" s="410"/>
      <c r="H879" s="408"/>
      <c r="I879" s="396"/>
      <c r="J879" s="396"/>
      <c r="K879" s="396"/>
      <c r="L879" s="396"/>
      <c r="M879" s="396"/>
      <c r="N879" s="396"/>
      <c r="O879" s="396"/>
      <c r="P879" s="396"/>
      <c r="Q879" s="396"/>
      <c r="R879" s="396"/>
      <c r="S879" s="396"/>
      <c r="T879" s="396"/>
      <c r="U879" s="396"/>
    </row>
    <row r="880" spans="1:21" ht="15.75" customHeight="1" x14ac:dyDescent="0.3">
      <c r="A880" s="407"/>
      <c r="B880" s="396"/>
      <c r="C880" s="396"/>
      <c r="D880" s="408"/>
      <c r="E880" s="430"/>
      <c r="F880" s="409"/>
      <c r="G880" s="410"/>
      <c r="H880" s="408"/>
      <c r="I880" s="396"/>
      <c r="J880" s="396"/>
      <c r="K880" s="396"/>
      <c r="L880" s="396"/>
      <c r="M880" s="396"/>
      <c r="N880" s="396"/>
      <c r="O880" s="396"/>
      <c r="P880" s="396"/>
      <c r="Q880" s="396"/>
      <c r="R880" s="396"/>
      <c r="S880" s="396"/>
      <c r="T880" s="396"/>
      <c r="U880" s="396"/>
    </row>
    <row r="881" spans="1:21" ht="15.75" customHeight="1" x14ac:dyDescent="0.3">
      <c r="A881" s="407"/>
      <c r="B881" s="396"/>
      <c r="C881" s="396"/>
      <c r="D881" s="408"/>
      <c r="E881" s="430"/>
      <c r="F881" s="409"/>
      <c r="G881" s="410"/>
      <c r="H881" s="408"/>
      <c r="I881" s="396"/>
      <c r="J881" s="396"/>
      <c r="K881" s="396"/>
      <c r="L881" s="396"/>
      <c r="M881" s="396"/>
      <c r="N881" s="396"/>
      <c r="O881" s="396"/>
      <c r="P881" s="396"/>
      <c r="Q881" s="396"/>
      <c r="R881" s="396"/>
      <c r="S881" s="396"/>
      <c r="T881" s="396"/>
      <c r="U881" s="396"/>
    </row>
    <row r="882" spans="1:21" ht="15.75" customHeight="1" x14ac:dyDescent="0.3">
      <c r="A882" s="407"/>
      <c r="B882" s="396"/>
      <c r="C882" s="396"/>
      <c r="D882" s="408"/>
      <c r="E882" s="430"/>
      <c r="F882" s="409"/>
      <c r="G882" s="410"/>
      <c r="H882" s="408"/>
      <c r="I882" s="396"/>
      <c r="J882" s="396"/>
      <c r="K882" s="396"/>
      <c r="L882" s="396"/>
      <c r="M882" s="396"/>
      <c r="N882" s="396"/>
      <c r="O882" s="396"/>
      <c r="P882" s="396"/>
      <c r="Q882" s="396"/>
      <c r="R882" s="396"/>
      <c r="S882" s="396"/>
      <c r="T882" s="396"/>
      <c r="U882" s="396"/>
    </row>
    <row r="883" spans="1:21" ht="15.75" customHeight="1" x14ac:dyDescent="0.3">
      <c r="A883" s="407"/>
      <c r="B883" s="396"/>
      <c r="C883" s="396"/>
      <c r="D883" s="408"/>
      <c r="E883" s="430"/>
      <c r="F883" s="409"/>
      <c r="G883" s="410"/>
      <c r="H883" s="408"/>
      <c r="I883" s="396"/>
      <c r="J883" s="396"/>
      <c r="K883" s="396"/>
      <c r="L883" s="396"/>
      <c r="M883" s="396"/>
      <c r="N883" s="396"/>
      <c r="O883" s="396"/>
      <c r="P883" s="396"/>
      <c r="Q883" s="396"/>
      <c r="R883" s="396"/>
      <c r="S883" s="396"/>
      <c r="T883" s="396"/>
      <c r="U883" s="396"/>
    </row>
    <row r="884" spans="1:21" ht="15.75" customHeight="1" x14ac:dyDescent="0.3">
      <c r="A884" s="407"/>
      <c r="B884" s="396"/>
      <c r="C884" s="396"/>
      <c r="D884" s="408"/>
      <c r="E884" s="430"/>
      <c r="F884" s="409"/>
      <c r="G884" s="410"/>
      <c r="H884" s="408"/>
      <c r="I884" s="396"/>
      <c r="J884" s="396"/>
      <c r="K884" s="396"/>
      <c r="L884" s="396"/>
      <c r="M884" s="396"/>
      <c r="N884" s="396"/>
      <c r="O884" s="396"/>
      <c r="P884" s="396"/>
      <c r="Q884" s="396"/>
      <c r="R884" s="396"/>
      <c r="S884" s="396"/>
      <c r="T884" s="396"/>
      <c r="U884" s="396"/>
    </row>
    <row r="885" spans="1:21" ht="15.75" customHeight="1" x14ac:dyDescent="0.3">
      <c r="A885" s="407"/>
      <c r="B885" s="396"/>
      <c r="C885" s="396"/>
      <c r="D885" s="408"/>
      <c r="E885" s="430"/>
      <c r="F885" s="409"/>
      <c r="G885" s="410"/>
      <c r="H885" s="408"/>
      <c r="I885" s="396"/>
      <c r="J885" s="396"/>
      <c r="K885" s="396"/>
      <c r="L885" s="396"/>
      <c r="M885" s="396"/>
      <c r="N885" s="396"/>
      <c r="O885" s="396"/>
      <c r="P885" s="396"/>
      <c r="Q885" s="396"/>
      <c r="R885" s="396"/>
      <c r="S885" s="396"/>
      <c r="T885" s="396"/>
      <c r="U885" s="396"/>
    </row>
    <row r="886" spans="1:21" ht="15.75" customHeight="1" x14ac:dyDescent="0.3">
      <c r="A886" s="407"/>
      <c r="B886" s="396"/>
      <c r="C886" s="396"/>
      <c r="D886" s="408"/>
      <c r="E886" s="430"/>
      <c r="F886" s="409"/>
      <c r="G886" s="410"/>
      <c r="H886" s="408"/>
      <c r="I886" s="396"/>
      <c r="J886" s="396"/>
      <c r="K886" s="396"/>
      <c r="L886" s="396"/>
      <c r="M886" s="396"/>
      <c r="N886" s="396"/>
      <c r="O886" s="396"/>
      <c r="P886" s="396"/>
      <c r="Q886" s="396"/>
      <c r="R886" s="396"/>
      <c r="S886" s="396"/>
      <c r="T886" s="396"/>
      <c r="U886" s="396"/>
    </row>
    <row r="887" spans="1:21" ht="15.75" customHeight="1" x14ac:dyDescent="0.3">
      <c r="A887" s="407"/>
      <c r="B887" s="396"/>
      <c r="C887" s="396"/>
      <c r="D887" s="408"/>
      <c r="E887" s="430"/>
      <c r="F887" s="409"/>
      <c r="G887" s="410"/>
      <c r="H887" s="408"/>
      <c r="I887" s="396"/>
      <c r="J887" s="396"/>
      <c r="K887" s="396"/>
      <c r="L887" s="396"/>
      <c r="M887" s="396"/>
      <c r="N887" s="396"/>
      <c r="O887" s="396"/>
      <c r="P887" s="396"/>
      <c r="Q887" s="396"/>
      <c r="R887" s="396"/>
      <c r="S887" s="396"/>
      <c r="T887" s="396"/>
      <c r="U887" s="396"/>
    </row>
    <row r="888" spans="1:21" ht="15.75" customHeight="1" x14ac:dyDescent="0.3">
      <c r="A888" s="407"/>
      <c r="B888" s="396"/>
      <c r="C888" s="396"/>
      <c r="D888" s="408"/>
      <c r="E888" s="430"/>
      <c r="F888" s="409"/>
      <c r="G888" s="410"/>
      <c r="H888" s="408"/>
      <c r="I888" s="396"/>
      <c r="J888" s="396"/>
      <c r="K888" s="396"/>
      <c r="L888" s="396"/>
      <c r="M888" s="396"/>
      <c r="N888" s="396"/>
      <c r="O888" s="396"/>
      <c r="P888" s="396"/>
      <c r="Q888" s="396"/>
      <c r="R888" s="396"/>
      <c r="S888" s="396"/>
      <c r="T888" s="396"/>
      <c r="U888" s="396"/>
    </row>
    <row r="889" spans="1:21" ht="15.75" customHeight="1" x14ac:dyDescent="0.3">
      <c r="A889" s="407"/>
      <c r="B889" s="396"/>
      <c r="C889" s="396"/>
      <c r="D889" s="408"/>
      <c r="E889" s="430"/>
      <c r="F889" s="409"/>
      <c r="G889" s="410"/>
      <c r="H889" s="408"/>
      <c r="I889" s="396"/>
      <c r="J889" s="396"/>
      <c r="K889" s="396"/>
      <c r="L889" s="396"/>
      <c r="M889" s="396"/>
      <c r="N889" s="396"/>
      <c r="O889" s="396"/>
      <c r="P889" s="396"/>
      <c r="Q889" s="396"/>
      <c r="R889" s="396"/>
      <c r="S889" s="396"/>
      <c r="T889" s="396"/>
      <c r="U889" s="396"/>
    </row>
    <row r="890" spans="1:21" ht="15.75" customHeight="1" x14ac:dyDescent="0.3">
      <c r="A890" s="407"/>
      <c r="B890" s="396"/>
      <c r="C890" s="396"/>
      <c r="D890" s="408"/>
      <c r="E890" s="430"/>
      <c r="F890" s="409"/>
      <c r="G890" s="410"/>
      <c r="H890" s="408"/>
      <c r="I890" s="396"/>
      <c r="J890" s="396"/>
      <c r="K890" s="396"/>
      <c r="L890" s="396"/>
      <c r="M890" s="396"/>
      <c r="N890" s="396"/>
      <c r="O890" s="396"/>
      <c r="P890" s="396"/>
      <c r="Q890" s="396"/>
      <c r="R890" s="396"/>
      <c r="S890" s="396"/>
      <c r="T890" s="396"/>
      <c r="U890" s="396"/>
    </row>
    <row r="891" spans="1:21" ht="15.75" customHeight="1" x14ac:dyDescent="0.3">
      <c r="A891" s="407"/>
      <c r="B891" s="396"/>
      <c r="C891" s="396"/>
      <c r="D891" s="408"/>
      <c r="E891" s="430"/>
      <c r="F891" s="409"/>
      <c r="G891" s="410"/>
      <c r="H891" s="408"/>
      <c r="I891" s="396"/>
      <c r="J891" s="396"/>
      <c r="K891" s="396"/>
      <c r="L891" s="396"/>
      <c r="M891" s="396"/>
      <c r="N891" s="396"/>
      <c r="O891" s="396"/>
      <c r="P891" s="396"/>
      <c r="Q891" s="396"/>
      <c r="R891" s="396"/>
      <c r="S891" s="396"/>
      <c r="T891" s="396"/>
      <c r="U891" s="396"/>
    </row>
    <row r="892" spans="1:21" ht="15.75" customHeight="1" x14ac:dyDescent="0.3">
      <c r="A892" s="407"/>
      <c r="B892" s="396"/>
      <c r="C892" s="396"/>
      <c r="D892" s="408"/>
      <c r="E892" s="430"/>
      <c r="F892" s="409"/>
      <c r="G892" s="410"/>
      <c r="H892" s="408"/>
      <c r="I892" s="396"/>
      <c r="J892" s="396"/>
      <c r="K892" s="396"/>
      <c r="L892" s="396"/>
      <c r="M892" s="396"/>
      <c r="N892" s="396"/>
      <c r="O892" s="396"/>
      <c r="P892" s="396"/>
      <c r="Q892" s="396"/>
      <c r="R892" s="396"/>
      <c r="S892" s="396"/>
      <c r="T892" s="396"/>
      <c r="U892" s="396"/>
    </row>
    <row r="893" spans="1:21" ht="15.75" customHeight="1" x14ac:dyDescent="0.3">
      <c r="A893" s="407"/>
      <c r="B893" s="396"/>
      <c r="C893" s="396"/>
      <c r="D893" s="408"/>
      <c r="E893" s="430"/>
      <c r="F893" s="409"/>
      <c r="G893" s="410"/>
      <c r="H893" s="408"/>
      <c r="I893" s="396"/>
      <c r="J893" s="396"/>
      <c r="K893" s="396"/>
      <c r="L893" s="396"/>
      <c r="M893" s="396"/>
      <c r="N893" s="396"/>
      <c r="O893" s="396"/>
      <c r="P893" s="396"/>
      <c r="Q893" s="396"/>
      <c r="R893" s="396"/>
      <c r="S893" s="396"/>
      <c r="T893" s="396"/>
      <c r="U893" s="396"/>
    </row>
    <row r="894" spans="1:21" ht="15.75" customHeight="1" x14ac:dyDescent="0.3">
      <c r="A894" s="407"/>
      <c r="B894" s="396"/>
      <c r="C894" s="396"/>
      <c r="D894" s="408"/>
      <c r="E894" s="430"/>
      <c r="F894" s="409"/>
      <c r="G894" s="410"/>
      <c r="H894" s="408"/>
      <c r="I894" s="396"/>
      <c r="J894" s="396"/>
      <c r="K894" s="396"/>
      <c r="L894" s="396"/>
      <c r="M894" s="396"/>
      <c r="N894" s="396"/>
      <c r="O894" s="396"/>
      <c r="P894" s="396"/>
      <c r="Q894" s="396"/>
      <c r="R894" s="396"/>
      <c r="S894" s="396"/>
      <c r="T894" s="396"/>
      <c r="U894" s="396"/>
    </row>
    <row r="895" spans="1:21" ht="15.75" customHeight="1" x14ac:dyDescent="0.3">
      <c r="A895" s="407"/>
      <c r="B895" s="396"/>
      <c r="C895" s="396"/>
      <c r="D895" s="408"/>
      <c r="E895" s="430"/>
      <c r="F895" s="409"/>
      <c r="G895" s="410"/>
      <c r="H895" s="408"/>
      <c r="I895" s="396"/>
      <c r="J895" s="396"/>
      <c r="K895" s="396"/>
      <c r="L895" s="396"/>
      <c r="M895" s="396"/>
      <c r="N895" s="396"/>
      <c r="O895" s="396"/>
      <c r="P895" s="396"/>
      <c r="Q895" s="396"/>
      <c r="R895" s="396"/>
      <c r="S895" s="396"/>
      <c r="T895" s="396"/>
      <c r="U895" s="396"/>
    </row>
    <row r="896" spans="1:21" ht="15.75" customHeight="1" x14ac:dyDescent="0.3">
      <c r="A896" s="407"/>
      <c r="B896" s="396"/>
      <c r="C896" s="396"/>
      <c r="D896" s="408"/>
      <c r="E896" s="430"/>
      <c r="F896" s="409"/>
      <c r="G896" s="410"/>
      <c r="H896" s="408"/>
      <c r="I896" s="396"/>
      <c r="J896" s="396"/>
      <c r="K896" s="396"/>
      <c r="L896" s="396"/>
      <c r="M896" s="396"/>
      <c r="N896" s="396"/>
      <c r="O896" s="396"/>
      <c r="P896" s="396"/>
      <c r="Q896" s="396"/>
      <c r="R896" s="396"/>
      <c r="S896" s="396"/>
      <c r="T896" s="396"/>
      <c r="U896" s="396"/>
    </row>
    <row r="897" spans="1:21" ht="15.75" customHeight="1" x14ac:dyDescent="0.3">
      <c r="A897" s="407"/>
      <c r="B897" s="396"/>
      <c r="C897" s="396"/>
      <c r="D897" s="408"/>
      <c r="E897" s="430"/>
      <c r="F897" s="409"/>
      <c r="G897" s="410"/>
      <c r="H897" s="408"/>
      <c r="I897" s="396"/>
      <c r="J897" s="396"/>
      <c r="K897" s="396"/>
      <c r="L897" s="396"/>
      <c r="M897" s="396"/>
      <c r="N897" s="396"/>
      <c r="O897" s="396"/>
      <c r="P897" s="396"/>
      <c r="Q897" s="396"/>
      <c r="R897" s="396"/>
      <c r="S897" s="396"/>
      <c r="T897" s="396"/>
      <c r="U897" s="396"/>
    </row>
    <row r="898" spans="1:21" ht="15.75" customHeight="1" x14ac:dyDescent="0.3">
      <c r="A898" s="407"/>
      <c r="B898" s="396"/>
      <c r="C898" s="396"/>
      <c r="D898" s="408"/>
      <c r="E898" s="430"/>
      <c r="F898" s="409"/>
      <c r="G898" s="410"/>
      <c r="H898" s="408"/>
      <c r="I898" s="396"/>
      <c r="J898" s="396"/>
      <c r="K898" s="396"/>
      <c r="L898" s="396"/>
      <c r="M898" s="396"/>
      <c r="N898" s="396"/>
      <c r="O898" s="396"/>
      <c r="P898" s="396"/>
      <c r="Q898" s="396"/>
      <c r="R898" s="396"/>
      <c r="S898" s="396"/>
      <c r="T898" s="396"/>
      <c r="U898" s="396"/>
    </row>
    <row r="899" spans="1:21" ht="15.75" customHeight="1" x14ac:dyDescent="0.3">
      <c r="A899" s="407"/>
      <c r="B899" s="396"/>
      <c r="C899" s="396"/>
      <c r="D899" s="408"/>
      <c r="E899" s="430"/>
      <c r="F899" s="409"/>
      <c r="G899" s="410"/>
      <c r="H899" s="408"/>
      <c r="I899" s="396"/>
      <c r="J899" s="396"/>
      <c r="K899" s="396"/>
      <c r="L899" s="396"/>
      <c r="M899" s="396"/>
      <c r="N899" s="396"/>
      <c r="O899" s="396"/>
      <c r="P899" s="396"/>
      <c r="Q899" s="396"/>
      <c r="R899" s="396"/>
      <c r="S899" s="396"/>
      <c r="T899" s="396"/>
      <c r="U899" s="396"/>
    </row>
    <row r="900" spans="1:21" ht="15.75" customHeight="1" x14ac:dyDescent="0.3">
      <c r="A900" s="407"/>
      <c r="B900" s="396"/>
      <c r="C900" s="396"/>
      <c r="D900" s="408"/>
      <c r="E900" s="430"/>
      <c r="F900" s="409"/>
      <c r="G900" s="410"/>
      <c r="H900" s="408"/>
      <c r="I900" s="396"/>
      <c r="J900" s="396"/>
      <c r="K900" s="396"/>
      <c r="L900" s="396"/>
      <c r="M900" s="396"/>
      <c r="N900" s="396"/>
      <c r="O900" s="396"/>
      <c r="P900" s="396"/>
      <c r="Q900" s="396"/>
      <c r="R900" s="396"/>
      <c r="S900" s="396"/>
      <c r="T900" s="396"/>
      <c r="U900" s="396"/>
    </row>
    <row r="901" spans="1:21" ht="15.75" customHeight="1" x14ac:dyDescent="0.3">
      <c r="A901" s="407"/>
      <c r="B901" s="396"/>
      <c r="C901" s="396"/>
      <c r="D901" s="408"/>
      <c r="E901" s="430"/>
      <c r="F901" s="409"/>
      <c r="G901" s="410"/>
      <c r="H901" s="408"/>
      <c r="I901" s="396"/>
      <c r="J901" s="396"/>
      <c r="K901" s="396"/>
      <c r="L901" s="396"/>
      <c r="M901" s="396"/>
      <c r="N901" s="396"/>
      <c r="O901" s="396"/>
      <c r="P901" s="396"/>
      <c r="Q901" s="396"/>
      <c r="R901" s="396"/>
      <c r="S901" s="396"/>
      <c r="T901" s="396"/>
      <c r="U901" s="396"/>
    </row>
    <row r="902" spans="1:21" ht="15.75" customHeight="1" x14ac:dyDescent="0.3">
      <c r="A902" s="407"/>
      <c r="B902" s="396"/>
      <c r="C902" s="396"/>
      <c r="D902" s="408"/>
      <c r="E902" s="430"/>
      <c r="F902" s="409"/>
      <c r="G902" s="410"/>
      <c r="H902" s="408"/>
      <c r="I902" s="396"/>
      <c r="J902" s="396"/>
      <c r="K902" s="396"/>
      <c r="L902" s="396"/>
      <c r="M902" s="396"/>
      <c r="N902" s="396"/>
      <c r="O902" s="396"/>
      <c r="P902" s="396"/>
      <c r="Q902" s="396"/>
      <c r="R902" s="396"/>
      <c r="S902" s="396"/>
      <c r="T902" s="396"/>
      <c r="U902" s="396"/>
    </row>
    <row r="903" spans="1:21" ht="15.75" customHeight="1" x14ac:dyDescent="0.3">
      <c r="A903" s="407"/>
      <c r="B903" s="396"/>
      <c r="C903" s="396"/>
      <c r="D903" s="408"/>
      <c r="E903" s="430"/>
      <c r="F903" s="409"/>
      <c r="G903" s="410"/>
      <c r="H903" s="408"/>
      <c r="I903" s="396"/>
      <c r="J903" s="396"/>
      <c r="K903" s="396"/>
      <c r="L903" s="396"/>
      <c r="M903" s="396"/>
      <c r="N903" s="396"/>
      <c r="O903" s="396"/>
      <c r="P903" s="396"/>
      <c r="Q903" s="396"/>
      <c r="R903" s="396"/>
      <c r="S903" s="396"/>
      <c r="T903" s="396"/>
      <c r="U903" s="396"/>
    </row>
    <row r="904" spans="1:21" ht="15.75" customHeight="1" x14ac:dyDescent="0.3">
      <c r="A904" s="407"/>
      <c r="B904" s="396"/>
      <c r="C904" s="396"/>
      <c r="D904" s="408"/>
      <c r="E904" s="430"/>
      <c r="F904" s="409"/>
      <c r="G904" s="410"/>
      <c r="H904" s="408"/>
      <c r="I904" s="396"/>
      <c r="J904" s="396"/>
      <c r="K904" s="396"/>
      <c r="L904" s="396"/>
      <c r="M904" s="396"/>
      <c r="N904" s="396"/>
      <c r="O904" s="396"/>
      <c r="P904" s="396"/>
      <c r="Q904" s="396"/>
      <c r="R904" s="396"/>
      <c r="S904" s="396"/>
      <c r="T904" s="396"/>
      <c r="U904" s="396"/>
    </row>
    <row r="905" spans="1:21" ht="15.75" customHeight="1" x14ac:dyDescent="0.3">
      <c r="A905" s="407"/>
      <c r="B905" s="396"/>
      <c r="C905" s="396"/>
      <c r="D905" s="408"/>
      <c r="E905" s="430"/>
      <c r="F905" s="409"/>
      <c r="G905" s="410"/>
      <c r="H905" s="408"/>
      <c r="I905" s="396"/>
      <c r="J905" s="396"/>
      <c r="K905" s="396"/>
      <c r="L905" s="396"/>
      <c r="M905" s="396"/>
      <c r="N905" s="396"/>
      <c r="O905" s="396"/>
      <c r="P905" s="396"/>
      <c r="Q905" s="396"/>
      <c r="R905" s="396"/>
      <c r="S905" s="396"/>
      <c r="T905" s="396"/>
      <c r="U905" s="396"/>
    </row>
    <row r="906" spans="1:21" ht="15.75" customHeight="1" x14ac:dyDescent="0.3">
      <c r="A906" s="407"/>
      <c r="B906" s="396"/>
      <c r="C906" s="396"/>
      <c r="D906" s="408"/>
      <c r="E906" s="430"/>
      <c r="F906" s="409"/>
      <c r="G906" s="410"/>
      <c r="H906" s="408"/>
      <c r="I906" s="396"/>
      <c r="J906" s="396"/>
      <c r="K906" s="396"/>
      <c r="L906" s="396"/>
      <c r="M906" s="396"/>
      <c r="N906" s="396"/>
      <c r="O906" s="396"/>
      <c r="P906" s="396"/>
      <c r="Q906" s="396"/>
      <c r="R906" s="396"/>
      <c r="S906" s="396"/>
      <c r="T906" s="396"/>
      <c r="U906" s="396"/>
    </row>
    <row r="907" spans="1:21" ht="15.75" customHeight="1" x14ac:dyDescent="0.3">
      <c r="A907" s="407"/>
      <c r="B907" s="396"/>
      <c r="C907" s="396"/>
      <c r="D907" s="408"/>
      <c r="E907" s="430"/>
      <c r="F907" s="409"/>
      <c r="G907" s="410"/>
      <c r="H907" s="408"/>
      <c r="I907" s="396"/>
      <c r="J907" s="396"/>
      <c r="K907" s="396"/>
      <c r="L907" s="396"/>
      <c r="M907" s="396"/>
      <c r="N907" s="396"/>
      <c r="O907" s="396"/>
      <c r="P907" s="396"/>
      <c r="Q907" s="396"/>
      <c r="R907" s="396"/>
      <c r="S907" s="396"/>
      <c r="T907" s="396"/>
      <c r="U907" s="396"/>
    </row>
    <row r="908" spans="1:21" ht="15.75" customHeight="1" x14ac:dyDescent="0.3">
      <c r="A908" s="407"/>
      <c r="B908" s="396"/>
      <c r="C908" s="396"/>
      <c r="D908" s="408"/>
      <c r="E908" s="430"/>
      <c r="F908" s="409"/>
      <c r="G908" s="410"/>
      <c r="H908" s="408"/>
      <c r="I908" s="396"/>
      <c r="J908" s="396"/>
      <c r="K908" s="396"/>
      <c r="L908" s="396"/>
      <c r="M908" s="396"/>
      <c r="N908" s="396"/>
      <c r="O908" s="396"/>
      <c r="P908" s="396"/>
      <c r="Q908" s="396"/>
      <c r="R908" s="396"/>
      <c r="S908" s="396"/>
      <c r="T908" s="396"/>
      <c r="U908" s="396"/>
    </row>
    <row r="909" spans="1:21" ht="15.75" customHeight="1" x14ac:dyDescent="0.3">
      <c r="A909" s="407"/>
      <c r="B909" s="396"/>
      <c r="C909" s="396"/>
      <c r="D909" s="408"/>
      <c r="E909" s="430"/>
      <c r="F909" s="409"/>
      <c r="G909" s="410"/>
      <c r="H909" s="408"/>
      <c r="I909" s="396"/>
      <c r="J909" s="396"/>
      <c r="K909" s="396"/>
      <c r="L909" s="396"/>
      <c r="M909" s="396"/>
      <c r="N909" s="396"/>
      <c r="O909" s="396"/>
      <c r="P909" s="396"/>
      <c r="Q909" s="396"/>
      <c r="R909" s="396"/>
      <c r="S909" s="396"/>
      <c r="T909" s="396"/>
      <c r="U909" s="396"/>
    </row>
    <row r="910" spans="1:21" ht="15.75" customHeight="1" x14ac:dyDescent="0.3">
      <c r="A910" s="407"/>
      <c r="B910" s="396"/>
      <c r="C910" s="396"/>
      <c r="D910" s="408"/>
      <c r="E910" s="430"/>
      <c r="F910" s="409"/>
      <c r="G910" s="410"/>
      <c r="H910" s="408"/>
      <c r="I910" s="396"/>
      <c r="J910" s="396"/>
      <c r="K910" s="396"/>
      <c r="L910" s="396"/>
      <c r="M910" s="396"/>
      <c r="N910" s="396"/>
      <c r="O910" s="396"/>
      <c r="P910" s="396"/>
      <c r="Q910" s="396"/>
      <c r="R910" s="396"/>
      <c r="S910" s="396"/>
      <c r="T910" s="396"/>
      <c r="U910" s="396"/>
    </row>
    <row r="911" spans="1:21" ht="15.75" customHeight="1" x14ac:dyDescent="0.3">
      <c r="A911" s="407"/>
      <c r="B911" s="396"/>
      <c r="C911" s="396"/>
      <c r="D911" s="408"/>
      <c r="E911" s="430"/>
      <c r="F911" s="409"/>
      <c r="G911" s="410"/>
      <c r="H911" s="408"/>
      <c r="I911" s="396"/>
      <c r="J911" s="396"/>
      <c r="K911" s="396"/>
      <c r="L911" s="396"/>
      <c r="M911" s="396"/>
      <c r="N911" s="396"/>
      <c r="O911" s="396"/>
      <c r="P911" s="396"/>
      <c r="Q911" s="396"/>
      <c r="R911" s="396"/>
      <c r="S911" s="396"/>
      <c r="T911" s="396"/>
      <c r="U911" s="396"/>
    </row>
    <row r="912" spans="1:21" ht="15.75" customHeight="1" x14ac:dyDescent="0.3">
      <c r="A912" s="407"/>
      <c r="B912" s="396"/>
      <c r="C912" s="396"/>
      <c r="D912" s="408"/>
      <c r="E912" s="430"/>
      <c r="F912" s="409"/>
      <c r="G912" s="410"/>
      <c r="H912" s="408"/>
      <c r="I912" s="396"/>
      <c r="J912" s="396"/>
      <c r="K912" s="396"/>
      <c r="L912" s="396"/>
      <c r="M912" s="396"/>
      <c r="N912" s="396"/>
      <c r="O912" s="396"/>
      <c r="P912" s="396"/>
      <c r="Q912" s="396"/>
      <c r="R912" s="396"/>
      <c r="S912" s="396"/>
      <c r="T912" s="396"/>
      <c r="U912" s="396"/>
    </row>
    <row r="913" spans="1:21" ht="15.75" customHeight="1" x14ac:dyDescent="0.3">
      <c r="A913" s="407"/>
      <c r="B913" s="396"/>
      <c r="C913" s="396"/>
      <c r="D913" s="408"/>
      <c r="E913" s="430"/>
      <c r="F913" s="409"/>
      <c r="G913" s="410"/>
      <c r="H913" s="408"/>
      <c r="I913" s="396"/>
      <c r="J913" s="396"/>
      <c r="K913" s="396"/>
      <c r="L913" s="396"/>
      <c r="M913" s="396"/>
      <c r="N913" s="396"/>
      <c r="O913" s="396"/>
      <c r="P913" s="396"/>
      <c r="Q913" s="396"/>
      <c r="R913" s="396"/>
      <c r="S913" s="396"/>
      <c r="T913" s="396"/>
      <c r="U913" s="396"/>
    </row>
    <row r="914" spans="1:21" ht="15.75" customHeight="1" x14ac:dyDescent="0.3">
      <c r="A914" s="407"/>
      <c r="B914" s="396"/>
      <c r="C914" s="396"/>
      <c r="D914" s="408"/>
      <c r="E914" s="430"/>
      <c r="F914" s="409"/>
      <c r="G914" s="410"/>
      <c r="H914" s="408"/>
      <c r="I914" s="396"/>
      <c r="J914" s="396"/>
      <c r="K914" s="396"/>
      <c r="L914" s="396"/>
      <c r="M914" s="396"/>
      <c r="N914" s="396"/>
      <c r="O914" s="396"/>
      <c r="P914" s="396"/>
      <c r="Q914" s="396"/>
      <c r="R914" s="396"/>
      <c r="S914" s="396"/>
      <c r="T914" s="396"/>
      <c r="U914" s="396"/>
    </row>
    <row r="915" spans="1:21" ht="15.75" customHeight="1" x14ac:dyDescent="0.3">
      <c r="A915" s="407"/>
      <c r="B915" s="396"/>
      <c r="C915" s="396"/>
      <c r="D915" s="408"/>
      <c r="E915" s="430"/>
      <c r="F915" s="409"/>
      <c r="G915" s="410"/>
      <c r="H915" s="408"/>
      <c r="I915" s="396"/>
      <c r="J915" s="396"/>
      <c r="K915" s="396"/>
      <c r="L915" s="396"/>
      <c r="M915" s="396"/>
      <c r="N915" s="396"/>
      <c r="O915" s="396"/>
      <c r="P915" s="396"/>
      <c r="Q915" s="396"/>
      <c r="R915" s="396"/>
      <c r="S915" s="396"/>
      <c r="T915" s="396"/>
      <c r="U915" s="396"/>
    </row>
    <row r="916" spans="1:21" ht="15.75" customHeight="1" x14ac:dyDescent="0.3">
      <c r="A916" s="407"/>
      <c r="B916" s="396"/>
      <c r="C916" s="396"/>
      <c r="D916" s="408"/>
      <c r="E916" s="430"/>
      <c r="F916" s="409"/>
      <c r="G916" s="410"/>
      <c r="H916" s="408"/>
      <c r="I916" s="396"/>
      <c r="J916" s="396"/>
      <c r="K916" s="396"/>
      <c r="L916" s="396"/>
      <c r="M916" s="396"/>
      <c r="N916" s="396"/>
      <c r="O916" s="396"/>
      <c r="P916" s="396"/>
      <c r="Q916" s="396"/>
      <c r="R916" s="396"/>
      <c r="S916" s="396"/>
      <c r="T916" s="396"/>
      <c r="U916" s="396"/>
    </row>
    <row r="917" spans="1:21" ht="15.75" customHeight="1" x14ac:dyDescent="0.3">
      <c r="A917" s="407"/>
      <c r="B917" s="396"/>
      <c r="C917" s="396"/>
      <c r="D917" s="408"/>
      <c r="E917" s="430"/>
      <c r="F917" s="409"/>
      <c r="G917" s="410"/>
      <c r="H917" s="408"/>
      <c r="I917" s="396"/>
      <c r="J917" s="396"/>
      <c r="K917" s="396"/>
      <c r="L917" s="396"/>
      <c r="M917" s="396"/>
      <c r="N917" s="396"/>
      <c r="O917" s="396"/>
      <c r="P917" s="396"/>
      <c r="Q917" s="396"/>
      <c r="R917" s="396"/>
      <c r="S917" s="396"/>
      <c r="T917" s="396"/>
      <c r="U917" s="396"/>
    </row>
    <row r="918" spans="1:21" ht="15.75" customHeight="1" x14ac:dyDescent="0.3">
      <c r="A918" s="407"/>
      <c r="B918" s="396"/>
      <c r="C918" s="396"/>
      <c r="D918" s="408"/>
      <c r="E918" s="430"/>
      <c r="F918" s="409"/>
      <c r="G918" s="410"/>
      <c r="H918" s="408"/>
      <c r="I918" s="396"/>
      <c r="J918" s="396"/>
      <c r="K918" s="396"/>
      <c r="L918" s="396"/>
      <c r="M918" s="396"/>
      <c r="N918" s="396"/>
      <c r="O918" s="396"/>
      <c r="P918" s="396"/>
      <c r="Q918" s="396"/>
      <c r="R918" s="396"/>
      <c r="S918" s="396"/>
      <c r="T918" s="396"/>
      <c r="U918" s="396"/>
    </row>
    <row r="919" spans="1:21" ht="15.75" customHeight="1" x14ac:dyDescent="0.3">
      <c r="A919" s="407"/>
      <c r="B919" s="396"/>
      <c r="C919" s="396"/>
      <c r="D919" s="408"/>
      <c r="E919" s="430"/>
      <c r="F919" s="409"/>
      <c r="G919" s="410"/>
      <c r="H919" s="408"/>
      <c r="I919" s="396"/>
      <c r="J919" s="396"/>
      <c r="K919" s="396"/>
      <c r="L919" s="396"/>
      <c r="M919" s="396"/>
      <c r="N919" s="396"/>
      <c r="O919" s="396"/>
      <c r="P919" s="396"/>
      <c r="Q919" s="396"/>
      <c r="R919" s="396"/>
      <c r="S919" s="396"/>
      <c r="T919" s="396"/>
      <c r="U919" s="396"/>
    </row>
    <row r="920" spans="1:21" ht="15.75" customHeight="1" x14ac:dyDescent="0.3">
      <c r="A920" s="407"/>
      <c r="B920" s="396"/>
      <c r="C920" s="396"/>
      <c r="D920" s="408"/>
      <c r="E920" s="430"/>
      <c r="F920" s="409"/>
      <c r="G920" s="410"/>
      <c r="H920" s="408"/>
      <c r="I920" s="396"/>
      <c r="J920" s="396"/>
      <c r="K920" s="396"/>
      <c r="L920" s="396"/>
      <c r="M920" s="396"/>
      <c r="N920" s="396"/>
      <c r="O920" s="396"/>
      <c r="P920" s="396"/>
      <c r="Q920" s="396"/>
      <c r="R920" s="396"/>
      <c r="S920" s="396"/>
      <c r="T920" s="396"/>
      <c r="U920" s="396"/>
    </row>
    <row r="921" spans="1:21" ht="15.75" customHeight="1" x14ac:dyDescent="0.3">
      <c r="A921" s="407"/>
      <c r="B921" s="396"/>
      <c r="C921" s="396"/>
      <c r="D921" s="408"/>
      <c r="E921" s="430"/>
      <c r="F921" s="409"/>
      <c r="G921" s="410"/>
      <c r="H921" s="408"/>
      <c r="I921" s="396"/>
      <c r="J921" s="396"/>
      <c r="K921" s="396"/>
      <c r="L921" s="396"/>
      <c r="M921" s="396"/>
      <c r="N921" s="396"/>
      <c r="O921" s="396"/>
      <c r="P921" s="396"/>
      <c r="Q921" s="396"/>
      <c r="R921" s="396"/>
      <c r="S921" s="396"/>
      <c r="T921" s="396"/>
      <c r="U921" s="396"/>
    </row>
    <row r="922" spans="1:21" ht="15.75" customHeight="1" x14ac:dyDescent="0.3">
      <c r="A922" s="407"/>
      <c r="B922" s="396"/>
      <c r="C922" s="396"/>
      <c r="D922" s="408"/>
      <c r="E922" s="430"/>
      <c r="F922" s="409"/>
      <c r="G922" s="410"/>
      <c r="H922" s="408"/>
      <c r="I922" s="396"/>
      <c r="J922" s="396"/>
      <c r="K922" s="396"/>
      <c r="L922" s="396"/>
      <c r="M922" s="396"/>
      <c r="N922" s="396"/>
      <c r="O922" s="396"/>
      <c r="P922" s="396"/>
      <c r="Q922" s="396"/>
      <c r="R922" s="396"/>
      <c r="S922" s="396"/>
      <c r="T922" s="396"/>
      <c r="U922" s="396"/>
    </row>
    <row r="923" spans="1:21" ht="15.75" customHeight="1" x14ac:dyDescent="0.3">
      <c r="A923" s="407"/>
      <c r="B923" s="396"/>
      <c r="C923" s="396"/>
      <c r="D923" s="408"/>
      <c r="E923" s="430"/>
      <c r="F923" s="409"/>
      <c r="G923" s="410"/>
      <c r="H923" s="408"/>
      <c r="I923" s="396"/>
      <c r="J923" s="396"/>
      <c r="K923" s="396"/>
      <c r="L923" s="396"/>
      <c r="M923" s="396"/>
      <c r="N923" s="396"/>
      <c r="O923" s="396"/>
      <c r="P923" s="396"/>
      <c r="Q923" s="396"/>
      <c r="R923" s="396"/>
      <c r="S923" s="396"/>
      <c r="T923" s="396"/>
      <c r="U923" s="396"/>
    </row>
    <row r="924" spans="1:21" ht="15.75" customHeight="1" x14ac:dyDescent="0.3">
      <c r="A924" s="407"/>
      <c r="B924" s="396"/>
      <c r="C924" s="396"/>
      <c r="D924" s="408"/>
      <c r="E924" s="430"/>
      <c r="F924" s="409"/>
      <c r="G924" s="410"/>
      <c r="H924" s="408"/>
      <c r="I924" s="396"/>
      <c r="J924" s="396"/>
      <c r="K924" s="396"/>
      <c r="L924" s="396"/>
      <c r="M924" s="396"/>
      <c r="N924" s="396"/>
      <c r="O924" s="396"/>
      <c r="P924" s="396"/>
      <c r="Q924" s="396"/>
      <c r="R924" s="396"/>
      <c r="S924" s="396"/>
      <c r="T924" s="396"/>
      <c r="U924" s="396"/>
    </row>
    <row r="925" spans="1:21" ht="15.75" customHeight="1" x14ac:dyDescent="0.3">
      <c r="A925" s="407"/>
      <c r="B925" s="396"/>
      <c r="C925" s="396"/>
      <c r="D925" s="408"/>
      <c r="E925" s="430"/>
      <c r="F925" s="409"/>
      <c r="G925" s="410"/>
      <c r="H925" s="408"/>
      <c r="I925" s="396"/>
      <c r="J925" s="396"/>
      <c r="K925" s="396"/>
      <c r="L925" s="396"/>
      <c r="M925" s="396"/>
      <c r="N925" s="396"/>
      <c r="O925" s="396"/>
      <c r="P925" s="396"/>
      <c r="Q925" s="396"/>
      <c r="R925" s="396"/>
      <c r="S925" s="396"/>
      <c r="T925" s="396"/>
      <c r="U925" s="396"/>
    </row>
    <row r="926" spans="1:21" ht="15.75" customHeight="1" x14ac:dyDescent="0.3">
      <c r="A926" s="407"/>
      <c r="B926" s="396"/>
      <c r="C926" s="396"/>
      <c r="D926" s="408"/>
      <c r="E926" s="430"/>
      <c r="F926" s="409"/>
      <c r="G926" s="410"/>
      <c r="H926" s="408"/>
      <c r="I926" s="396"/>
      <c r="J926" s="396"/>
      <c r="K926" s="396"/>
      <c r="L926" s="396"/>
      <c r="M926" s="396"/>
      <c r="N926" s="396"/>
      <c r="O926" s="396"/>
      <c r="P926" s="396"/>
      <c r="Q926" s="396"/>
      <c r="R926" s="396"/>
      <c r="S926" s="396"/>
      <c r="T926" s="396"/>
      <c r="U926" s="396"/>
    </row>
    <row r="927" spans="1:21" ht="15.75" customHeight="1" x14ac:dyDescent="0.3">
      <c r="A927" s="407"/>
      <c r="B927" s="396"/>
      <c r="C927" s="396"/>
      <c r="D927" s="408"/>
      <c r="E927" s="430"/>
      <c r="F927" s="409"/>
      <c r="G927" s="410"/>
      <c r="H927" s="408"/>
      <c r="I927" s="396"/>
      <c r="J927" s="396"/>
      <c r="K927" s="396"/>
      <c r="L927" s="396"/>
      <c r="M927" s="396"/>
      <c r="N927" s="396"/>
      <c r="O927" s="396"/>
      <c r="P927" s="396"/>
      <c r="Q927" s="396"/>
      <c r="R927" s="396"/>
      <c r="S927" s="396"/>
      <c r="T927" s="396"/>
      <c r="U927" s="396"/>
    </row>
    <row r="928" spans="1:21" ht="15.75" customHeight="1" x14ac:dyDescent="0.3">
      <c r="A928" s="407"/>
      <c r="B928" s="396"/>
      <c r="C928" s="396"/>
      <c r="D928" s="408"/>
      <c r="E928" s="430"/>
      <c r="F928" s="409"/>
      <c r="G928" s="410"/>
      <c r="H928" s="408"/>
      <c r="I928" s="396"/>
      <c r="J928" s="396"/>
      <c r="K928" s="396"/>
      <c r="L928" s="396"/>
      <c r="M928" s="396"/>
      <c r="N928" s="396"/>
      <c r="O928" s="396"/>
      <c r="P928" s="396"/>
      <c r="Q928" s="396"/>
      <c r="R928" s="396"/>
      <c r="S928" s="396"/>
      <c r="T928" s="396"/>
      <c r="U928" s="396"/>
    </row>
    <row r="929" spans="1:21" ht="15.75" customHeight="1" x14ac:dyDescent="0.3">
      <c r="A929" s="407"/>
      <c r="B929" s="396"/>
      <c r="C929" s="396"/>
      <c r="D929" s="408"/>
      <c r="E929" s="430"/>
      <c r="F929" s="409"/>
      <c r="G929" s="410"/>
      <c r="H929" s="408"/>
      <c r="I929" s="396"/>
      <c r="J929" s="396"/>
      <c r="K929" s="396"/>
      <c r="L929" s="396"/>
      <c r="M929" s="396"/>
      <c r="N929" s="396"/>
      <c r="O929" s="396"/>
      <c r="P929" s="396"/>
      <c r="Q929" s="396"/>
      <c r="R929" s="396"/>
      <c r="S929" s="396"/>
      <c r="T929" s="396"/>
      <c r="U929" s="396"/>
    </row>
    <row r="930" spans="1:21" ht="15.75" customHeight="1" x14ac:dyDescent="0.3">
      <c r="A930" s="407"/>
      <c r="B930" s="396"/>
      <c r="C930" s="396"/>
      <c r="D930" s="408"/>
      <c r="E930" s="430"/>
      <c r="F930" s="409"/>
      <c r="G930" s="410"/>
      <c r="H930" s="408"/>
      <c r="I930" s="396"/>
      <c r="J930" s="396"/>
      <c r="K930" s="396"/>
      <c r="L930" s="396"/>
      <c r="M930" s="396"/>
      <c r="N930" s="396"/>
      <c r="O930" s="396"/>
      <c r="P930" s="396"/>
      <c r="Q930" s="396"/>
      <c r="R930" s="396"/>
      <c r="S930" s="396"/>
      <c r="T930" s="396"/>
      <c r="U930" s="396"/>
    </row>
    <row r="931" spans="1:21" ht="15.75" customHeight="1" x14ac:dyDescent="0.3">
      <c r="A931" s="407"/>
      <c r="B931" s="396"/>
      <c r="C931" s="396"/>
      <c r="D931" s="408"/>
      <c r="E931" s="430"/>
      <c r="F931" s="409"/>
      <c r="G931" s="410"/>
      <c r="H931" s="408"/>
      <c r="I931" s="396"/>
      <c r="J931" s="396"/>
      <c r="K931" s="396"/>
      <c r="L931" s="396"/>
      <c r="M931" s="396"/>
      <c r="N931" s="396"/>
      <c r="O931" s="396"/>
      <c r="P931" s="396"/>
      <c r="Q931" s="396"/>
      <c r="R931" s="396"/>
      <c r="S931" s="396"/>
      <c r="T931" s="396"/>
      <c r="U931" s="396"/>
    </row>
    <row r="932" spans="1:21" ht="15.75" customHeight="1" x14ac:dyDescent="0.3">
      <c r="A932" s="407"/>
      <c r="B932" s="396"/>
      <c r="C932" s="396"/>
      <c r="D932" s="408"/>
      <c r="E932" s="430"/>
      <c r="F932" s="409"/>
      <c r="G932" s="410"/>
      <c r="H932" s="408"/>
      <c r="I932" s="396"/>
      <c r="J932" s="396"/>
      <c r="K932" s="396"/>
      <c r="L932" s="396"/>
      <c r="M932" s="396"/>
      <c r="N932" s="396"/>
      <c r="O932" s="396"/>
      <c r="P932" s="396"/>
      <c r="Q932" s="396"/>
      <c r="R932" s="396"/>
      <c r="S932" s="396"/>
      <c r="T932" s="396"/>
      <c r="U932" s="396"/>
    </row>
    <row r="933" spans="1:21" ht="15.75" customHeight="1" x14ac:dyDescent="0.3">
      <c r="A933" s="407"/>
      <c r="B933" s="396"/>
      <c r="C933" s="396"/>
      <c r="D933" s="408"/>
      <c r="E933" s="430"/>
      <c r="F933" s="409"/>
      <c r="G933" s="410"/>
      <c r="H933" s="408"/>
      <c r="I933" s="396"/>
      <c r="J933" s="396"/>
      <c r="K933" s="396"/>
      <c r="L933" s="396"/>
      <c r="M933" s="396"/>
      <c r="N933" s="396"/>
      <c r="O933" s="396"/>
      <c r="P933" s="396"/>
      <c r="Q933" s="396"/>
      <c r="R933" s="396"/>
      <c r="S933" s="396"/>
      <c r="T933" s="396"/>
      <c r="U933" s="396"/>
    </row>
    <row r="934" spans="1:21" ht="15.75" customHeight="1" x14ac:dyDescent="0.3">
      <c r="A934" s="407"/>
      <c r="B934" s="396"/>
      <c r="C934" s="396"/>
      <c r="D934" s="408"/>
      <c r="E934" s="430"/>
      <c r="F934" s="409"/>
      <c r="G934" s="410"/>
      <c r="H934" s="408"/>
      <c r="I934" s="396"/>
      <c r="J934" s="396"/>
      <c r="K934" s="396"/>
      <c r="L934" s="396"/>
      <c r="M934" s="396"/>
      <c r="N934" s="396"/>
      <c r="O934" s="396"/>
      <c r="P934" s="396"/>
      <c r="Q934" s="396"/>
      <c r="R934" s="396"/>
      <c r="S934" s="396"/>
      <c r="T934" s="396"/>
      <c r="U934" s="396"/>
    </row>
    <row r="935" spans="1:21" ht="15.75" customHeight="1" x14ac:dyDescent="0.3">
      <c r="A935" s="407"/>
      <c r="B935" s="396"/>
      <c r="C935" s="396"/>
      <c r="D935" s="408"/>
      <c r="E935" s="430"/>
      <c r="F935" s="409"/>
      <c r="G935" s="410"/>
      <c r="H935" s="408"/>
      <c r="I935" s="396"/>
      <c r="J935" s="396"/>
      <c r="K935" s="396"/>
      <c r="L935" s="396"/>
      <c r="M935" s="396"/>
      <c r="N935" s="396"/>
      <c r="O935" s="396"/>
      <c r="P935" s="396"/>
      <c r="Q935" s="396"/>
      <c r="R935" s="396"/>
      <c r="S935" s="396"/>
      <c r="T935" s="396"/>
      <c r="U935" s="396"/>
    </row>
    <row r="936" spans="1:21" ht="15.75" customHeight="1" x14ac:dyDescent="0.3">
      <c r="A936" s="407"/>
      <c r="B936" s="396"/>
      <c r="C936" s="396"/>
      <c r="D936" s="408"/>
      <c r="E936" s="430"/>
      <c r="F936" s="409"/>
      <c r="G936" s="410"/>
      <c r="H936" s="408"/>
      <c r="I936" s="396"/>
      <c r="J936" s="396"/>
      <c r="K936" s="396"/>
      <c r="L936" s="396"/>
      <c r="M936" s="396"/>
      <c r="N936" s="396"/>
      <c r="O936" s="396"/>
      <c r="P936" s="396"/>
      <c r="Q936" s="396"/>
      <c r="R936" s="396"/>
      <c r="S936" s="396"/>
      <c r="T936" s="396"/>
      <c r="U936" s="396"/>
    </row>
    <row r="937" spans="1:21" ht="15.75" customHeight="1" x14ac:dyDescent="0.3">
      <c r="A937" s="407"/>
      <c r="B937" s="396"/>
      <c r="C937" s="396"/>
      <c r="D937" s="408"/>
      <c r="E937" s="430"/>
      <c r="F937" s="409"/>
      <c r="G937" s="410"/>
      <c r="H937" s="408"/>
      <c r="I937" s="396"/>
      <c r="J937" s="396"/>
      <c r="K937" s="396"/>
      <c r="L937" s="396"/>
      <c r="M937" s="396"/>
      <c r="N937" s="396"/>
      <c r="O937" s="396"/>
      <c r="P937" s="396"/>
      <c r="Q937" s="396"/>
      <c r="R937" s="396"/>
      <c r="S937" s="396"/>
      <c r="T937" s="396"/>
      <c r="U937" s="396"/>
    </row>
    <row r="938" spans="1:21" ht="15.75" customHeight="1" x14ac:dyDescent="0.3">
      <c r="A938" s="407"/>
      <c r="B938" s="396"/>
      <c r="C938" s="396"/>
      <c r="D938" s="408"/>
      <c r="E938" s="430"/>
      <c r="F938" s="409"/>
      <c r="G938" s="410"/>
      <c r="H938" s="408"/>
      <c r="I938" s="396"/>
      <c r="J938" s="396"/>
      <c r="K938" s="396"/>
      <c r="L938" s="396"/>
      <c r="M938" s="396"/>
      <c r="N938" s="396"/>
      <c r="O938" s="396"/>
      <c r="P938" s="396"/>
      <c r="Q938" s="396"/>
      <c r="R938" s="396"/>
      <c r="S938" s="396"/>
      <c r="T938" s="396"/>
      <c r="U938" s="396"/>
    </row>
    <row r="939" spans="1:21" ht="15.75" customHeight="1" x14ac:dyDescent="0.3">
      <c r="A939" s="407"/>
      <c r="B939" s="396"/>
      <c r="C939" s="396"/>
      <c r="D939" s="408"/>
      <c r="E939" s="430"/>
      <c r="F939" s="409"/>
      <c r="G939" s="410"/>
      <c r="H939" s="408"/>
      <c r="I939" s="396"/>
      <c r="J939" s="396"/>
      <c r="K939" s="396"/>
      <c r="L939" s="396"/>
      <c r="M939" s="396"/>
      <c r="N939" s="396"/>
      <c r="O939" s="396"/>
      <c r="P939" s="396"/>
      <c r="Q939" s="396"/>
      <c r="R939" s="396"/>
      <c r="S939" s="396"/>
      <c r="T939" s="396"/>
      <c r="U939" s="396"/>
    </row>
    <row r="940" spans="1:21" ht="15.75" customHeight="1" x14ac:dyDescent="0.3">
      <c r="A940" s="407"/>
      <c r="B940" s="396"/>
      <c r="C940" s="396"/>
      <c r="D940" s="408"/>
      <c r="E940" s="430"/>
      <c r="F940" s="409"/>
      <c r="G940" s="410"/>
      <c r="H940" s="408"/>
      <c r="I940" s="396"/>
      <c r="J940" s="396"/>
      <c r="K940" s="396"/>
      <c r="L940" s="396"/>
      <c r="M940" s="396"/>
      <c r="N940" s="396"/>
      <c r="O940" s="396"/>
      <c r="P940" s="396"/>
      <c r="Q940" s="396"/>
      <c r="R940" s="396"/>
      <c r="S940" s="396"/>
      <c r="T940" s="396"/>
      <c r="U940" s="396"/>
    </row>
    <row r="941" spans="1:21" ht="15.75" customHeight="1" x14ac:dyDescent="0.3">
      <c r="A941" s="407"/>
      <c r="B941" s="396"/>
      <c r="C941" s="396"/>
      <c r="D941" s="408"/>
      <c r="E941" s="430"/>
      <c r="F941" s="409"/>
      <c r="G941" s="410"/>
      <c r="H941" s="408"/>
      <c r="I941" s="396"/>
      <c r="J941" s="396"/>
      <c r="K941" s="396"/>
      <c r="L941" s="396"/>
      <c r="M941" s="396"/>
      <c r="N941" s="396"/>
      <c r="O941" s="396"/>
      <c r="P941" s="396"/>
      <c r="Q941" s="396"/>
      <c r="R941" s="396"/>
      <c r="S941" s="396"/>
      <c r="T941" s="396"/>
      <c r="U941" s="396"/>
    </row>
    <row r="942" spans="1:21" ht="15.75" customHeight="1" x14ac:dyDescent="0.3">
      <c r="A942" s="407"/>
      <c r="B942" s="396"/>
      <c r="C942" s="396"/>
      <c r="D942" s="408"/>
      <c r="E942" s="430"/>
      <c r="F942" s="409"/>
      <c r="G942" s="410"/>
      <c r="H942" s="408"/>
      <c r="I942" s="396"/>
      <c r="J942" s="396"/>
      <c r="K942" s="396"/>
      <c r="L942" s="396"/>
      <c r="M942" s="396"/>
      <c r="N942" s="396"/>
      <c r="O942" s="396"/>
      <c r="P942" s="396"/>
      <c r="Q942" s="396"/>
      <c r="R942" s="396"/>
      <c r="S942" s="396"/>
      <c r="T942" s="396"/>
      <c r="U942" s="396"/>
    </row>
    <row r="943" spans="1:21" ht="15.75" customHeight="1" x14ac:dyDescent="0.3">
      <c r="A943" s="407"/>
      <c r="B943" s="396"/>
      <c r="C943" s="396"/>
      <c r="D943" s="408"/>
      <c r="E943" s="430"/>
      <c r="F943" s="409"/>
      <c r="G943" s="410"/>
      <c r="H943" s="408"/>
      <c r="I943" s="396"/>
      <c r="J943" s="396"/>
      <c r="K943" s="396"/>
      <c r="L943" s="396"/>
      <c r="M943" s="396"/>
      <c r="N943" s="396"/>
      <c r="O943" s="396"/>
      <c r="P943" s="396"/>
      <c r="Q943" s="396"/>
      <c r="R943" s="396"/>
      <c r="S943" s="396"/>
      <c r="T943" s="396"/>
      <c r="U943" s="396"/>
    </row>
    <row r="944" spans="1:21" ht="15.75" customHeight="1" x14ac:dyDescent="0.3">
      <c r="A944" s="407"/>
      <c r="B944" s="396"/>
      <c r="C944" s="396"/>
      <c r="D944" s="408"/>
      <c r="E944" s="430"/>
      <c r="F944" s="409"/>
      <c r="G944" s="410"/>
      <c r="H944" s="408"/>
      <c r="I944" s="396"/>
      <c r="J944" s="396"/>
      <c r="K944" s="396"/>
      <c r="L944" s="396"/>
      <c r="M944" s="396"/>
      <c r="N944" s="396"/>
      <c r="O944" s="396"/>
      <c r="P944" s="396"/>
      <c r="Q944" s="396"/>
      <c r="R944" s="396"/>
      <c r="S944" s="396"/>
      <c r="T944" s="396"/>
      <c r="U944" s="396"/>
    </row>
    <row r="945" spans="1:21" ht="15.75" customHeight="1" x14ac:dyDescent="0.3">
      <c r="A945" s="407"/>
      <c r="B945" s="396"/>
      <c r="C945" s="396"/>
      <c r="D945" s="408"/>
      <c r="E945" s="430"/>
      <c r="F945" s="409"/>
      <c r="G945" s="410"/>
      <c r="H945" s="408"/>
      <c r="I945" s="396"/>
      <c r="J945" s="396"/>
      <c r="K945" s="396"/>
      <c r="L945" s="396"/>
      <c r="M945" s="396"/>
      <c r="N945" s="396"/>
      <c r="O945" s="396"/>
      <c r="P945" s="396"/>
      <c r="Q945" s="396"/>
      <c r="R945" s="396"/>
      <c r="S945" s="396"/>
      <c r="T945" s="396"/>
      <c r="U945" s="396"/>
    </row>
    <row r="946" spans="1:21" ht="15.75" customHeight="1" x14ac:dyDescent="0.3">
      <c r="A946" s="407"/>
      <c r="B946" s="396"/>
      <c r="C946" s="396"/>
      <c r="D946" s="408"/>
      <c r="E946" s="430"/>
      <c r="F946" s="409"/>
      <c r="G946" s="410"/>
      <c r="H946" s="408"/>
      <c r="I946" s="396"/>
      <c r="J946" s="396"/>
      <c r="K946" s="396"/>
      <c r="L946" s="396"/>
      <c r="M946" s="396"/>
      <c r="N946" s="396"/>
      <c r="O946" s="396"/>
      <c r="P946" s="396"/>
      <c r="Q946" s="396"/>
      <c r="R946" s="396"/>
      <c r="S946" s="396"/>
      <c r="T946" s="396"/>
      <c r="U946" s="396"/>
    </row>
    <row r="947" spans="1:21" ht="15.75" customHeight="1" x14ac:dyDescent="0.3">
      <c r="A947" s="407"/>
      <c r="B947" s="396"/>
      <c r="C947" s="396"/>
      <c r="D947" s="408"/>
      <c r="E947" s="430"/>
      <c r="F947" s="409"/>
      <c r="G947" s="410"/>
      <c r="H947" s="408"/>
      <c r="I947" s="396"/>
      <c r="J947" s="396"/>
      <c r="K947" s="396"/>
      <c r="L947" s="396"/>
      <c r="M947" s="396"/>
      <c r="N947" s="396"/>
      <c r="O947" s="396"/>
      <c r="P947" s="396"/>
      <c r="Q947" s="396"/>
      <c r="R947" s="396"/>
      <c r="S947" s="396"/>
      <c r="T947" s="396"/>
      <c r="U947" s="396"/>
    </row>
    <row r="948" spans="1:21" ht="15.75" customHeight="1" x14ac:dyDescent="0.3">
      <c r="A948" s="407"/>
      <c r="B948" s="396"/>
      <c r="C948" s="396"/>
      <c r="D948" s="408"/>
      <c r="E948" s="430"/>
      <c r="F948" s="409"/>
      <c r="G948" s="410"/>
      <c r="H948" s="408"/>
      <c r="I948" s="396"/>
      <c r="J948" s="396"/>
      <c r="K948" s="396"/>
      <c r="L948" s="396"/>
      <c r="M948" s="396"/>
      <c r="N948" s="396"/>
      <c r="O948" s="396"/>
      <c r="P948" s="396"/>
      <c r="Q948" s="396"/>
      <c r="R948" s="396"/>
      <c r="S948" s="396"/>
      <c r="T948" s="396"/>
      <c r="U948" s="396"/>
    </row>
    <row r="949" spans="1:21" ht="15.75" customHeight="1" x14ac:dyDescent="0.3">
      <c r="A949" s="407"/>
      <c r="B949" s="396"/>
      <c r="C949" s="396"/>
      <c r="D949" s="408"/>
      <c r="E949" s="430"/>
      <c r="F949" s="409"/>
      <c r="G949" s="410"/>
      <c r="H949" s="408"/>
      <c r="I949" s="396"/>
      <c r="J949" s="396"/>
      <c r="K949" s="396"/>
      <c r="L949" s="396"/>
      <c r="M949" s="396"/>
      <c r="N949" s="396"/>
      <c r="O949" s="396"/>
      <c r="P949" s="396"/>
      <c r="Q949" s="396"/>
      <c r="R949" s="396"/>
      <c r="S949" s="396"/>
      <c r="T949" s="396"/>
      <c r="U949" s="396"/>
    </row>
    <row r="950" spans="1:21" ht="15.75" customHeight="1" x14ac:dyDescent="0.3">
      <c r="A950" s="407"/>
      <c r="B950" s="396"/>
      <c r="C950" s="396"/>
      <c r="D950" s="408"/>
      <c r="E950" s="430"/>
      <c r="F950" s="409"/>
      <c r="G950" s="410"/>
      <c r="H950" s="408"/>
      <c r="I950" s="396"/>
      <c r="J950" s="396"/>
      <c r="K950" s="396"/>
      <c r="L950" s="396"/>
      <c r="M950" s="396"/>
      <c r="N950" s="396"/>
      <c r="O950" s="396"/>
      <c r="P950" s="396"/>
      <c r="Q950" s="396"/>
      <c r="R950" s="396"/>
      <c r="S950" s="396"/>
      <c r="T950" s="396"/>
      <c r="U950" s="396"/>
    </row>
    <row r="951" spans="1:21" ht="15.75" customHeight="1" x14ac:dyDescent="0.3">
      <c r="A951" s="407"/>
      <c r="B951" s="396"/>
      <c r="C951" s="396"/>
      <c r="D951" s="408"/>
      <c r="E951" s="430"/>
      <c r="F951" s="409"/>
      <c r="G951" s="410"/>
      <c r="H951" s="408"/>
      <c r="I951" s="396"/>
      <c r="J951" s="396"/>
      <c r="K951" s="396"/>
      <c r="L951" s="396"/>
      <c r="M951" s="396"/>
      <c r="N951" s="396"/>
      <c r="O951" s="396"/>
      <c r="P951" s="396"/>
      <c r="Q951" s="396"/>
      <c r="R951" s="396"/>
      <c r="S951" s="396"/>
      <c r="T951" s="396"/>
      <c r="U951" s="396"/>
    </row>
    <row r="952" spans="1:21" ht="15.75" customHeight="1" x14ac:dyDescent="0.3">
      <c r="A952" s="407"/>
      <c r="B952" s="396"/>
      <c r="C952" s="396"/>
      <c r="D952" s="408"/>
      <c r="E952" s="430"/>
      <c r="F952" s="409"/>
      <c r="G952" s="410"/>
      <c r="H952" s="408"/>
      <c r="I952" s="396"/>
      <c r="J952" s="396"/>
      <c r="K952" s="396"/>
      <c r="L952" s="396"/>
      <c r="M952" s="396"/>
      <c r="N952" s="396"/>
      <c r="O952" s="396"/>
      <c r="P952" s="396"/>
      <c r="Q952" s="396"/>
      <c r="R952" s="396"/>
      <c r="S952" s="396"/>
      <c r="T952" s="396"/>
      <c r="U952" s="396"/>
    </row>
    <row r="953" spans="1:21" ht="15.75" customHeight="1" x14ac:dyDescent="0.3">
      <c r="A953" s="407"/>
      <c r="B953" s="396"/>
      <c r="C953" s="396"/>
      <c r="D953" s="408"/>
      <c r="E953" s="430"/>
      <c r="F953" s="409"/>
      <c r="G953" s="410"/>
      <c r="H953" s="408"/>
      <c r="I953" s="396"/>
      <c r="J953" s="396"/>
      <c r="K953" s="396"/>
      <c r="L953" s="396"/>
      <c r="M953" s="396"/>
      <c r="N953" s="396"/>
      <c r="O953" s="396"/>
      <c r="P953" s="396"/>
      <c r="Q953" s="396"/>
      <c r="R953" s="396"/>
      <c r="S953" s="396"/>
      <c r="T953" s="396"/>
      <c r="U953" s="396"/>
    </row>
    <row r="954" spans="1:21" ht="15.75" customHeight="1" x14ac:dyDescent="0.3">
      <c r="A954" s="407"/>
      <c r="B954" s="396"/>
      <c r="C954" s="396"/>
      <c r="D954" s="408"/>
      <c r="E954" s="430"/>
      <c r="F954" s="409"/>
      <c r="G954" s="410"/>
      <c r="H954" s="408"/>
      <c r="I954" s="396"/>
      <c r="J954" s="396"/>
      <c r="K954" s="396"/>
      <c r="L954" s="396"/>
      <c r="M954" s="396"/>
      <c r="N954" s="396"/>
      <c r="O954" s="396"/>
      <c r="P954" s="396"/>
      <c r="Q954" s="396"/>
      <c r="R954" s="396"/>
      <c r="S954" s="396"/>
      <c r="T954" s="396"/>
      <c r="U954" s="396"/>
    </row>
    <row r="955" spans="1:21" ht="15.75" customHeight="1" x14ac:dyDescent="0.3">
      <c r="A955" s="407"/>
      <c r="B955" s="396"/>
      <c r="C955" s="396"/>
      <c r="D955" s="408"/>
      <c r="E955" s="430"/>
      <c r="F955" s="409"/>
      <c r="G955" s="410"/>
      <c r="H955" s="408"/>
      <c r="I955" s="396"/>
      <c r="J955" s="396"/>
      <c r="K955" s="396"/>
      <c r="L955" s="396"/>
      <c r="M955" s="396"/>
      <c r="N955" s="396"/>
      <c r="O955" s="396"/>
      <c r="P955" s="396"/>
      <c r="Q955" s="396"/>
      <c r="R955" s="396"/>
      <c r="S955" s="396"/>
      <c r="T955" s="396"/>
      <c r="U955" s="396"/>
    </row>
    <row r="956" spans="1:21" ht="15.75" customHeight="1" x14ac:dyDescent="0.3">
      <c r="A956" s="407"/>
      <c r="B956" s="396"/>
      <c r="C956" s="396"/>
      <c r="D956" s="408"/>
      <c r="E956" s="430"/>
      <c r="F956" s="409"/>
      <c r="G956" s="410"/>
      <c r="H956" s="408"/>
      <c r="I956" s="396"/>
      <c r="J956" s="396"/>
      <c r="K956" s="396"/>
      <c r="L956" s="396"/>
      <c r="M956" s="396"/>
      <c r="N956" s="396"/>
      <c r="O956" s="396"/>
      <c r="P956" s="396"/>
      <c r="Q956" s="396"/>
      <c r="R956" s="396"/>
      <c r="S956" s="396"/>
      <c r="T956" s="396"/>
      <c r="U956" s="396"/>
    </row>
    <row r="957" spans="1:21" ht="15.75" customHeight="1" x14ac:dyDescent="0.3">
      <c r="A957" s="407"/>
      <c r="B957" s="396"/>
      <c r="C957" s="396"/>
      <c r="D957" s="408"/>
      <c r="E957" s="430"/>
      <c r="F957" s="409"/>
      <c r="G957" s="410"/>
      <c r="H957" s="408"/>
      <c r="I957" s="396"/>
      <c r="J957" s="396"/>
      <c r="K957" s="396"/>
      <c r="L957" s="396"/>
      <c r="M957" s="396"/>
      <c r="N957" s="396"/>
      <c r="O957" s="396"/>
      <c r="P957" s="396"/>
      <c r="Q957" s="396"/>
      <c r="R957" s="396"/>
      <c r="S957" s="396"/>
      <c r="T957" s="396"/>
      <c r="U957" s="396"/>
    </row>
    <row r="958" spans="1:21" ht="15.75" customHeight="1" x14ac:dyDescent="0.3">
      <c r="A958" s="407"/>
      <c r="B958" s="396"/>
      <c r="C958" s="396"/>
      <c r="D958" s="408"/>
      <c r="E958" s="430"/>
      <c r="F958" s="409"/>
      <c r="G958" s="410"/>
      <c r="H958" s="408"/>
      <c r="I958" s="396"/>
      <c r="J958" s="396"/>
      <c r="K958" s="396"/>
      <c r="L958" s="396"/>
      <c r="M958" s="396"/>
      <c r="N958" s="396"/>
      <c r="O958" s="396"/>
      <c r="P958" s="396"/>
      <c r="Q958" s="396"/>
      <c r="R958" s="396"/>
      <c r="S958" s="396"/>
      <c r="T958" s="396"/>
      <c r="U958" s="396"/>
    </row>
    <row r="959" spans="1:21" ht="15.75" customHeight="1" x14ac:dyDescent="0.3">
      <c r="A959" s="407"/>
      <c r="B959" s="396"/>
      <c r="C959" s="396"/>
      <c r="D959" s="408"/>
      <c r="E959" s="430"/>
      <c r="F959" s="409"/>
      <c r="G959" s="410"/>
      <c r="H959" s="408"/>
      <c r="I959" s="396"/>
      <c r="J959" s="396"/>
      <c r="K959" s="396"/>
      <c r="L959" s="396"/>
      <c r="M959" s="396"/>
      <c r="N959" s="396"/>
      <c r="O959" s="396"/>
      <c r="P959" s="396"/>
      <c r="Q959" s="396"/>
      <c r="R959" s="396"/>
      <c r="S959" s="396"/>
      <c r="T959" s="396"/>
      <c r="U959" s="396"/>
    </row>
    <row r="960" spans="1:21" ht="15.75" customHeight="1" x14ac:dyDescent="0.3">
      <c r="A960" s="407"/>
      <c r="B960" s="396"/>
      <c r="C960" s="396"/>
      <c r="D960" s="408"/>
      <c r="E960" s="430"/>
      <c r="F960" s="409"/>
      <c r="G960" s="410"/>
      <c r="H960" s="408"/>
      <c r="I960" s="396"/>
      <c r="J960" s="396"/>
      <c r="K960" s="396"/>
      <c r="L960" s="396"/>
      <c r="M960" s="396"/>
      <c r="N960" s="396"/>
      <c r="O960" s="396"/>
      <c r="P960" s="396"/>
      <c r="Q960" s="396"/>
      <c r="R960" s="396"/>
      <c r="S960" s="396"/>
      <c r="T960" s="396"/>
      <c r="U960" s="396"/>
    </row>
    <row r="961" spans="1:21" ht="15.75" customHeight="1" x14ac:dyDescent="0.3">
      <c r="A961" s="407"/>
      <c r="B961" s="396"/>
      <c r="C961" s="396"/>
      <c r="D961" s="408"/>
      <c r="E961" s="430"/>
      <c r="F961" s="409"/>
      <c r="G961" s="410"/>
      <c r="H961" s="408"/>
      <c r="I961" s="396"/>
      <c r="J961" s="396"/>
      <c r="K961" s="396"/>
      <c r="L961" s="396"/>
      <c r="M961" s="396"/>
      <c r="N961" s="396"/>
      <c r="O961" s="396"/>
      <c r="P961" s="396"/>
      <c r="Q961" s="396"/>
      <c r="R961" s="396"/>
      <c r="S961" s="396"/>
      <c r="T961" s="396"/>
      <c r="U961" s="396"/>
    </row>
    <row r="962" spans="1:21" ht="15.75" customHeight="1" x14ac:dyDescent="0.3">
      <c r="A962" s="407"/>
      <c r="B962" s="396"/>
      <c r="C962" s="396"/>
      <c r="D962" s="408"/>
      <c r="E962" s="430"/>
      <c r="F962" s="409"/>
      <c r="G962" s="410"/>
      <c r="H962" s="408"/>
      <c r="I962" s="396"/>
      <c r="J962" s="396"/>
      <c r="K962" s="396"/>
      <c r="L962" s="396"/>
      <c r="M962" s="396"/>
      <c r="N962" s="396"/>
      <c r="O962" s="396"/>
      <c r="P962" s="396"/>
      <c r="Q962" s="396"/>
      <c r="R962" s="396"/>
      <c r="S962" s="396"/>
      <c r="T962" s="396"/>
      <c r="U962" s="396"/>
    </row>
    <row r="963" spans="1:21" ht="15.75" customHeight="1" x14ac:dyDescent="0.3">
      <c r="A963" s="407"/>
      <c r="B963" s="396"/>
      <c r="C963" s="396"/>
      <c r="D963" s="408"/>
      <c r="E963" s="430"/>
      <c r="F963" s="409"/>
      <c r="G963" s="410"/>
      <c r="H963" s="408"/>
      <c r="I963" s="396"/>
      <c r="J963" s="396"/>
      <c r="K963" s="396"/>
      <c r="L963" s="396"/>
      <c r="M963" s="396"/>
      <c r="N963" s="396"/>
      <c r="O963" s="396"/>
      <c r="P963" s="396"/>
      <c r="Q963" s="396"/>
      <c r="R963" s="396"/>
      <c r="S963" s="396"/>
      <c r="T963" s="396"/>
      <c r="U963" s="396"/>
    </row>
    <row r="964" spans="1:21" ht="15.75" customHeight="1" x14ac:dyDescent="0.3">
      <c r="A964" s="407"/>
      <c r="B964" s="396"/>
      <c r="C964" s="396"/>
      <c r="D964" s="408"/>
      <c r="E964" s="430"/>
      <c r="F964" s="409"/>
      <c r="G964" s="410"/>
      <c r="H964" s="408"/>
      <c r="I964" s="396"/>
      <c r="J964" s="396"/>
      <c r="K964" s="396"/>
      <c r="L964" s="396"/>
      <c r="M964" s="396"/>
      <c r="N964" s="396"/>
      <c r="O964" s="396"/>
      <c r="P964" s="396"/>
      <c r="Q964" s="396"/>
      <c r="R964" s="396"/>
      <c r="S964" s="396"/>
      <c r="T964" s="396"/>
      <c r="U964" s="396"/>
    </row>
    <row r="965" spans="1:21" ht="15.75" customHeight="1" x14ac:dyDescent="0.3">
      <c r="A965" s="407"/>
      <c r="B965" s="396"/>
      <c r="C965" s="396"/>
      <c r="D965" s="408"/>
      <c r="E965" s="430"/>
      <c r="F965" s="409"/>
      <c r="G965" s="410"/>
      <c r="H965" s="408"/>
      <c r="I965" s="396"/>
      <c r="J965" s="396"/>
      <c r="K965" s="396"/>
      <c r="L965" s="396"/>
      <c r="M965" s="396"/>
      <c r="N965" s="396"/>
      <c r="O965" s="396"/>
      <c r="P965" s="396"/>
      <c r="Q965" s="396"/>
      <c r="R965" s="396"/>
      <c r="S965" s="396"/>
      <c r="T965" s="396"/>
      <c r="U965" s="396"/>
    </row>
    <row r="966" spans="1:21" ht="15.75" customHeight="1" x14ac:dyDescent="0.3">
      <c r="A966" s="407"/>
      <c r="B966" s="396"/>
      <c r="C966" s="396"/>
      <c r="D966" s="408"/>
      <c r="E966" s="430"/>
      <c r="F966" s="409"/>
      <c r="G966" s="410"/>
      <c r="H966" s="408"/>
      <c r="I966" s="396"/>
      <c r="J966" s="396"/>
      <c r="K966" s="396"/>
      <c r="L966" s="396"/>
      <c r="M966" s="396"/>
      <c r="N966" s="396"/>
      <c r="O966" s="396"/>
      <c r="P966" s="396"/>
      <c r="Q966" s="396"/>
      <c r="R966" s="396"/>
      <c r="S966" s="396"/>
      <c r="T966" s="396"/>
      <c r="U966" s="396"/>
    </row>
    <row r="967" spans="1:21" ht="15.75" customHeight="1" x14ac:dyDescent="0.3">
      <c r="A967" s="407"/>
      <c r="B967" s="396"/>
      <c r="C967" s="396"/>
      <c r="D967" s="408"/>
      <c r="E967" s="430"/>
      <c r="F967" s="409"/>
      <c r="G967" s="410"/>
      <c r="H967" s="408"/>
      <c r="I967" s="396"/>
      <c r="J967" s="396"/>
      <c r="K967" s="396"/>
      <c r="L967" s="396"/>
      <c r="M967" s="396"/>
      <c r="N967" s="396"/>
      <c r="O967" s="396"/>
      <c r="P967" s="396"/>
      <c r="Q967" s="396"/>
      <c r="R967" s="396"/>
      <c r="S967" s="396"/>
      <c r="T967" s="396"/>
      <c r="U967" s="396"/>
    </row>
    <row r="968" spans="1:21" ht="15.75" customHeight="1" x14ac:dyDescent="0.3">
      <c r="A968" s="407"/>
      <c r="B968" s="396"/>
      <c r="C968" s="396"/>
      <c r="D968" s="408"/>
      <c r="E968" s="430"/>
      <c r="F968" s="409"/>
      <c r="G968" s="410"/>
      <c r="H968" s="408"/>
      <c r="I968" s="396"/>
      <c r="J968" s="396"/>
      <c r="K968" s="396"/>
      <c r="L968" s="396"/>
      <c r="M968" s="396"/>
      <c r="N968" s="396"/>
      <c r="O968" s="396"/>
      <c r="P968" s="396"/>
      <c r="Q968" s="396"/>
      <c r="R968" s="396"/>
      <c r="S968" s="396"/>
      <c r="T968" s="396"/>
      <c r="U968" s="396"/>
    </row>
    <row r="969" spans="1:21" ht="15.75" customHeight="1" x14ac:dyDescent="0.3">
      <c r="A969" s="407"/>
      <c r="B969" s="396"/>
      <c r="C969" s="396"/>
      <c r="D969" s="408"/>
      <c r="E969" s="430"/>
      <c r="F969" s="409"/>
      <c r="G969" s="410"/>
      <c r="H969" s="408"/>
      <c r="I969" s="396"/>
      <c r="J969" s="396"/>
      <c r="K969" s="396"/>
      <c r="L969" s="396"/>
      <c r="M969" s="396"/>
      <c r="N969" s="396"/>
      <c r="O969" s="396"/>
      <c r="P969" s="396"/>
      <c r="Q969" s="396"/>
      <c r="R969" s="396"/>
      <c r="S969" s="396"/>
      <c r="T969" s="396"/>
      <c r="U969" s="396"/>
    </row>
    <row r="970" spans="1:21" ht="15.75" customHeight="1" x14ac:dyDescent="0.3">
      <c r="A970" s="407"/>
      <c r="B970" s="396"/>
      <c r="C970" s="396"/>
      <c r="D970" s="408"/>
      <c r="E970" s="430"/>
      <c r="F970" s="409"/>
      <c r="G970" s="410"/>
      <c r="H970" s="408"/>
      <c r="I970" s="396"/>
      <c r="J970" s="396"/>
      <c r="K970" s="396"/>
      <c r="L970" s="396"/>
      <c r="M970" s="396"/>
      <c r="N970" s="396"/>
      <c r="O970" s="396"/>
      <c r="P970" s="396"/>
      <c r="Q970" s="396"/>
      <c r="R970" s="396"/>
      <c r="S970" s="396"/>
      <c r="T970" s="396"/>
      <c r="U970" s="396"/>
    </row>
    <row r="971" spans="1:21" ht="15.75" customHeight="1" x14ac:dyDescent="0.3">
      <c r="A971" s="407"/>
      <c r="B971" s="396"/>
      <c r="C971" s="396"/>
      <c r="D971" s="408"/>
      <c r="E971" s="430"/>
      <c r="F971" s="409"/>
      <c r="G971" s="410"/>
      <c r="H971" s="408"/>
      <c r="I971" s="396"/>
      <c r="J971" s="396"/>
      <c r="K971" s="396"/>
      <c r="L971" s="396"/>
      <c r="M971" s="396"/>
      <c r="N971" s="396"/>
      <c r="O971" s="396"/>
      <c r="P971" s="396"/>
      <c r="Q971" s="396"/>
      <c r="R971" s="396"/>
      <c r="S971" s="396"/>
      <c r="T971" s="396"/>
      <c r="U971" s="396"/>
    </row>
    <row r="972" spans="1:21" ht="15.75" customHeight="1" x14ac:dyDescent="0.3">
      <c r="A972" s="407"/>
      <c r="B972" s="396"/>
      <c r="C972" s="396"/>
      <c r="D972" s="408"/>
      <c r="E972" s="430"/>
      <c r="F972" s="409"/>
      <c r="G972" s="410"/>
      <c r="H972" s="408"/>
      <c r="I972" s="396"/>
      <c r="J972" s="396"/>
      <c r="K972" s="396"/>
      <c r="L972" s="396"/>
      <c r="M972" s="396"/>
      <c r="N972" s="396"/>
      <c r="O972" s="396"/>
      <c r="P972" s="396"/>
      <c r="Q972" s="396"/>
      <c r="R972" s="396"/>
      <c r="S972" s="396"/>
      <c r="T972" s="396"/>
      <c r="U972" s="396"/>
    </row>
    <row r="973" spans="1:21" ht="15.75" customHeight="1" x14ac:dyDescent="0.3">
      <c r="A973" s="407"/>
      <c r="B973" s="396"/>
      <c r="C973" s="396"/>
      <c r="D973" s="408"/>
      <c r="E973" s="430"/>
      <c r="F973" s="409"/>
      <c r="G973" s="410"/>
      <c r="H973" s="408"/>
      <c r="I973" s="396"/>
      <c r="J973" s="396"/>
      <c r="K973" s="396"/>
      <c r="L973" s="396"/>
      <c r="M973" s="396"/>
      <c r="N973" s="396"/>
      <c r="O973" s="396"/>
      <c r="P973" s="396"/>
      <c r="Q973" s="396"/>
      <c r="R973" s="396"/>
      <c r="S973" s="396"/>
      <c r="T973" s="396"/>
      <c r="U973" s="396"/>
    </row>
    <row r="974" spans="1:21" ht="15.75" customHeight="1" x14ac:dyDescent="0.3">
      <c r="A974" s="407"/>
      <c r="B974" s="396"/>
      <c r="C974" s="396"/>
      <c r="D974" s="408"/>
      <c r="E974" s="430"/>
      <c r="F974" s="409"/>
      <c r="G974" s="410"/>
      <c r="H974" s="408"/>
      <c r="I974" s="396"/>
      <c r="J974" s="396"/>
      <c r="K974" s="396"/>
      <c r="L974" s="396"/>
      <c r="M974" s="396"/>
      <c r="N974" s="396"/>
      <c r="O974" s="396"/>
      <c r="P974" s="396"/>
      <c r="Q974" s="396"/>
      <c r="R974" s="396"/>
      <c r="S974" s="396"/>
      <c r="T974" s="396"/>
      <c r="U974" s="396"/>
    </row>
    <row r="975" spans="1:21" ht="15.75" customHeight="1" x14ac:dyDescent="0.3">
      <c r="A975" s="407"/>
      <c r="B975" s="396"/>
      <c r="C975" s="396"/>
      <c r="D975" s="408"/>
      <c r="E975" s="430"/>
      <c r="F975" s="409"/>
      <c r="G975" s="410"/>
      <c r="H975" s="408"/>
      <c r="I975" s="396"/>
      <c r="J975" s="396"/>
      <c r="K975" s="396"/>
      <c r="L975" s="396"/>
      <c r="M975" s="396"/>
      <c r="N975" s="396"/>
      <c r="O975" s="396"/>
      <c r="P975" s="396"/>
      <c r="Q975" s="396"/>
      <c r="R975" s="396"/>
      <c r="S975" s="396"/>
      <c r="T975" s="396"/>
      <c r="U975" s="396"/>
    </row>
    <row r="976" spans="1:21" ht="15.75" customHeight="1" x14ac:dyDescent="0.3">
      <c r="A976" s="407"/>
      <c r="B976" s="396"/>
      <c r="C976" s="396"/>
      <c r="D976" s="408"/>
      <c r="E976" s="430"/>
      <c r="F976" s="409"/>
      <c r="G976" s="410"/>
      <c r="H976" s="408"/>
      <c r="I976" s="396"/>
      <c r="J976" s="396"/>
      <c r="K976" s="396"/>
      <c r="L976" s="396"/>
      <c r="M976" s="396"/>
      <c r="N976" s="396"/>
      <c r="O976" s="396"/>
      <c r="P976" s="396"/>
      <c r="Q976" s="396"/>
      <c r="R976" s="396"/>
      <c r="S976" s="396"/>
      <c r="T976" s="396"/>
      <c r="U976" s="396"/>
    </row>
    <row r="977" spans="1:21" ht="15.75" customHeight="1" x14ac:dyDescent="0.3">
      <c r="A977" s="407"/>
      <c r="B977" s="396"/>
      <c r="C977" s="396"/>
      <c r="D977" s="408"/>
      <c r="E977" s="430"/>
      <c r="F977" s="409"/>
      <c r="G977" s="410"/>
      <c r="H977" s="408"/>
      <c r="I977" s="396"/>
      <c r="J977" s="396"/>
      <c r="K977" s="396"/>
      <c r="L977" s="396"/>
      <c r="M977" s="396"/>
      <c r="N977" s="396"/>
      <c r="O977" s="396"/>
      <c r="P977" s="396"/>
      <c r="Q977" s="396"/>
      <c r="R977" s="396"/>
      <c r="S977" s="396"/>
      <c r="T977" s="396"/>
      <c r="U977" s="396"/>
    </row>
    <row r="978" spans="1:21" ht="15.75" customHeight="1" x14ac:dyDescent="0.3">
      <c r="A978" s="407"/>
      <c r="B978" s="396"/>
      <c r="C978" s="396"/>
      <c r="D978" s="408"/>
      <c r="E978" s="430"/>
      <c r="F978" s="409"/>
      <c r="G978" s="410"/>
      <c r="H978" s="408"/>
      <c r="I978" s="396"/>
      <c r="J978" s="396"/>
      <c r="K978" s="396"/>
      <c r="L978" s="396"/>
      <c r="M978" s="396"/>
      <c r="N978" s="396"/>
      <c r="O978" s="396"/>
      <c r="P978" s="396"/>
      <c r="Q978" s="396"/>
      <c r="R978" s="396"/>
      <c r="S978" s="396"/>
      <c r="T978" s="396"/>
      <c r="U978" s="396"/>
    </row>
    <row r="979" spans="1:21" ht="15.75" customHeight="1" x14ac:dyDescent="0.3">
      <c r="A979" s="407"/>
      <c r="B979" s="396"/>
      <c r="C979" s="396"/>
      <c r="D979" s="408"/>
      <c r="E979" s="430"/>
      <c r="F979" s="409"/>
      <c r="G979" s="410"/>
      <c r="H979" s="408"/>
      <c r="I979" s="396"/>
      <c r="J979" s="396"/>
      <c r="K979" s="396"/>
      <c r="L979" s="396"/>
      <c r="M979" s="396"/>
      <c r="N979" s="396"/>
      <c r="O979" s="396"/>
      <c r="P979" s="396"/>
      <c r="Q979" s="396"/>
      <c r="R979" s="396"/>
      <c r="S979" s="396"/>
      <c r="T979" s="396"/>
      <c r="U979" s="396"/>
    </row>
    <row r="980" spans="1:21" ht="15.75" customHeight="1" x14ac:dyDescent="0.3">
      <c r="A980" s="407"/>
      <c r="B980" s="396"/>
      <c r="C980" s="396"/>
      <c r="D980" s="408"/>
      <c r="E980" s="430"/>
      <c r="F980" s="409"/>
      <c r="G980" s="410"/>
      <c r="H980" s="408"/>
      <c r="I980" s="396"/>
      <c r="J980" s="396"/>
      <c r="K980" s="396"/>
      <c r="L980" s="396"/>
      <c r="M980" s="396"/>
      <c r="N980" s="396"/>
      <c r="O980" s="396"/>
      <c r="P980" s="396"/>
      <c r="Q980" s="396"/>
      <c r="R980" s="396"/>
      <c r="S980" s="396"/>
      <c r="T980" s="396"/>
      <c r="U980" s="396"/>
    </row>
    <row r="981" spans="1:21" ht="15.75" customHeight="1" x14ac:dyDescent="0.3">
      <c r="A981" s="407"/>
      <c r="B981" s="396"/>
      <c r="C981" s="396"/>
      <c r="D981" s="408"/>
      <c r="E981" s="430"/>
      <c r="F981" s="409"/>
      <c r="G981" s="410"/>
      <c r="H981" s="408"/>
      <c r="I981" s="396"/>
      <c r="J981" s="396"/>
      <c r="K981" s="396"/>
      <c r="L981" s="396"/>
      <c r="M981" s="396"/>
      <c r="N981" s="396"/>
      <c r="O981" s="396"/>
      <c r="P981" s="396"/>
      <c r="Q981" s="396"/>
      <c r="R981" s="396"/>
      <c r="S981" s="396"/>
      <c r="T981" s="396"/>
      <c r="U981" s="396"/>
    </row>
    <row r="982" spans="1:21" ht="15.75" customHeight="1" x14ac:dyDescent="0.3">
      <c r="A982" s="407"/>
      <c r="B982" s="396"/>
      <c r="C982" s="396"/>
      <c r="D982" s="408"/>
      <c r="E982" s="430"/>
      <c r="F982" s="409"/>
      <c r="G982" s="410"/>
      <c r="H982" s="408"/>
      <c r="I982" s="396"/>
      <c r="J982" s="396"/>
      <c r="K982" s="396"/>
      <c r="L982" s="396"/>
      <c r="M982" s="396"/>
      <c r="N982" s="396"/>
      <c r="O982" s="396"/>
      <c r="P982" s="396"/>
      <c r="Q982" s="396"/>
      <c r="R982" s="396"/>
      <c r="S982" s="396"/>
      <c r="T982" s="396"/>
      <c r="U982" s="396"/>
    </row>
    <row r="983" spans="1:21" ht="15.75" customHeight="1" x14ac:dyDescent="0.3">
      <c r="A983" s="407"/>
      <c r="B983" s="396"/>
      <c r="C983" s="396"/>
      <c r="D983" s="408"/>
      <c r="E983" s="430"/>
      <c r="F983" s="409"/>
      <c r="G983" s="410"/>
      <c r="H983" s="408"/>
      <c r="I983" s="396"/>
      <c r="J983" s="396"/>
      <c r="K983" s="396"/>
      <c r="L983" s="396"/>
      <c r="M983" s="396"/>
      <c r="N983" s="396"/>
      <c r="O983" s="396"/>
      <c r="P983" s="396"/>
      <c r="Q983" s="396"/>
      <c r="R983" s="396"/>
      <c r="S983" s="396"/>
      <c r="T983" s="396"/>
      <c r="U983" s="396"/>
    </row>
    <row r="984" spans="1:21" ht="15.75" customHeight="1" x14ac:dyDescent="0.3">
      <c r="A984" s="407"/>
      <c r="B984" s="396"/>
      <c r="C984" s="396"/>
      <c r="D984" s="408"/>
      <c r="E984" s="430"/>
      <c r="F984" s="409"/>
      <c r="G984" s="410"/>
      <c r="H984" s="408"/>
      <c r="I984" s="396"/>
      <c r="J984" s="396"/>
      <c r="K984" s="396"/>
      <c r="L984" s="396"/>
      <c r="M984" s="396"/>
      <c r="N984" s="396"/>
      <c r="O984" s="396"/>
      <c r="P984" s="396"/>
      <c r="Q984" s="396"/>
      <c r="R984" s="396"/>
      <c r="S984" s="396"/>
      <c r="T984" s="396"/>
      <c r="U984" s="396"/>
    </row>
    <row r="985" spans="1:21" ht="15.75" customHeight="1" x14ac:dyDescent="0.3">
      <c r="A985" s="407"/>
      <c r="B985" s="396"/>
      <c r="C985" s="396"/>
      <c r="D985" s="408"/>
      <c r="E985" s="430"/>
      <c r="F985" s="409"/>
      <c r="G985" s="410"/>
      <c r="H985" s="408"/>
      <c r="I985" s="396"/>
      <c r="J985" s="396"/>
      <c r="K985" s="396"/>
      <c r="L985" s="396"/>
      <c r="M985" s="396"/>
      <c r="N985" s="396"/>
      <c r="O985" s="396"/>
      <c r="P985" s="396"/>
      <c r="Q985" s="396"/>
      <c r="R985" s="396"/>
      <c r="S985" s="396"/>
      <c r="T985" s="396"/>
      <c r="U985" s="396"/>
    </row>
  </sheetData>
  <mergeCells count="2">
    <mergeCell ref="A1:H1"/>
    <mergeCell ref="A2:H2"/>
  </mergeCells>
  <printOptions horizontalCentered="1"/>
  <pageMargins left="0.62992125984251968" right="0.62992125984251968" top="0.62992125984251968" bottom="0.62992125984251968" header="0" footer="0"/>
  <pageSetup paperSize="9" scale="5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outlinePr summaryBelow="0" summaryRight="0"/>
  </sheetPr>
  <dimension ref="A1:G85"/>
  <sheetViews>
    <sheetView tabSelected="1" view="pageBreakPreview" topLeftCell="A10" zoomScale="70" zoomScaleNormal="70" zoomScaleSheetLayoutView="70" workbookViewId="0">
      <selection activeCell="L6" sqref="L6"/>
    </sheetView>
  </sheetViews>
  <sheetFormatPr defaultColWidth="12.5703125" defaultRowHeight="15" customHeight="1" x14ac:dyDescent="0.2"/>
  <cols>
    <col min="2" max="2" width="69.28515625" customWidth="1"/>
    <col min="4" max="4" width="12.5703125" style="440"/>
    <col min="5" max="5" width="15.28515625" customWidth="1"/>
    <col min="6" max="6" width="28.42578125" bestFit="1" customWidth="1"/>
    <col min="7" max="7" width="18" bestFit="1" customWidth="1"/>
  </cols>
  <sheetData>
    <row r="1" spans="1:7" ht="15" customHeight="1" x14ac:dyDescent="0.3">
      <c r="A1" s="453" t="s">
        <v>69</v>
      </c>
      <c r="B1" s="454"/>
      <c r="C1" s="454"/>
      <c r="D1" s="454"/>
      <c r="E1" s="454"/>
      <c r="F1" s="455"/>
      <c r="G1" s="456"/>
    </row>
    <row r="2" spans="1:7" ht="15" customHeight="1" x14ac:dyDescent="0.3">
      <c r="A2" s="457" t="s">
        <v>70</v>
      </c>
      <c r="B2" s="454"/>
      <c r="C2" s="454"/>
      <c r="D2" s="454"/>
      <c r="E2" s="454"/>
      <c r="F2" s="455"/>
      <c r="G2" s="456"/>
    </row>
    <row r="3" spans="1:7" ht="36" x14ac:dyDescent="0.2">
      <c r="A3" s="379" t="s">
        <v>71</v>
      </c>
      <c r="B3" s="380" t="s">
        <v>72</v>
      </c>
      <c r="C3" s="398" t="s">
        <v>12</v>
      </c>
      <c r="D3" s="421" t="s">
        <v>434</v>
      </c>
      <c r="E3" s="399" t="s">
        <v>575</v>
      </c>
      <c r="F3" s="399" t="s">
        <v>577</v>
      </c>
      <c r="G3" s="399" t="s">
        <v>578</v>
      </c>
    </row>
    <row r="4" spans="1:7" ht="15" customHeight="1" x14ac:dyDescent="0.3">
      <c r="A4" s="381"/>
      <c r="B4" s="382" t="s">
        <v>77</v>
      </c>
      <c r="C4" s="381"/>
      <c r="D4" s="386"/>
      <c r="E4" s="381"/>
      <c r="F4" s="381"/>
      <c r="G4" s="381"/>
    </row>
    <row r="5" spans="1:7" ht="120.75" x14ac:dyDescent="0.3">
      <c r="A5" s="383">
        <v>1</v>
      </c>
      <c r="B5" s="388" t="s">
        <v>78</v>
      </c>
      <c r="C5" s="384" t="s">
        <v>79</v>
      </c>
      <c r="D5" s="390">
        <v>70</v>
      </c>
      <c r="E5" s="385"/>
      <c r="F5" s="385"/>
      <c r="G5" s="385"/>
    </row>
    <row r="6" spans="1:7" ht="86.25" x14ac:dyDescent="0.3">
      <c r="A6" s="383">
        <v>2</v>
      </c>
      <c r="B6" s="393" t="s">
        <v>80</v>
      </c>
      <c r="C6" s="387" t="s">
        <v>81</v>
      </c>
      <c r="D6" s="390">
        <v>50</v>
      </c>
      <c r="E6" s="385"/>
      <c r="F6" s="432"/>
    </row>
    <row r="7" spans="1:7" ht="86.25" x14ac:dyDescent="0.3">
      <c r="A7" s="383">
        <v>3</v>
      </c>
      <c r="B7" s="393" t="s">
        <v>82</v>
      </c>
      <c r="C7" s="387"/>
      <c r="D7" s="390">
        <v>100</v>
      </c>
      <c r="E7" s="385"/>
      <c r="F7" s="385"/>
      <c r="G7" s="385"/>
    </row>
    <row r="8" spans="1:7" ht="103.5" x14ac:dyDescent="0.3">
      <c r="A8" s="383">
        <v>4</v>
      </c>
      <c r="B8" s="388" t="s">
        <v>83</v>
      </c>
      <c r="C8" s="387"/>
      <c r="D8" s="390">
        <v>25</v>
      </c>
      <c r="E8" s="385"/>
      <c r="F8" s="385"/>
      <c r="G8" s="385"/>
    </row>
    <row r="9" spans="1:7" ht="103.5" x14ac:dyDescent="0.3">
      <c r="A9" s="383">
        <v>5</v>
      </c>
      <c r="B9" s="393" t="s">
        <v>84</v>
      </c>
      <c r="C9" s="387"/>
      <c r="D9" s="390">
        <v>10</v>
      </c>
      <c r="E9" s="385"/>
      <c r="F9" s="385"/>
      <c r="G9" s="385"/>
    </row>
    <row r="10" spans="1:7" ht="103.5" x14ac:dyDescent="0.3">
      <c r="A10" s="383">
        <v>6</v>
      </c>
      <c r="B10" s="388" t="s">
        <v>85</v>
      </c>
      <c r="C10" s="387"/>
      <c r="D10" s="390">
        <v>100</v>
      </c>
      <c r="E10" s="385"/>
      <c r="F10" s="385"/>
      <c r="G10" s="385"/>
    </row>
    <row r="11" spans="1:7" ht="86.25" x14ac:dyDescent="0.3">
      <c r="A11" s="383">
        <v>7</v>
      </c>
      <c r="B11" s="393" t="s">
        <v>86</v>
      </c>
      <c r="C11" s="387"/>
      <c r="D11" s="390">
        <v>100</v>
      </c>
      <c r="E11" s="385"/>
      <c r="F11" s="385"/>
      <c r="G11" s="385"/>
    </row>
    <row r="12" spans="1:7" ht="103.5" x14ac:dyDescent="0.3">
      <c r="A12" s="383">
        <v>8</v>
      </c>
      <c r="B12" s="393" t="s">
        <v>87</v>
      </c>
      <c r="C12" s="387" t="s">
        <v>88</v>
      </c>
      <c r="D12" s="390">
        <v>25</v>
      </c>
      <c r="E12" s="385"/>
      <c r="F12" s="385"/>
      <c r="G12" s="385"/>
    </row>
    <row r="13" spans="1:7" ht="103.5" x14ac:dyDescent="0.3">
      <c r="A13" s="383">
        <v>9</v>
      </c>
      <c r="B13" s="393" t="s">
        <v>89</v>
      </c>
      <c r="C13" s="387"/>
      <c r="D13" s="390">
        <v>10</v>
      </c>
      <c r="E13" s="385"/>
      <c r="F13" s="385"/>
      <c r="G13" s="385"/>
    </row>
    <row r="14" spans="1:7" ht="103.5" x14ac:dyDescent="0.3">
      <c r="A14" s="383">
        <v>10</v>
      </c>
      <c r="B14" s="393" t="s">
        <v>90</v>
      </c>
      <c r="C14" s="387"/>
      <c r="D14" s="390">
        <v>10</v>
      </c>
      <c r="E14" s="385"/>
      <c r="F14" s="385"/>
      <c r="G14" s="385"/>
    </row>
    <row r="15" spans="1:7" ht="51.75" x14ac:dyDescent="0.3">
      <c r="A15" s="383">
        <v>11</v>
      </c>
      <c r="B15" s="393" t="s">
        <v>91</v>
      </c>
      <c r="C15" s="387" t="s">
        <v>92</v>
      </c>
      <c r="D15" s="390">
        <v>1</v>
      </c>
      <c r="E15" s="385"/>
      <c r="F15" s="385"/>
      <c r="G15" s="385"/>
    </row>
    <row r="16" spans="1:7" ht="120.75" x14ac:dyDescent="0.3">
      <c r="A16" s="383">
        <v>12</v>
      </c>
      <c r="B16" s="393" t="s">
        <v>93</v>
      </c>
      <c r="C16" s="387"/>
      <c r="D16" s="390">
        <v>60</v>
      </c>
      <c r="E16" s="389"/>
      <c r="F16" s="433"/>
      <c r="G16" s="385"/>
    </row>
    <row r="17" spans="1:7" ht="69" x14ac:dyDescent="0.2">
      <c r="A17" s="390">
        <v>13</v>
      </c>
      <c r="B17" s="393" t="s">
        <v>94</v>
      </c>
      <c r="C17" s="386"/>
      <c r="D17" s="386"/>
      <c r="E17" s="391"/>
      <c r="F17" s="434"/>
      <c r="G17" s="386"/>
    </row>
    <row r="18" spans="1:7" ht="17.25" x14ac:dyDescent="0.3">
      <c r="A18" s="386"/>
      <c r="B18" s="393" t="s">
        <v>95</v>
      </c>
      <c r="C18" s="387" t="s">
        <v>96</v>
      </c>
      <c r="D18" s="390">
        <v>50</v>
      </c>
      <c r="E18" s="385"/>
      <c r="F18" s="385"/>
      <c r="G18" s="385"/>
    </row>
    <row r="19" spans="1:7" ht="17.25" x14ac:dyDescent="0.3">
      <c r="A19" s="386"/>
      <c r="B19" s="393" t="s">
        <v>97</v>
      </c>
      <c r="C19" s="387"/>
      <c r="D19" s="390">
        <v>200</v>
      </c>
      <c r="E19" s="385"/>
      <c r="F19" s="385"/>
      <c r="G19" s="385"/>
    </row>
    <row r="20" spans="1:7" ht="69" x14ac:dyDescent="0.2">
      <c r="A20" s="390">
        <v>14</v>
      </c>
      <c r="B20" s="393" t="s">
        <v>98</v>
      </c>
      <c r="C20" s="386"/>
      <c r="D20" s="386"/>
      <c r="E20" s="386"/>
      <c r="F20" s="386"/>
      <c r="G20" s="386"/>
    </row>
    <row r="21" spans="1:7" ht="17.25" x14ac:dyDescent="0.3">
      <c r="A21" s="386"/>
      <c r="B21" s="393" t="s">
        <v>99</v>
      </c>
      <c r="C21" s="387"/>
      <c r="D21" s="390"/>
      <c r="E21" s="385"/>
      <c r="F21" s="385"/>
      <c r="G21" s="385"/>
    </row>
    <row r="22" spans="1:7" ht="53.25" customHeight="1" x14ac:dyDescent="0.3">
      <c r="A22" s="390">
        <v>15</v>
      </c>
      <c r="B22" s="393" t="s">
        <v>100</v>
      </c>
      <c r="C22" s="384"/>
      <c r="D22" s="390"/>
      <c r="E22" s="392"/>
      <c r="F22" s="392"/>
      <c r="G22" s="385"/>
    </row>
    <row r="23" spans="1:7" ht="34.5" x14ac:dyDescent="0.3">
      <c r="A23" s="383">
        <v>16</v>
      </c>
      <c r="B23" s="393" t="s">
        <v>101</v>
      </c>
      <c r="C23" s="387"/>
      <c r="D23" s="390"/>
      <c r="E23" s="385"/>
      <c r="F23" s="385"/>
      <c r="G23" s="385"/>
    </row>
    <row r="24" spans="1:7" ht="34.5" x14ac:dyDescent="0.3">
      <c r="A24" s="383">
        <v>17</v>
      </c>
      <c r="B24" s="393" t="s">
        <v>102</v>
      </c>
      <c r="C24" s="387"/>
      <c r="D24" s="390">
        <v>25</v>
      </c>
      <c r="E24" s="385"/>
      <c r="F24" s="385"/>
      <c r="G24" s="385"/>
    </row>
    <row r="25" spans="1:7" ht="56.25" customHeight="1" x14ac:dyDescent="0.2">
      <c r="A25" s="390">
        <v>18</v>
      </c>
      <c r="B25" s="393" t="s">
        <v>103</v>
      </c>
      <c r="C25" s="386"/>
      <c r="D25" s="386"/>
      <c r="E25" s="386"/>
      <c r="F25" s="386"/>
      <c r="G25" s="386"/>
    </row>
    <row r="26" spans="1:7" ht="15" customHeight="1" x14ac:dyDescent="0.3">
      <c r="A26" s="386"/>
      <c r="B26" s="393" t="s">
        <v>104</v>
      </c>
      <c r="C26" s="387"/>
      <c r="D26" s="390">
        <v>100</v>
      </c>
      <c r="E26" s="385"/>
      <c r="F26" s="385"/>
      <c r="G26" s="385"/>
    </row>
    <row r="27" spans="1:7" ht="15" customHeight="1" x14ac:dyDescent="0.3">
      <c r="A27" s="386"/>
      <c r="B27" s="393" t="s">
        <v>105</v>
      </c>
      <c r="C27" s="387"/>
      <c r="D27" s="390">
        <v>100</v>
      </c>
      <c r="E27" s="385"/>
      <c r="F27" s="385"/>
      <c r="G27" s="385"/>
    </row>
    <row r="28" spans="1:7" ht="17.25" x14ac:dyDescent="0.2">
      <c r="A28" s="386"/>
      <c r="B28" s="394" t="s">
        <v>106</v>
      </c>
      <c r="C28" s="386"/>
      <c r="D28" s="386"/>
      <c r="E28" s="386"/>
      <c r="F28" s="386"/>
      <c r="G28" s="386"/>
    </row>
    <row r="29" spans="1:7" ht="103.5" x14ac:dyDescent="0.2">
      <c r="A29" s="390">
        <v>1</v>
      </c>
      <c r="B29" s="393" t="s">
        <v>107</v>
      </c>
      <c r="C29" s="458"/>
      <c r="D29" s="458"/>
      <c r="E29" s="458"/>
      <c r="F29" s="435"/>
      <c r="G29" s="458"/>
    </row>
    <row r="30" spans="1:7" ht="17.25" x14ac:dyDescent="0.3">
      <c r="A30" s="386"/>
      <c r="B30" s="393" t="s">
        <v>108</v>
      </c>
      <c r="C30" s="451"/>
      <c r="D30" s="459"/>
      <c r="E30" s="451"/>
      <c r="F30" s="436"/>
      <c r="G30" s="451"/>
    </row>
    <row r="31" spans="1:7" ht="17.25" x14ac:dyDescent="0.3">
      <c r="A31" s="386"/>
      <c r="B31" s="393" t="s">
        <v>109</v>
      </c>
      <c r="C31" s="451"/>
      <c r="D31" s="459"/>
      <c r="E31" s="451"/>
      <c r="F31" s="436"/>
      <c r="G31" s="451"/>
    </row>
    <row r="32" spans="1:7" ht="69" x14ac:dyDescent="0.3">
      <c r="A32" s="386"/>
      <c r="B32" s="393" t="s">
        <v>110</v>
      </c>
      <c r="C32" s="451"/>
      <c r="D32" s="459"/>
      <c r="E32" s="451"/>
      <c r="F32" s="436"/>
      <c r="G32" s="451"/>
    </row>
    <row r="33" spans="1:7" ht="17.25" x14ac:dyDescent="0.3">
      <c r="A33" s="386"/>
      <c r="B33" s="393" t="s">
        <v>111</v>
      </c>
      <c r="C33" s="451"/>
      <c r="D33" s="459"/>
      <c r="E33" s="451"/>
      <c r="F33" s="436"/>
      <c r="G33" s="451"/>
    </row>
    <row r="34" spans="1:7" ht="17.25" x14ac:dyDescent="0.3">
      <c r="A34" s="386"/>
      <c r="B34" s="393" t="s">
        <v>112</v>
      </c>
      <c r="C34" s="451"/>
      <c r="D34" s="459"/>
      <c r="E34" s="451"/>
      <c r="F34" s="436"/>
      <c r="G34" s="451"/>
    </row>
    <row r="35" spans="1:7" ht="17.25" x14ac:dyDescent="0.3">
      <c r="A35" s="386"/>
      <c r="B35" s="393" t="s">
        <v>113</v>
      </c>
      <c r="C35" s="451"/>
      <c r="D35" s="459"/>
      <c r="E35" s="451"/>
      <c r="F35" s="436"/>
      <c r="G35" s="451"/>
    </row>
    <row r="36" spans="1:7" ht="409.5" x14ac:dyDescent="0.3">
      <c r="A36" s="386"/>
      <c r="B36" s="388" t="s">
        <v>114</v>
      </c>
      <c r="C36" s="460"/>
      <c r="D36" s="462">
        <v>1</v>
      </c>
      <c r="E36" s="461"/>
      <c r="F36" s="437"/>
      <c r="G36" s="461"/>
    </row>
    <row r="37" spans="1:7" ht="17.25" x14ac:dyDescent="0.3">
      <c r="A37" s="386"/>
      <c r="B37" s="395" t="s">
        <v>115</v>
      </c>
      <c r="C37" s="451"/>
      <c r="D37" s="459"/>
      <c r="E37" s="451"/>
      <c r="F37" s="436"/>
      <c r="G37" s="451"/>
    </row>
    <row r="38" spans="1:7" ht="69" x14ac:dyDescent="0.3">
      <c r="A38" s="386"/>
      <c r="B38" s="393" t="s">
        <v>116</v>
      </c>
      <c r="C38" s="451"/>
      <c r="D38" s="459"/>
      <c r="E38" s="451"/>
      <c r="F38" s="436"/>
      <c r="G38" s="451"/>
    </row>
    <row r="39" spans="1:7" ht="34.5" x14ac:dyDescent="0.3">
      <c r="A39" s="386"/>
      <c r="B39" s="393" t="s">
        <v>117</v>
      </c>
      <c r="C39" s="451"/>
      <c r="D39" s="459"/>
      <c r="E39" s="451"/>
      <c r="F39" s="436"/>
      <c r="G39" s="451"/>
    </row>
    <row r="40" spans="1:7" ht="17.25" x14ac:dyDescent="0.3">
      <c r="A40" s="386"/>
      <c r="B40" s="395" t="s">
        <v>118</v>
      </c>
      <c r="C40" s="451"/>
      <c r="D40" s="459"/>
      <c r="E40" s="451"/>
      <c r="F40" s="436"/>
      <c r="G40" s="451"/>
    </row>
    <row r="41" spans="1:7" ht="51.75" x14ac:dyDescent="0.3">
      <c r="A41" s="386"/>
      <c r="B41" s="393" t="s">
        <v>119</v>
      </c>
      <c r="C41" s="451"/>
      <c r="D41" s="459"/>
      <c r="E41" s="451"/>
      <c r="F41" s="436"/>
      <c r="G41" s="451"/>
    </row>
    <row r="42" spans="1:7" ht="34.5" x14ac:dyDescent="0.3">
      <c r="A42" s="386"/>
      <c r="B42" s="393" t="s">
        <v>120</v>
      </c>
      <c r="C42" s="451"/>
      <c r="D42" s="459"/>
      <c r="E42" s="451"/>
      <c r="F42" s="436"/>
      <c r="G42" s="451"/>
    </row>
    <row r="43" spans="1:7" ht="17.25" x14ac:dyDescent="0.3">
      <c r="A43" s="386"/>
      <c r="B43" s="395" t="s">
        <v>121</v>
      </c>
      <c r="C43" s="451"/>
      <c r="D43" s="459"/>
      <c r="E43" s="451"/>
      <c r="F43" s="436"/>
      <c r="G43" s="451"/>
    </row>
    <row r="44" spans="1:7" ht="120.75" x14ac:dyDescent="0.3">
      <c r="A44" s="386"/>
      <c r="B44" s="388" t="s">
        <v>122</v>
      </c>
      <c r="C44" s="451"/>
      <c r="D44" s="459"/>
      <c r="E44" s="451"/>
      <c r="F44" s="436"/>
      <c r="G44" s="451"/>
    </row>
    <row r="45" spans="1:7" ht="69" x14ac:dyDescent="0.3">
      <c r="A45" s="386"/>
      <c r="B45" s="393" t="s">
        <v>123</v>
      </c>
      <c r="C45" s="451"/>
      <c r="D45" s="459"/>
      <c r="E45" s="451"/>
      <c r="F45" s="436"/>
      <c r="G45" s="451"/>
    </row>
    <row r="46" spans="1:7" ht="17.25" x14ac:dyDescent="0.3">
      <c r="A46" s="386"/>
      <c r="B46" s="395" t="s">
        <v>124</v>
      </c>
      <c r="C46" s="451"/>
      <c r="D46" s="459"/>
      <c r="E46" s="451"/>
      <c r="F46" s="436"/>
      <c r="G46" s="451"/>
    </row>
    <row r="47" spans="1:7" ht="17.25" x14ac:dyDescent="0.3">
      <c r="A47" s="386"/>
      <c r="B47" s="393" t="s">
        <v>125</v>
      </c>
      <c r="C47" s="451"/>
      <c r="D47" s="459"/>
      <c r="E47" s="451"/>
      <c r="F47" s="436"/>
      <c r="G47" s="451"/>
    </row>
    <row r="48" spans="1:7" ht="17.25" x14ac:dyDescent="0.3">
      <c r="A48" s="386"/>
      <c r="B48" s="393" t="s">
        <v>126</v>
      </c>
      <c r="C48" s="451"/>
      <c r="D48" s="459"/>
      <c r="E48" s="451"/>
      <c r="F48" s="436"/>
      <c r="G48" s="451"/>
    </row>
    <row r="49" spans="1:7" ht="17.25" x14ac:dyDescent="0.3">
      <c r="A49" s="386"/>
      <c r="B49" s="393" t="s">
        <v>127</v>
      </c>
      <c r="C49" s="451"/>
      <c r="D49" s="459"/>
      <c r="E49" s="451"/>
      <c r="F49" s="436"/>
      <c r="G49" s="451"/>
    </row>
    <row r="50" spans="1:7" ht="17.25" x14ac:dyDescent="0.3">
      <c r="A50" s="386"/>
      <c r="B50" s="393" t="s">
        <v>128</v>
      </c>
      <c r="C50" s="451"/>
      <c r="D50" s="459"/>
      <c r="E50" s="451"/>
      <c r="F50" s="436"/>
      <c r="G50" s="451"/>
    </row>
    <row r="51" spans="1:7" ht="17.25" x14ac:dyDescent="0.3">
      <c r="A51" s="386"/>
      <c r="B51" s="393" t="s">
        <v>129</v>
      </c>
      <c r="C51" s="452"/>
      <c r="D51" s="463"/>
      <c r="E51" s="452"/>
      <c r="F51" s="438"/>
      <c r="G51" s="452"/>
    </row>
    <row r="52" spans="1:7" ht="234" customHeight="1" x14ac:dyDescent="0.3">
      <c r="A52" s="383">
        <v>2</v>
      </c>
      <c r="B52" s="393" t="s">
        <v>130</v>
      </c>
      <c r="C52" s="464"/>
      <c r="D52" s="465">
        <v>1</v>
      </c>
      <c r="E52" s="450"/>
      <c r="F52" s="439"/>
      <c r="G52" s="450"/>
    </row>
    <row r="53" spans="1:7" ht="17.25" x14ac:dyDescent="0.3">
      <c r="A53" s="386"/>
      <c r="B53" s="393"/>
      <c r="C53" s="451"/>
      <c r="D53" s="459"/>
      <c r="E53" s="451"/>
      <c r="F53" s="436"/>
      <c r="G53" s="451"/>
    </row>
    <row r="54" spans="1:7" ht="17.25" x14ac:dyDescent="0.3">
      <c r="A54" s="386"/>
      <c r="B54" s="393" t="s">
        <v>131</v>
      </c>
      <c r="C54" s="451"/>
      <c r="D54" s="459"/>
      <c r="E54" s="451"/>
      <c r="F54" s="436"/>
      <c r="G54" s="451"/>
    </row>
    <row r="55" spans="1:7" ht="17.25" x14ac:dyDescent="0.3">
      <c r="A55" s="386"/>
      <c r="B55" s="393" t="s">
        <v>132</v>
      </c>
      <c r="C55" s="451"/>
      <c r="D55" s="459"/>
      <c r="E55" s="451"/>
      <c r="F55" s="436"/>
      <c r="G55" s="451"/>
    </row>
    <row r="56" spans="1:7" ht="17.25" x14ac:dyDescent="0.3">
      <c r="A56" s="386"/>
      <c r="B56" s="393"/>
      <c r="C56" s="451"/>
      <c r="D56" s="459"/>
      <c r="E56" s="451"/>
      <c r="F56" s="436"/>
      <c r="G56" s="451"/>
    </row>
    <row r="57" spans="1:7" ht="34.5" x14ac:dyDescent="0.3">
      <c r="A57" s="386"/>
      <c r="B57" s="393" t="s">
        <v>133</v>
      </c>
      <c r="C57" s="451"/>
      <c r="D57" s="459"/>
      <c r="E57" s="451"/>
      <c r="F57" s="436"/>
      <c r="G57" s="451"/>
    </row>
    <row r="58" spans="1:7" ht="17.25" x14ac:dyDescent="0.3">
      <c r="A58" s="386"/>
      <c r="B58" s="395" t="s">
        <v>134</v>
      </c>
      <c r="C58" s="451"/>
      <c r="D58" s="459"/>
      <c r="E58" s="451"/>
      <c r="F58" s="436"/>
      <c r="G58" s="451"/>
    </row>
    <row r="59" spans="1:7" ht="69" x14ac:dyDescent="0.3">
      <c r="A59" s="386"/>
      <c r="B59" s="393" t="s">
        <v>135</v>
      </c>
      <c r="C59" s="451"/>
      <c r="D59" s="459"/>
      <c r="E59" s="451"/>
      <c r="F59" s="436"/>
      <c r="G59" s="451"/>
    </row>
    <row r="60" spans="1:7" ht="17.25" x14ac:dyDescent="0.3">
      <c r="A60" s="386"/>
      <c r="B60" s="393"/>
      <c r="C60" s="451"/>
      <c r="D60" s="459"/>
      <c r="E60" s="451"/>
      <c r="F60" s="436"/>
      <c r="G60" s="451"/>
    </row>
    <row r="61" spans="1:7" ht="17.25" x14ac:dyDescent="0.3">
      <c r="A61" s="386"/>
      <c r="B61" s="393" t="s">
        <v>136</v>
      </c>
      <c r="C61" s="452"/>
      <c r="D61" s="463"/>
      <c r="E61" s="452"/>
      <c r="F61" s="438"/>
      <c r="G61" s="452"/>
    </row>
    <row r="62" spans="1:7" ht="17.25" x14ac:dyDescent="0.2">
      <c r="A62" s="386"/>
      <c r="B62" s="394" t="s">
        <v>137</v>
      </c>
      <c r="C62" s="386"/>
      <c r="D62" s="386"/>
      <c r="E62" s="386"/>
      <c r="F62" s="386"/>
      <c r="G62" s="386"/>
    </row>
    <row r="63" spans="1:7" ht="69" x14ac:dyDescent="0.3">
      <c r="A63" s="390">
        <v>1</v>
      </c>
      <c r="B63" s="393" t="s">
        <v>138</v>
      </c>
      <c r="C63" s="384"/>
      <c r="D63" s="390">
        <v>0</v>
      </c>
      <c r="E63" s="392"/>
      <c r="F63" s="392"/>
      <c r="G63" s="385"/>
    </row>
    <row r="64" spans="1:7" ht="120.75" x14ac:dyDescent="0.3">
      <c r="A64" s="383">
        <v>2</v>
      </c>
      <c r="B64" s="393" t="s">
        <v>139</v>
      </c>
      <c r="C64" s="387"/>
      <c r="D64" s="390">
        <v>25</v>
      </c>
      <c r="E64" s="385"/>
      <c r="F64" s="385"/>
      <c r="G64" s="385"/>
    </row>
    <row r="65" spans="1:7" ht="86.25" x14ac:dyDescent="0.3">
      <c r="A65" s="390">
        <v>3</v>
      </c>
      <c r="B65" s="393" t="s">
        <v>140</v>
      </c>
      <c r="C65" s="384"/>
      <c r="D65" s="390">
        <v>40</v>
      </c>
      <c r="E65" s="392"/>
      <c r="F65" s="392"/>
      <c r="G65" s="385"/>
    </row>
    <row r="66" spans="1:7" ht="51.75" x14ac:dyDescent="0.3">
      <c r="A66" s="390">
        <v>4</v>
      </c>
      <c r="B66" s="393" t="s">
        <v>141</v>
      </c>
      <c r="C66" s="384"/>
      <c r="D66" s="390">
        <v>0</v>
      </c>
      <c r="E66" s="392"/>
      <c r="F66" s="392"/>
      <c r="G66" s="385"/>
    </row>
    <row r="67" spans="1:7" ht="51.75" x14ac:dyDescent="0.3">
      <c r="A67" s="383">
        <v>5</v>
      </c>
      <c r="B67" s="393" t="s">
        <v>142</v>
      </c>
      <c r="C67" s="387"/>
      <c r="D67" s="390">
        <v>2</v>
      </c>
      <c r="E67" s="385"/>
      <c r="F67" s="385"/>
      <c r="G67" s="385"/>
    </row>
    <row r="68" spans="1:7" ht="69" x14ac:dyDescent="0.3">
      <c r="A68" s="383">
        <v>6</v>
      </c>
      <c r="B68" s="393" t="s">
        <v>143</v>
      </c>
      <c r="C68" s="387"/>
      <c r="D68" s="390">
        <v>0</v>
      </c>
      <c r="E68" s="385"/>
      <c r="F68" s="385"/>
      <c r="G68" s="385"/>
    </row>
    <row r="69" spans="1:7" ht="86.25" x14ac:dyDescent="0.3">
      <c r="A69" s="390">
        <v>7</v>
      </c>
      <c r="B69" s="393" t="s">
        <v>144</v>
      </c>
      <c r="C69" s="384"/>
      <c r="D69" s="390">
        <v>20</v>
      </c>
      <c r="E69" s="392"/>
      <c r="F69" s="392"/>
      <c r="G69" s="385"/>
    </row>
    <row r="70" spans="1:7" ht="17.25" x14ac:dyDescent="0.2">
      <c r="A70" s="386"/>
      <c r="B70" s="394" t="s">
        <v>145</v>
      </c>
      <c r="C70" s="386"/>
      <c r="D70" s="386"/>
      <c r="E70" s="386"/>
      <c r="F70" s="386"/>
      <c r="G70" s="386"/>
    </row>
    <row r="71" spans="1:7" ht="15" customHeight="1" x14ac:dyDescent="0.3">
      <c r="A71" s="383">
        <v>1</v>
      </c>
      <c r="B71" s="393" t="s">
        <v>146</v>
      </c>
      <c r="C71" s="386"/>
      <c r="D71" s="386"/>
      <c r="E71" s="386"/>
      <c r="F71" s="386"/>
      <c r="G71" s="386"/>
    </row>
    <row r="72" spans="1:7" ht="15" customHeight="1" x14ac:dyDescent="0.3">
      <c r="A72" s="381"/>
      <c r="B72" s="393" t="s">
        <v>147</v>
      </c>
      <c r="C72" s="387"/>
      <c r="D72" s="390">
        <v>120</v>
      </c>
      <c r="E72" s="385"/>
      <c r="F72" s="385"/>
      <c r="G72" s="385"/>
    </row>
    <row r="73" spans="1:7" ht="15" customHeight="1" x14ac:dyDescent="0.3">
      <c r="A73" s="381"/>
      <c r="B73" s="393" t="s">
        <v>148</v>
      </c>
      <c r="C73" s="387"/>
      <c r="D73" s="390">
        <v>120</v>
      </c>
      <c r="E73" s="385"/>
      <c r="F73" s="385"/>
      <c r="G73" s="385"/>
    </row>
    <row r="74" spans="1:7" ht="15" customHeight="1" x14ac:dyDescent="0.3">
      <c r="A74" s="381"/>
      <c r="B74" s="394" t="s">
        <v>149</v>
      </c>
      <c r="C74" s="381"/>
      <c r="D74" s="386"/>
      <c r="E74" s="381"/>
      <c r="F74" s="381"/>
      <c r="G74" s="381"/>
    </row>
    <row r="75" spans="1:7" ht="86.25" x14ac:dyDescent="0.3">
      <c r="A75" s="390">
        <v>1</v>
      </c>
      <c r="B75" s="393" t="s">
        <v>150</v>
      </c>
      <c r="C75" s="384"/>
      <c r="D75" s="390">
        <v>2</v>
      </c>
      <c r="E75" s="392"/>
      <c r="F75" s="392"/>
      <c r="G75" s="385"/>
    </row>
    <row r="76" spans="1:7" ht="34.5" x14ac:dyDescent="0.3">
      <c r="A76" s="383">
        <v>2</v>
      </c>
      <c r="B76" s="393" t="s">
        <v>151</v>
      </c>
      <c r="C76" s="384"/>
      <c r="D76" s="390">
        <v>2</v>
      </c>
      <c r="E76" s="392"/>
      <c r="F76" s="392"/>
      <c r="G76" s="385"/>
    </row>
    <row r="77" spans="1:7" ht="51.75" x14ac:dyDescent="0.3">
      <c r="A77" s="383">
        <v>3</v>
      </c>
      <c r="B77" s="393" t="s">
        <v>152</v>
      </c>
      <c r="C77" s="384"/>
      <c r="D77" s="390">
        <v>20</v>
      </c>
      <c r="E77" s="392"/>
      <c r="F77" s="392"/>
      <c r="G77" s="385"/>
    </row>
    <row r="78" spans="1:7" ht="17.25" x14ac:dyDescent="0.3">
      <c r="A78" s="383">
        <v>4</v>
      </c>
      <c r="B78" s="393" t="s">
        <v>153</v>
      </c>
      <c r="C78" s="384"/>
      <c r="D78" s="390">
        <v>20</v>
      </c>
      <c r="E78" s="392"/>
      <c r="F78" s="392"/>
      <c r="G78" s="385"/>
    </row>
    <row r="79" spans="1:7" ht="86.25" x14ac:dyDescent="0.3">
      <c r="A79" s="390">
        <v>5</v>
      </c>
      <c r="B79" s="393" t="s">
        <v>154</v>
      </c>
      <c r="C79" s="384"/>
      <c r="D79" s="390">
        <v>1</v>
      </c>
      <c r="E79" s="392"/>
      <c r="F79" s="392"/>
      <c r="G79" s="385"/>
    </row>
    <row r="80" spans="1:7" ht="34.5" x14ac:dyDescent="0.3">
      <c r="A80" s="383">
        <v>6</v>
      </c>
      <c r="B80" s="393" t="s">
        <v>155</v>
      </c>
      <c r="C80" s="384"/>
      <c r="D80" s="390">
        <v>1</v>
      </c>
      <c r="E80" s="392"/>
      <c r="F80" s="392"/>
      <c r="G80" s="385"/>
    </row>
    <row r="81" spans="1:7" ht="51.75" x14ac:dyDescent="0.3">
      <c r="A81" s="383">
        <v>7</v>
      </c>
      <c r="B81" s="393" t="s">
        <v>156</v>
      </c>
      <c r="C81" s="384"/>
      <c r="D81" s="390">
        <v>20</v>
      </c>
      <c r="E81" s="392"/>
      <c r="F81" s="392"/>
      <c r="G81" s="385"/>
    </row>
    <row r="82" spans="1:7" ht="17.25" x14ac:dyDescent="0.3">
      <c r="A82" s="383">
        <v>8</v>
      </c>
      <c r="B82" s="393" t="s">
        <v>157</v>
      </c>
      <c r="C82" s="384"/>
      <c r="D82" s="390">
        <v>20</v>
      </c>
      <c r="E82" s="392"/>
      <c r="F82" s="392"/>
      <c r="G82" s="385"/>
    </row>
    <row r="83" spans="1:7" ht="86.25" x14ac:dyDescent="0.3">
      <c r="A83" s="390">
        <v>9</v>
      </c>
      <c r="B83" s="393" t="s">
        <v>158</v>
      </c>
      <c r="C83" s="384"/>
      <c r="D83" s="390">
        <v>70</v>
      </c>
      <c r="E83" s="392"/>
      <c r="F83" s="392"/>
      <c r="G83" s="385"/>
    </row>
    <row r="84" spans="1:7" ht="138" x14ac:dyDescent="0.3">
      <c r="A84" s="383">
        <v>10</v>
      </c>
      <c r="B84" s="393" t="s">
        <v>159</v>
      </c>
      <c r="C84" s="384"/>
      <c r="D84" s="390">
        <v>90</v>
      </c>
      <c r="E84" s="392"/>
      <c r="F84" s="392"/>
      <c r="G84" s="385"/>
    </row>
    <row r="85" spans="1:7" ht="34.5" x14ac:dyDescent="0.3">
      <c r="A85" s="383">
        <v>11</v>
      </c>
      <c r="B85" s="393" t="s">
        <v>160</v>
      </c>
      <c r="C85" s="384"/>
      <c r="D85" s="390">
        <v>90</v>
      </c>
      <c r="E85" s="392"/>
      <c r="F85" s="392"/>
      <c r="G85" s="385"/>
    </row>
  </sheetData>
  <mergeCells count="14">
    <mergeCell ref="G52:G61"/>
    <mergeCell ref="A1:G1"/>
    <mergeCell ref="A2:G2"/>
    <mergeCell ref="C29:C35"/>
    <mergeCell ref="D29:D35"/>
    <mergeCell ref="E29:E35"/>
    <mergeCell ref="G29:G35"/>
    <mergeCell ref="C36:C51"/>
    <mergeCell ref="G36:G51"/>
    <mergeCell ref="D36:D51"/>
    <mergeCell ref="E36:E51"/>
    <mergeCell ref="C52:C61"/>
    <mergeCell ref="D52:D61"/>
    <mergeCell ref="E52:E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1000"/>
  <sheetViews>
    <sheetView workbookViewId="0"/>
  </sheetViews>
  <sheetFormatPr defaultColWidth="12.5703125" defaultRowHeight="15" customHeight="1" x14ac:dyDescent="0.2"/>
  <cols>
    <col min="1" max="1" width="4.85546875" customWidth="1"/>
    <col min="2" max="2" width="8.42578125" customWidth="1"/>
    <col min="3" max="3" width="56.85546875" customWidth="1"/>
    <col min="4" max="4" width="8" customWidth="1"/>
    <col min="5" max="5" width="16.42578125" customWidth="1"/>
    <col min="6" max="6" width="10.7109375" customWidth="1"/>
    <col min="7" max="7" width="15" customWidth="1"/>
    <col min="8" max="10" width="8.42578125" customWidth="1"/>
    <col min="11" max="11" width="10" customWidth="1"/>
    <col min="12" max="26" width="8.42578125" customWidth="1"/>
  </cols>
  <sheetData>
    <row r="1" spans="1:7" ht="39" customHeight="1" x14ac:dyDescent="0.2">
      <c r="A1" s="467" t="s">
        <v>161</v>
      </c>
      <c r="B1" s="442"/>
      <c r="C1" s="442"/>
      <c r="D1" s="442"/>
      <c r="E1" s="442"/>
      <c r="F1" s="442"/>
      <c r="G1" s="443"/>
    </row>
    <row r="2" spans="1:7" ht="12.75" customHeight="1" x14ac:dyDescent="0.2">
      <c r="A2" s="40" t="s">
        <v>162</v>
      </c>
      <c r="B2" s="468" t="s">
        <v>163</v>
      </c>
      <c r="C2" s="442"/>
      <c r="D2" s="442"/>
      <c r="E2" s="442"/>
      <c r="F2" s="442"/>
      <c r="G2" s="443"/>
    </row>
    <row r="3" spans="1:7" ht="12.75" customHeight="1" x14ac:dyDescent="0.25">
      <c r="A3" s="40" t="s">
        <v>164</v>
      </c>
      <c r="B3" s="41" t="s">
        <v>165</v>
      </c>
      <c r="C3" s="42" t="s">
        <v>166</v>
      </c>
      <c r="D3" s="40" t="s">
        <v>73</v>
      </c>
      <c r="E3" s="41" t="s">
        <v>167</v>
      </c>
      <c r="F3" s="43" t="s">
        <v>74</v>
      </c>
      <c r="G3" s="41" t="s">
        <v>76</v>
      </c>
    </row>
    <row r="4" spans="1:7" ht="12.75" customHeight="1" x14ac:dyDescent="0.25">
      <c r="A4" s="40"/>
      <c r="B4" s="41"/>
      <c r="C4" s="44" t="s">
        <v>168</v>
      </c>
      <c r="D4" s="40"/>
      <c r="E4" s="41"/>
      <c r="F4" s="43"/>
      <c r="G4" s="41"/>
    </row>
    <row r="5" spans="1:7" ht="91.5" customHeight="1" x14ac:dyDescent="0.2">
      <c r="A5" s="45">
        <v>1</v>
      </c>
      <c r="B5" s="46">
        <v>1.1000000000000001</v>
      </c>
      <c r="C5" s="47" t="s">
        <v>169</v>
      </c>
      <c r="D5" s="48"/>
      <c r="E5" s="49"/>
      <c r="F5" s="50"/>
      <c r="G5" s="51"/>
    </row>
    <row r="6" spans="1:7" ht="12.75" customHeight="1" x14ac:dyDescent="0.2">
      <c r="A6" s="45"/>
      <c r="B6" s="46" t="s">
        <v>170</v>
      </c>
      <c r="C6" s="47" t="s">
        <v>171</v>
      </c>
      <c r="D6" s="48" t="s">
        <v>172</v>
      </c>
      <c r="E6" s="49">
        <v>821</v>
      </c>
      <c r="F6" s="50">
        <v>110</v>
      </c>
      <c r="G6" s="51">
        <f t="shared" ref="G6:G11" si="0">+SUM(E6*F6)</f>
        <v>90310</v>
      </c>
    </row>
    <row r="7" spans="1:7" ht="12.75" customHeight="1" x14ac:dyDescent="0.2">
      <c r="A7" s="45"/>
      <c r="B7" s="46" t="s">
        <v>173</v>
      </c>
      <c r="C7" s="47" t="s">
        <v>174</v>
      </c>
      <c r="D7" s="48" t="s">
        <v>172</v>
      </c>
      <c r="E7" s="49">
        <v>937</v>
      </c>
      <c r="F7" s="50">
        <v>65</v>
      </c>
      <c r="G7" s="51">
        <f t="shared" si="0"/>
        <v>60905</v>
      </c>
    </row>
    <row r="8" spans="1:7" ht="12.75" customHeight="1" x14ac:dyDescent="0.2">
      <c r="A8" s="45"/>
      <c r="B8" s="46" t="s">
        <v>173</v>
      </c>
      <c r="C8" s="47" t="s">
        <v>175</v>
      </c>
      <c r="D8" s="48" t="s">
        <v>172</v>
      </c>
      <c r="E8" s="49">
        <v>1189</v>
      </c>
      <c r="F8" s="50">
        <v>74</v>
      </c>
      <c r="G8" s="51">
        <f t="shared" si="0"/>
        <v>87986</v>
      </c>
    </row>
    <row r="9" spans="1:7" ht="12.75" customHeight="1" x14ac:dyDescent="0.2">
      <c r="A9" s="45">
        <v>2</v>
      </c>
      <c r="B9" s="46">
        <v>1.2</v>
      </c>
      <c r="C9" s="47" t="s">
        <v>176</v>
      </c>
      <c r="D9" s="48" t="s">
        <v>172</v>
      </c>
      <c r="E9" s="49">
        <v>1198</v>
      </c>
      <c r="F9" s="50">
        <v>35</v>
      </c>
      <c r="G9" s="51">
        <f t="shared" si="0"/>
        <v>41930</v>
      </c>
    </row>
    <row r="10" spans="1:7" ht="12.75" customHeight="1" x14ac:dyDescent="0.2">
      <c r="A10" s="45">
        <v>3</v>
      </c>
      <c r="B10" s="46">
        <v>1.1200000000000001</v>
      </c>
      <c r="C10" s="52" t="s">
        <v>177</v>
      </c>
      <c r="D10" s="48" t="s">
        <v>178</v>
      </c>
      <c r="E10" s="49">
        <v>200</v>
      </c>
      <c r="F10" s="50">
        <v>45</v>
      </c>
      <c r="G10" s="51">
        <f t="shared" si="0"/>
        <v>9000</v>
      </c>
    </row>
    <row r="11" spans="1:7" ht="12.75" customHeight="1" x14ac:dyDescent="0.2">
      <c r="A11" s="45">
        <v>4</v>
      </c>
      <c r="B11" s="46">
        <v>1.1299999999999999</v>
      </c>
      <c r="C11" s="47" t="s">
        <v>179</v>
      </c>
      <c r="D11" s="48" t="s">
        <v>172</v>
      </c>
      <c r="E11" s="49">
        <v>308</v>
      </c>
      <c r="F11" s="50">
        <v>28</v>
      </c>
      <c r="G11" s="51">
        <f t="shared" si="0"/>
        <v>8624</v>
      </c>
    </row>
    <row r="12" spans="1:7" ht="12.75" customHeight="1" x14ac:dyDescent="0.2">
      <c r="A12" s="45">
        <v>5</v>
      </c>
      <c r="B12" s="46">
        <v>1.7</v>
      </c>
      <c r="C12" s="47" t="s">
        <v>180</v>
      </c>
      <c r="D12" s="48"/>
      <c r="E12" s="49"/>
      <c r="F12" s="50"/>
      <c r="G12" s="51"/>
    </row>
    <row r="13" spans="1:7" ht="12.75" customHeight="1" x14ac:dyDescent="0.2">
      <c r="A13" s="45"/>
      <c r="B13" s="46" t="s">
        <v>181</v>
      </c>
      <c r="C13" s="47" t="s">
        <v>182</v>
      </c>
      <c r="D13" s="48" t="s">
        <v>183</v>
      </c>
      <c r="E13" s="49">
        <v>208</v>
      </c>
      <c r="F13" s="50">
        <f>90+90+90+90</f>
        <v>360</v>
      </c>
      <c r="G13" s="51">
        <f t="shared" ref="G13:G16" si="1">F13*E13</f>
        <v>74880</v>
      </c>
    </row>
    <row r="14" spans="1:7" ht="12.75" customHeight="1" x14ac:dyDescent="0.2">
      <c r="A14" s="45"/>
      <c r="B14" s="46" t="s">
        <v>184</v>
      </c>
      <c r="C14" s="47" t="s">
        <v>185</v>
      </c>
      <c r="D14" s="48" t="s">
        <v>183</v>
      </c>
      <c r="E14" s="49">
        <v>229</v>
      </c>
      <c r="F14" s="50">
        <v>350</v>
      </c>
      <c r="G14" s="51">
        <f t="shared" si="1"/>
        <v>80150</v>
      </c>
    </row>
    <row r="15" spans="1:7" ht="12.75" customHeight="1" x14ac:dyDescent="0.2">
      <c r="A15" s="45"/>
      <c r="B15" s="46" t="s">
        <v>186</v>
      </c>
      <c r="C15" s="47" t="s">
        <v>187</v>
      </c>
      <c r="D15" s="48" t="s">
        <v>183</v>
      </c>
      <c r="E15" s="49">
        <v>263</v>
      </c>
      <c r="F15" s="50">
        <v>240</v>
      </c>
      <c r="G15" s="51">
        <f t="shared" si="1"/>
        <v>63120</v>
      </c>
    </row>
    <row r="16" spans="1:7" ht="12.75" customHeight="1" x14ac:dyDescent="0.2">
      <c r="A16" s="45"/>
      <c r="B16" s="46" t="s">
        <v>188</v>
      </c>
      <c r="C16" s="47" t="s">
        <v>189</v>
      </c>
      <c r="D16" s="48" t="s">
        <v>183</v>
      </c>
      <c r="E16" s="49">
        <v>356</v>
      </c>
      <c r="F16" s="50">
        <v>225</v>
      </c>
      <c r="G16" s="51">
        <f t="shared" si="1"/>
        <v>80100</v>
      </c>
    </row>
    <row r="17" spans="1:7" ht="12.75" customHeight="1" x14ac:dyDescent="0.2">
      <c r="A17" s="45"/>
      <c r="B17" s="46"/>
      <c r="C17" s="47"/>
      <c r="D17" s="48"/>
      <c r="E17" s="49"/>
      <c r="F17" s="50"/>
      <c r="G17" s="51"/>
    </row>
    <row r="18" spans="1:7" ht="12.75" customHeight="1" x14ac:dyDescent="0.2">
      <c r="A18" s="45">
        <v>6</v>
      </c>
      <c r="B18" s="46">
        <v>1.21</v>
      </c>
      <c r="C18" s="47" t="s">
        <v>190</v>
      </c>
      <c r="D18" s="48"/>
      <c r="E18" s="49"/>
      <c r="F18" s="50"/>
      <c r="G18" s="51"/>
    </row>
    <row r="19" spans="1:7" ht="12.75" customHeight="1" x14ac:dyDescent="0.2">
      <c r="A19" s="45"/>
      <c r="B19" s="46" t="s">
        <v>191</v>
      </c>
      <c r="C19" s="47" t="s">
        <v>192</v>
      </c>
      <c r="D19" s="48" t="s">
        <v>183</v>
      </c>
      <c r="E19" s="49">
        <v>84</v>
      </c>
      <c r="F19" s="50">
        <v>95</v>
      </c>
      <c r="G19" s="51">
        <f t="shared" ref="G19:G22" si="2">+SUM(E19*F19)</f>
        <v>7980</v>
      </c>
    </row>
    <row r="20" spans="1:7" ht="12.75" customHeight="1" x14ac:dyDescent="0.2">
      <c r="A20" s="45" t="s">
        <v>193</v>
      </c>
      <c r="B20" s="46" t="s">
        <v>194</v>
      </c>
      <c r="C20" s="47" t="s">
        <v>195</v>
      </c>
      <c r="D20" s="48" t="s">
        <v>183</v>
      </c>
      <c r="E20" s="49">
        <v>90</v>
      </c>
      <c r="F20" s="50">
        <v>65</v>
      </c>
      <c r="G20" s="51">
        <f t="shared" si="2"/>
        <v>5850</v>
      </c>
    </row>
    <row r="21" spans="1:7" ht="12.75" customHeight="1" x14ac:dyDescent="0.2">
      <c r="A21" s="45"/>
      <c r="B21" s="46" t="s">
        <v>196</v>
      </c>
      <c r="C21" s="47" t="s">
        <v>197</v>
      </c>
      <c r="D21" s="48" t="s">
        <v>183</v>
      </c>
      <c r="E21" s="49">
        <v>92</v>
      </c>
      <c r="F21" s="50">
        <v>110</v>
      </c>
      <c r="G21" s="51">
        <f t="shared" si="2"/>
        <v>10120</v>
      </c>
    </row>
    <row r="22" spans="1:7" ht="12.75" customHeight="1" x14ac:dyDescent="0.2">
      <c r="A22" s="45"/>
      <c r="B22" s="46" t="s">
        <v>198</v>
      </c>
      <c r="C22" s="47" t="s">
        <v>199</v>
      </c>
      <c r="D22" s="48" t="s">
        <v>183</v>
      </c>
      <c r="E22" s="49">
        <v>130</v>
      </c>
      <c r="F22" s="50">
        <v>45</v>
      </c>
      <c r="G22" s="51">
        <f t="shared" si="2"/>
        <v>5850</v>
      </c>
    </row>
    <row r="23" spans="1:7" ht="12.75" customHeight="1" x14ac:dyDescent="0.2">
      <c r="A23" s="45"/>
      <c r="B23" s="46"/>
      <c r="C23" s="47"/>
      <c r="D23" s="48"/>
      <c r="E23" s="49"/>
      <c r="F23" s="50"/>
      <c r="G23" s="51"/>
    </row>
    <row r="24" spans="1:7" ht="12.75" customHeight="1" x14ac:dyDescent="0.2">
      <c r="A24" s="45">
        <v>7</v>
      </c>
      <c r="B24" s="46">
        <v>1.24</v>
      </c>
      <c r="C24" s="47" t="s">
        <v>200</v>
      </c>
      <c r="D24" s="48"/>
      <c r="E24" s="49"/>
      <c r="F24" s="50"/>
      <c r="G24" s="51"/>
    </row>
    <row r="25" spans="1:7" ht="12.75" customHeight="1" x14ac:dyDescent="0.2">
      <c r="A25" s="45"/>
      <c r="B25" s="46" t="s">
        <v>201</v>
      </c>
      <c r="C25" s="47" t="s">
        <v>202</v>
      </c>
      <c r="D25" s="48" t="s">
        <v>203</v>
      </c>
      <c r="E25" s="53">
        <v>85</v>
      </c>
      <c r="F25" s="50">
        <v>85</v>
      </c>
      <c r="G25" s="51">
        <f t="shared" ref="G25:G29" si="3">F25*E25</f>
        <v>7225</v>
      </c>
    </row>
    <row r="26" spans="1:7" ht="12.75" customHeight="1" x14ac:dyDescent="0.2">
      <c r="A26" s="45"/>
      <c r="B26" s="46" t="s">
        <v>204</v>
      </c>
      <c r="C26" s="47" t="s">
        <v>205</v>
      </c>
      <c r="D26" s="48" t="s">
        <v>203</v>
      </c>
      <c r="E26" s="53">
        <v>111</v>
      </c>
      <c r="F26" s="50">
        <v>66</v>
      </c>
      <c r="G26" s="51">
        <f t="shared" si="3"/>
        <v>7326</v>
      </c>
    </row>
    <row r="27" spans="1:7" ht="12.75" customHeight="1" x14ac:dyDescent="0.2">
      <c r="A27" s="45"/>
      <c r="B27" s="46" t="s">
        <v>206</v>
      </c>
      <c r="C27" s="47" t="s">
        <v>207</v>
      </c>
      <c r="D27" s="48" t="s">
        <v>203</v>
      </c>
      <c r="E27" s="53">
        <v>119</v>
      </c>
      <c r="F27" s="50">
        <v>18</v>
      </c>
      <c r="G27" s="51">
        <f t="shared" si="3"/>
        <v>2142</v>
      </c>
    </row>
    <row r="28" spans="1:7" ht="12.75" customHeight="1" x14ac:dyDescent="0.2">
      <c r="A28" s="45"/>
      <c r="B28" s="46" t="s">
        <v>208</v>
      </c>
      <c r="C28" s="47" t="s">
        <v>209</v>
      </c>
      <c r="D28" s="48" t="s">
        <v>203</v>
      </c>
      <c r="E28" s="53">
        <v>119</v>
      </c>
      <c r="F28" s="50">
        <f>4+1+6</f>
        <v>11</v>
      </c>
      <c r="G28" s="51">
        <f t="shared" si="3"/>
        <v>1309</v>
      </c>
    </row>
    <row r="29" spans="1:7" ht="12.75" customHeight="1" x14ac:dyDescent="0.2">
      <c r="A29" s="45"/>
      <c r="B29" s="46" t="s">
        <v>210</v>
      </c>
      <c r="C29" s="47" t="s">
        <v>211</v>
      </c>
      <c r="D29" s="48" t="s">
        <v>203</v>
      </c>
      <c r="E29" s="53">
        <v>126</v>
      </c>
      <c r="F29" s="50">
        <v>12</v>
      </c>
      <c r="G29" s="51">
        <f t="shared" si="3"/>
        <v>1512</v>
      </c>
    </row>
    <row r="30" spans="1:7" ht="12.75" customHeight="1" x14ac:dyDescent="0.2">
      <c r="A30" s="45"/>
      <c r="B30" s="46"/>
      <c r="C30" s="47"/>
      <c r="D30" s="48"/>
      <c r="E30" s="53"/>
      <c r="F30" s="54"/>
      <c r="G30" s="51"/>
    </row>
    <row r="31" spans="1:7" ht="12.75" customHeight="1" x14ac:dyDescent="0.2">
      <c r="A31" s="55">
        <v>8</v>
      </c>
      <c r="B31" s="56">
        <v>1.25</v>
      </c>
      <c r="C31" s="57" t="s">
        <v>212</v>
      </c>
      <c r="D31" s="58" t="s">
        <v>203</v>
      </c>
      <c r="E31" s="59">
        <v>342</v>
      </c>
      <c r="F31" s="50">
        <v>60</v>
      </c>
      <c r="G31" s="60">
        <f t="shared" ref="G31:G32" si="4">+SUM(E31*F31)</f>
        <v>20520</v>
      </c>
    </row>
    <row r="32" spans="1:7" ht="12.75" customHeight="1" x14ac:dyDescent="0.2">
      <c r="A32" s="55">
        <v>9</v>
      </c>
      <c r="B32" s="56">
        <v>1.26</v>
      </c>
      <c r="C32" s="57" t="s">
        <v>213</v>
      </c>
      <c r="D32" s="58" t="s">
        <v>203</v>
      </c>
      <c r="E32" s="59">
        <v>32</v>
      </c>
      <c r="F32" s="50">
        <v>60</v>
      </c>
      <c r="G32" s="60">
        <f t="shared" si="4"/>
        <v>1920</v>
      </c>
    </row>
    <row r="33" spans="1:7" ht="12.75" customHeight="1" x14ac:dyDescent="0.2">
      <c r="A33" s="55"/>
      <c r="B33" s="56">
        <v>1.27</v>
      </c>
      <c r="C33" s="57" t="s">
        <v>214</v>
      </c>
      <c r="D33" s="58" t="s">
        <v>203</v>
      </c>
      <c r="E33" s="59"/>
      <c r="F33" s="50"/>
      <c r="G33" s="60"/>
    </row>
    <row r="34" spans="1:7" ht="12.75" customHeight="1" x14ac:dyDescent="0.2">
      <c r="A34" s="55"/>
      <c r="B34" s="56" t="s">
        <v>215</v>
      </c>
      <c r="C34" s="57" t="s">
        <v>216</v>
      </c>
      <c r="D34" s="58" t="s">
        <v>203</v>
      </c>
      <c r="E34" s="59">
        <v>243</v>
      </c>
      <c r="F34" s="50">
        <v>25</v>
      </c>
      <c r="G34" s="60">
        <f t="shared" ref="G34:G38" si="5">F34*E34</f>
        <v>6075</v>
      </c>
    </row>
    <row r="35" spans="1:7" ht="12.75" customHeight="1" x14ac:dyDescent="0.2">
      <c r="A35" s="55"/>
      <c r="B35" s="56" t="s">
        <v>217</v>
      </c>
      <c r="C35" s="57" t="s">
        <v>218</v>
      </c>
      <c r="D35" s="58" t="s">
        <v>203</v>
      </c>
      <c r="E35" s="59">
        <v>267</v>
      </c>
      <c r="F35" s="50">
        <v>18</v>
      </c>
      <c r="G35" s="60">
        <f t="shared" si="5"/>
        <v>4806</v>
      </c>
    </row>
    <row r="36" spans="1:7" ht="12.75" customHeight="1" x14ac:dyDescent="0.2">
      <c r="A36" s="55"/>
      <c r="B36" s="56" t="s">
        <v>219</v>
      </c>
      <c r="C36" s="57" t="s">
        <v>220</v>
      </c>
      <c r="D36" s="58" t="s">
        <v>203</v>
      </c>
      <c r="E36" s="59">
        <v>287</v>
      </c>
      <c r="F36" s="50">
        <v>15</v>
      </c>
      <c r="G36" s="60">
        <f t="shared" si="5"/>
        <v>4305</v>
      </c>
    </row>
    <row r="37" spans="1:7" ht="12.75" customHeight="1" x14ac:dyDescent="0.2">
      <c r="A37" s="55"/>
      <c r="B37" s="56" t="s">
        <v>221</v>
      </c>
      <c r="C37" s="57" t="s">
        <v>222</v>
      </c>
      <c r="D37" s="58" t="s">
        <v>203</v>
      </c>
      <c r="E37" s="59">
        <v>333</v>
      </c>
      <c r="F37" s="50">
        <v>26</v>
      </c>
      <c r="G37" s="60">
        <f t="shared" si="5"/>
        <v>8658</v>
      </c>
    </row>
    <row r="38" spans="1:7" ht="12.75" customHeight="1" x14ac:dyDescent="0.2">
      <c r="A38" s="55"/>
      <c r="B38" s="56" t="s">
        <v>223</v>
      </c>
      <c r="C38" s="57" t="s">
        <v>224</v>
      </c>
      <c r="D38" s="58" t="s">
        <v>203</v>
      </c>
      <c r="E38" s="59">
        <v>383</v>
      </c>
      <c r="F38" s="50">
        <v>30</v>
      </c>
      <c r="G38" s="60">
        <f t="shared" si="5"/>
        <v>11490</v>
      </c>
    </row>
    <row r="39" spans="1:7" ht="12.75" customHeight="1" x14ac:dyDescent="0.2">
      <c r="A39" s="55"/>
      <c r="B39" s="56" t="s">
        <v>225</v>
      </c>
      <c r="C39" s="57"/>
      <c r="D39" s="58"/>
      <c r="E39" s="59"/>
      <c r="F39" s="50"/>
      <c r="G39" s="60"/>
    </row>
    <row r="40" spans="1:7" ht="12.75" customHeight="1" x14ac:dyDescent="0.2">
      <c r="A40" s="55">
        <v>10</v>
      </c>
      <c r="B40" s="56">
        <v>1.33</v>
      </c>
      <c r="C40" s="61" t="s">
        <v>226</v>
      </c>
      <c r="D40" s="58" t="s">
        <v>203</v>
      </c>
      <c r="E40" s="59">
        <v>56</v>
      </c>
      <c r="F40" s="50">
        <v>85</v>
      </c>
      <c r="G40" s="60">
        <f t="shared" ref="G40:G45" si="6">+SUM(E40*F40)</f>
        <v>4760</v>
      </c>
    </row>
    <row r="41" spans="1:7" ht="12.75" customHeight="1" x14ac:dyDescent="0.2">
      <c r="A41" s="55">
        <v>11</v>
      </c>
      <c r="B41" s="56">
        <v>1.34</v>
      </c>
      <c r="C41" s="61" t="s">
        <v>227</v>
      </c>
      <c r="D41" s="58" t="s">
        <v>203</v>
      </c>
      <c r="E41" s="59">
        <v>117</v>
      </c>
      <c r="F41" s="50">
        <v>80</v>
      </c>
      <c r="G41" s="60">
        <f t="shared" si="6"/>
        <v>9360</v>
      </c>
    </row>
    <row r="42" spans="1:7" ht="12.75" customHeight="1" x14ac:dyDescent="0.2">
      <c r="A42" s="55">
        <v>12</v>
      </c>
      <c r="B42" s="56">
        <v>1.38</v>
      </c>
      <c r="C42" s="61" t="s">
        <v>228</v>
      </c>
      <c r="D42" s="58" t="s">
        <v>203</v>
      </c>
      <c r="E42" s="62">
        <v>92</v>
      </c>
      <c r="F42" s="50">
        <v>15</v>
      </c>
      <c r="G42" s="60">
        <f t="shared" si="6"/>
        <v>1380</v>
      </c>
    </row>
    <row r="43" spans="1:7" ht="12.75" customHeight="1" x14ac:dyDescent="0.2">
      <c r="A43" s="55">
        <v>13</v>
      </c>
      <c r="B43" s="56">
        <v>1.39</v>
      </c>
      <c r="C43" s="57" t="s">
        <v>229</v>
      </c>
      <c r="D43" s="58" t="s">
        <v>183</v>
      </c>
      <c r="E43" s="59">
        <v>26</v>
      </c>
      <c r="F43" s="50">
        <v>100</v>
      </c>
      <c r="G43" s="60">
        <f t="shared" si="6"/>
        <v>2600</v>
      </c>
    </row>
    <row r="44" spans="1:7" ht="12.75" customHeight="1" x14ac:dyDescent="0.2">
      <c r="A44" s="55">
        <v>14</v>
      </c>
      <c r="B44" s="56">
        <v>1.45</v>
      </c>
      <c r="C44" s="61" t="s">
        <v>230</v>
      </c>
      <c r="D44" s="55" t="s">
        <v>203</v>
      </c>
      <c r="E44" s="62">
        <v>203</v>
      </c>
      <c r="F44" s="50">
        <f>F31</f>
        <v>60</v>
      </c>
      <c r="G44" s="60">
        <f t="shared" si="6"/>
        <v>12180</v>
      </c>
    </row>
    <row r="45" spans="1:7" ht="12.75" customHeight="1" x14ac:dyDescent="0.2">
      <c r="A45" s="45">
        <v>15</v>
      </c>
      <c r="B45" s="46">
        <v>8.1999999999999993</v>
      </c>
      <c r="C45" s="47" t="s">
        <v>231</v>
      </c>
      <c r="D45" s="55" t="s">
        <v>203</v>
      </c>
      <c r="E45" s="62">
        <v>33</v>
      </c>
      <c r="F45" s="50">
        <f>F44</f>
        <v>60</v>
      </c>
      <c r="G45" s="60">
        <f t="shared" si="6"/>
        <v>1980</v>
      </c>
    </row>
    <row r="46" spans="1:7" ht="86.25" customHeight="1" x14ac:dyDescent="0.2">
      <c r="A46" s="45">
        <v>16</v>
      </c>
      <c r="B46" s="63">
        <v>2.15</v>
      </c>
      <c r="C46" s="64" t="s">
        <v>232</v>
      </c>
      <c r="D46" s="65"/>
      <c r="E46" s="63"/>
      <c r="F46" s="66"/>
      <c r="G46" s="65"/>
    </row>
    <row r="47" spans="1:7" ht="12.75" customHeight="1" x14ac:dyDescent="0.2">
      <c r="A47" s="45"/>
      <c r="B47" s="46" t="s">
        <v>233</v>
      </c>
      <c r="C47" s="61" t="s">
        <v>234</v>
      </c>
      <c r="D47" s="48" t="s">
        <v>235</v>
      </c>
      <c r="E47" s="49">
        <v>2526</v>
      </c>
      <c r="F47" s="50">
        <v>3</v>
      </c>
      <c r="G47" s="51">
        <f t="shared" ref="G47:G48" si="7">+SUM(E47*F47)</f>
        <v>7578</v>
      </c>
    </row>
    <row r="48" spans="1:7" ht="12.75" customHeight="1" x14ac:dyDescent="0.2">
      <c r="A48" s="45"/>
      <c r="B48" s="46" t="s">
        <v>236</v>
      </c>
      <c r="C48" s="61" t="s">
        <v>237</v>
      </c>
      <c r="D48" s="48" t="s">
        <v>235</v>
      </c>
      <c r="E48" s="49">
        <v>2626</v>
      </c>
      <c r="F48" s="50">
        <v>3</v>
      </c>
      <c r="G48" s="51">
        <f t="shared" si="7"/>
        <v>7878</v>
      </c>
    </row>
    <row r="49" spans="1:7" ht="78" customHeight="1" x14ac:dyDescent="0.2">
      <c r="A49" s="45">
        <v>17</v>
      </c>
      <c r="B49" s="46">
        <v>2.2999999999999998</v>
      </c>
      <c r="C49" s="47" t="s">
        <v>238</v>
      </c>
      <c r="D49" s="48"/>
      <c r="E49" s="49"/>
      <c r="F49" s="50"/>
      <c r="G49" s="51"/>
    </row>
    <row r="50" spans="1:7" ht="12.75" customHeight="1" x14ac:dyDescent="0.2">
      <c r="A50" s="45"/>
      <c r="B50" s="46" t="s">
        <v>239</v>
      </c>
      <c r="C50" s="47" t="s">
        <v>240</v>
      </c>
      <c r="D50" s="48" t="s">
        <v>79</v>
      </c>
      <c r="E50" s="49">
        <v>1661</v>
      </c>
      <c r="F50" s="50">
        <v>3</v>
      </c>
      <c r="G50" s="51">
        <f t="shared" ref="G50:G52" si="8">+SUM(E50*F50)</f>
        <v>4983</v>
      </c>
    </row>
    <row r="51" spans="1:7" ht="12.75" customHeight="1" x14ac:dyDescent="0.2">
      <c r="A51" s="45"/>
      <c r="B51" s="46" t="s">
        <v>241</v>
      </c>
      <c r="C51" s="47" t="s">
        <v>242</v>
      </c>
      <c r="D51" s="48" t="s">
        <v>203</v>
      </c>
      <c r="E51" s="49">
        <v>1760</v>
      </c>
      <c r="F51" s="50">
        <v>3</v>
      </c>
      <c r="G51" s="51">
        <f t="shared" si="8"/>
        <v>5280</v>
      </c>
    </row>
    <row r="52" spans="1:7" ht="12.75" customHeight="1" x14ac:dyDescent="0.2">
      <c r="A52" s="45"/>
      <c r="B52" s="46" t="s">
        <v>243</v>
      </c>
      <c r="C52" s="47" t="s">
        <v>244</v>
      </c>
      <c r="D52" s="48" t="s">
        <v>79</v>
      </c>
      <c r="E52" s="49">
        <v>2053</v>
      </c>
      <c r="F52" s="50">
        <v>3</v>
      </c>
      <c r="G52" s="51">
        <f t="shared" si="8"/>
        <v>6159</v>
      </c>
    </row>
    <row r="53" spans="1:7" ht="12.75" customHeight="1" x14ac:dyDescent="0.2">
      <c r="A53" s="45"/>
      <c r="B53" s="46"/>
      <c r="C53" s="47"/>
      <c r="D53" s="48"/>
      <c r="E53" s="49"/>
      <c r="F53" s="50"/>
      <c r="G53" s="51"/>
    </row>
    <row r="54" spans="1:7" ht="12.75" customHeight="1" x14ac:dyDescent="0.2">
      <c r="A54" s="45">
        <v>18</v>
      </c>
      <c r="B54" s="67">
        <v>2.2000000000000002</v>
      </c>
      <c r="C54" s="47" t="s">
        <v>245</v>
      </c>
      <c r="D54" s="48"/>
      <c r="E54" s="49"/>
      <c r="F54" s="50"/>
      <c r="G54" s="51"/>
    </row>
    <row r="55" spans="1:7" ht="12.75" customHeight="1" x14ac:dyDescent="0.2">
      <c r="A55" s="45"/>
      <c r="B55" s="46" t="s">
        <v>246</v>
      </c>
      <c r="C55" s="47" t="s">
        <v>247</v>
      </c>
      <c r="D55" s="48" t="s">
        <v>79</v>
      </c>
      <c r="E55" s="49">
        <v>3726</v>
      </c>
      <c r="F55" s="50">
        <v>6</v>
      </c>
      <c r="G55" s="51">
        <f t="shared" ref="G55:G56" si="9">F55*E55</f>
        <v>22356</v>
      </c>
    </row>
    <row r="56" spans="1:7" ht="12.75" customHeight="1" x14ac:dyDescent="0.2">
      <c r="A56" s="45"/>
      <c r="B56" s="46" t="s">
        <v>248</v>
      </c>
      <c r="C56" s="47" t="s">
        <v>249</v>
      </c>
      <c r="D56" s="48" t="s">
        <v>203</v>
      </c>
      <c r="E56" s="49">
        <v>4145</v>
      </c>
      <c r="F56" s="50">
        <v>6</v>
      </c>
      <c r="G56" s="51">
        <f t="shared" si="9"/>
        <v>24870</v>
      </c>
    </row>
    <row r="57" spans="1:7" ht="12.75" customHeight="1" x14ac:dyDescent="0.2">
      <c r="A57" s="45"/>
      <c r="B57" s="46"/>
      <c r="C57" s="47"/>
      <c r="D57" s="48"/>
      <c r="E57" s="49"/>
      <c r="F57" s="50"/>
      <c r="G57" s="51"/>
    </row>
    <row r="58" spans="1:7" ht="117.75" customHeight="1" x14ac:dyDescent="0.2">
      <c r="A58" s="45">
        <v>19</v>
      </c>
      <c r="B58" s="63">
        <v>5.0999999999999996</v>
      </c>
      <c r="C58" s="64" t="s">
        <v>250</v>
      </c>
      <c r="D58" s="65"/>
      <c r="E58" s="63"/>
      <c r="F58" s="66"/>
      <c r="G58" s="65"/>
    </row>
    <row r="59" spans="1:7" ht="12.75" customHeight="1" x14ac:dyDescent="0.2">
      <c r="A59" s="45"/>
      <c r="B59" s="63" t="s">
        <v>251</v>
      </c>
      <c r="C59" s="64" t="s">
        <v>252</v>
      </c>
      <c r="D59" s="68" t="s">
        <v>79</v>
      </c>
      <c r="E59" s="63">
        <v>5651</v>
      </c>
      <c r="F59" s="69">
        <v>3</v>
      </c>
      <c r="G59" s="51">
        <f t="shared" ref="G59:G61" si="10">+SUM(E59*F59)</f>
        <v>16953</v>
      </c>
    </row>
    <row r="60" spans="1:7" ht="12.75" customHeight="1" x14ac:dyDescent="0.2">
      <c r="A60" s="45"/>
      <c r="B60" s="63" t="s">
        <v>253</v>
      </c>
      <c r="C60" s="70" t="s">
        <v>254</v>
      </c>
      <c r="D60" s="68" t="s">
        <v>79</v>
      </c>
      <c r="E60" s="63">
        <v>7744</v>
      </c>
      <c r="F60" s="69">
        <v>3</v>
      </c>
      <c r="G60" s="51">
        <f t="shared" si="10"/>
        <v>23232</v>
      </c>
    </row>
    <row r="61" spans="1:7" ht="12.75" customHeight="1" x14ac:dyDescent="0.2">
      <c r="A61" s="45"/>
      <c r="B61" s="63" t="s">
        <v>255</v>
      </c>
      <c r="C61" s="70" t="s">
        <v>256</v>
      </c>
      <c r="D61" s="68" t="s">
        <v>79</v>
      </c>
      <c r="E61" s="63">
        <v>9828</v>
      </c>
      <c r="F61" s="69">
        <v>3</v>
      </c>
      <c r="G61" s="51">
        <f t="shared" si="10"/>
        <v>29484</v>
      </c>
    </row>
    <row r="62" spans="1:7" ht="12.75" customHeight="1" x14ac:dyDescent="0.2">
      <c r="A62" s="45"/>
      <c r="B62" s="63"/>
      <c r="C62" s="70"/>
      <c r="D62" s="68"/>
      <c r="E62" s="63"/>
      <c r="F62" s="69"/>
      <c r="G62" s="51"/>
    </row>
    <row r="63" spans="1:7" ht="12.75" customHeight="1" x14ac:dyDescent="0.2">
      <c r="A63" s="45">
        <v>20</v>
      </c>
      <c r="B63" s="46">
        <v>2.19</v>
      </c>
      <c r="C63" s="47" t="s">
        <v>257</v>
      </c>
      <c r="D63" s="71" t="s">
        <v>79</v>
      </c>
      <c r="E63" s="72">
        <v>1690</v>
      </c>
      <c r="F63" s="73">
        <v>4</v>
      </c>
      <c r="G63" s="74">
        <f t="shared" ref="G63:G65" si="11">+SUM(E63*F63)</f>
        <v>6760</v>
      </c>
    </row>
    <row r="64" spans="1:7" ht="12.75" customHeight="1" x14ac:dyDescent="0.2">
      <c r="A64" s="45">
        <v>21</v>
      </c>
      <c r="B64" s="67">
        <v>5.2</v>
      </c>
      <c r="C64" s="61" t="s">
        <v>258</v>
      </c>
      <c r="D64" s="48" t="s">
        <v>203</v>
      </c>
      <c r="E64" s="62">
        <v>5308</v>
      </c>
      <c r="F64" s="50">
        <v>2</v>
      </c>
      <c r="G64" s="51">
        <f t="shared" si="11"/>
        <v>10616</v>
      </c>
    </row>
    <row r="65" spans="1:26" ht="12.75" customHeight="1" x14ac:dyDescent="0.2">
      <c r="A65" s="45">
        <v>22</v>
      </c>
      <c r="B65" s="67">
        <v>5.3</v>
      </c>
      <c r="C65" s="47" t="s">
        <v>259</v>
      </c>
      <c r="D65" s="55" t="s">
        <v>88</v>
      </c>
      <c r="E65" s="62">
        <v>6216</v>
      </c>
      <c r="F65" s="50">
        <v>2</v>
      </c>
      <c r="G65" s="51">
        <f t="shared" si="11"/>
        <v>12432</v>
      </c>
    </row>
    <row r="66" spans="1:26" ht="12.75" customHeight="1" x14ac:dyDescent="0.2">
      <c r="A66" s="45">
        <v>23</v>
      </c>
      <c r="B66" s="67">
        <v>5.8</v>
      </c>
      <c r="C66" s="47" t="s">
        <v>260</v>
      </c>
      <c r="D66" s="48" t="s">
        <v>261</v>
      </c>
      <c r="E66" s="49">
        <v>853</v>
      </c>
      <c r="F66" s="50">
        <v>30</v>
      </c>
      <c r="G66" s="51">
        <f t="shared" ref="G66:G67" si="12">F66*E66</f>
        <v>25590</v>
      </c>
    </row>
    <row r="67" spans="1:26" ht="49.5" customHeight="1" x14ac:dyDescent="0.2">
      <c r="A67" s="45">
        <v>24</v>
      </c>
      <c r="B67" s="46">
        <v>5.0999999999999996</v>
      </c>
      <c r="C67" s="47" t="s">
        <v>262</v>
      </c>
      <c r="D67" s="48" t="s">
        <v>261</v>
      </c>
      <c r="E67" s="49">
        <v>1224</v>
      </c>
      <c r="F67" s="50">
        <v>30</v>
      </c>
      <c r="G67" s="51">
        <f t="shared" si="12"/>
        <v>36720</v>
      </c>
    </row>
    <row r="68" spans="1:26" ht="12.75" customHeight="1" x14ac:dyDescent="0.2">
      <c r="A68" s="75"/>
      <c r="B68" s="76"/>
      <c r="C68" s="77"/>
      <c r="D68" s="78"/>
      <c r="E68" s="79"/>
      <c r="F68" s="80"/>
      <c r="G68" s="74"/>
      <c r="H68" s="81"/>
      <c r="I68" s="81"/>
      <c r="J68" s="81"/>
      <c r="K68" s="81"/>
      <c r="L68" s="81"/>
      <c r="M68" s="81"/>
      <c r="N68" s="81"/>
      <c r="O68" s="81"/>
      <c r="P68" s="81"/>
      <c r="Q68" s="81"/>
      <c r="R68" s="81"/>
      <c r="S68" s="81"/>
      <c r="T68" s="81"/>
      <c r="U68" s="81"/>
      <c r="V68" s="81"/>
      <c r="W68" s="81"/>
      <c r="X68" s="81"/>
      <c r="Y68" s="81"/>
      <c r="Z68" s="81"/>
    </row>
    <row r="69" spans="1:26" ht="62.25" customHeight="1" x14ac:dyDescent="0.2">
      <c r="A69" s="82">
        <v>25</v>
      </c>
      <c r="B69" s="67">
        <v>7.1</v>
      </c>
      <c r="C69" s="47" t="s">
        <v>263</v>
      </c>
      <c r="D69" s="48"/>
      <c r="E69" s="49"/>
      <c r="F69" s="50"/>
      <c r="G69" s="51"/>
    </row>
    <row r="70" spans="1:26" ht="12.75" customHeight="1" x14ac:dyDescent="0.2">
      <c r="A70" s="45"/>
      <c r="B70" s="46" t="s">
        <v>264</v>
      </c>
      <c r="C70" s="47" t="s">
        <v>265</v>
      </c>
      <c r="D70" s="48" t="s">
        <v>183</v>
      </c>
      <c r="E70" s="49">
        <v>352</v>
      </c>
      <c r="F70" s="50">
        <v>60</v>
      </c>
      <c r="G70" s="51">
        <f t="shared" ref="G70:G71" si="13">+SUM(E70*F70)</f>
        <v>21120</v>
      </c>
    </row>
    <row r="71" spans="1:26" ht="12.75" customHeight="1" x14ac:dyDescent="0.2">
      <c r="A71" s="45"/>
      <c r="B71" s="46" t="s">
        <v>266</v>
      </c>
      <c r="C71" s="47" t="s">
        <v>267</v>
      </c>
      <c r="D71" s="48" t="s">
        <v>235</v>
      </c>
      <c r="E71" s="49">
        <v>396</v>
      </c>
      <c r="F71" s="50">
        <v>60</v>
      </c>
      <c r="G71" s="51">
        <f t="shared" si="13"/>
        <v>23760</v>
      </c>
    </row>
    <row r="72" spans="1:26" ht="12.75" customHeight="1" x14ac:dyDescent="0.2">
      <c r="A72" s="82">
        <v>26</v>
      </c>
      <c r="B72" s="67">
        <v>7.8</v>
      </c>
      <c r="C72" s="47" t="s">
        <v>268</v>
      </c>
      <c r="D72" s="48"/>
      <c r="E72" s="49"/>
      <c r="F72" s="50"/>
      <c r="G72" s="51"/>
    </row>
    <row r="73" spans="1:26" ht="12.75" customHeight="1" x14ac:dyDescent="0.2">
      <c r="A73" s="82"/>
      <c r="B73" s="46" t="s">
        <v>269</v>
      </c>
      <c r="C73" s="47" t="s">
        <v>270</v>
      </c>
      <c r="D73" s="48" t="s">
        <v>235</v>
      </c>
      <c r="E73" s="49">
        <v>74</v>
      </c>
      <c r="F73" s="83">
        <v>60</v>
      </c>
      <c r="G73" s="51">
        <f t="shared" ref="G73:G74" si="14">+SUM(E73*F73)</f>
        <v>4440</v>
      </c>
    </row>
    <row r="74" spans="1:26" ht="12.75" customHeight="1" x14ac:dyDescent="0.2">
      <c r="A74" s="82"/>
      <c r="B74" s="46" t="s">
        <v>271</v>
      </c>
      <c r="C74" s="47" t="s">
        <v>272</v>
      </c>
      <c r="D74" s="48" t="s">
        <v>235</v>
      </c>
      <c r="E74" s="49">
        <v>93</v>
      </c>
      <c r="F74" s="83">
        <v>60</v>
      </c>
      <c r="G74" s="51">
        <f t="shared" si="14"/>
        <v>5580</v>
      </c>
    </row>
    <row r="75" spans="1:26" ht="60.75" customHeight="1" x14ac:dyDescent="0.2">
      <c r="A75" s="82">
        <v>27</v>
      </c>
      <c r="B75" s="84">
        <v>9.1</v>
      </c>
      <c r="C75" s="47" t="s">
        <v>273</v>
      </c>
      <c r="D75" s="48"/>
      <c r="E75" s="85"/>
      <c r="F75" s="86"/>
      <c r="G75" s="51"/>
    </row>
    <row r="76" spans="1:26" ht="12.75" customHeight="1" x14ac:dyDescent="0.2">
      <c r="A76" s="45"/>
      <c r="B76" s="51" t="s">
        <v>274</v>
      </c>
      <c r="C76" s="47" t="s">
        <v>275</v>
      </c>
      <c r="D76" s="48" t="s">
        <v>79</v>
      </c>
      <c r="E76" s="85">
        <v>250</v>
      </c>
      <c r="F76" s="86">
        <v>70</v>
      </c>
      <c r="G76" s="51">
        <f t="shared" ref="G76:G79" si="15">+SUM(E76*F76)</f>
        <v>17500</v>
      </c>
    </row>
    <row r="77" spans="1:26" ht="12.75" customHeight="1" x14ac:dyDescent="0.2">
      <c r="A77" s="45"/>
      <c r="B77" s="51" t="s">
        <v>276</v>
      </c>
      <c r="C77" s="47" t="s">
        <v>277</v>
      </c>
      <c r="D77" s="48" t="s">
        <v>79</v>
      </c>
      <c r="E77" s="85">
        <v>250</v>
      </c>
      <c r="F77" s="86">
        <v>70</v>
      </c>
      <c r="G77" s="51">
        <f t="shared" si="15"/>
        <v>17500</v>
      </c>
    </row>
    <row r="78" spans="1:26" ht="12.75" customHeight="1" x14ac:dyDescent="0.2">
      <c r="A78" s="45"/>
      <c r="B78" s="51" t="s">
        <v>278</v>
      </c>
      <c r="C78" s="47" t="s">
        <v>279</v>
      </c>
      <c r="D78" s="48" t="s">
        <v>203</v>
      </c>
      <c r="E78" s="85">
        <v>702</v>
      </c>
      <c r="F78" s="86">
        <v>80</v>
      </c>
      <c r="G78" s="51">
        <f t="shared" si="15"/>
        <v>56160</v>
      </c>
    </row>
    <row r="79" spans="1:26" ht="12.75" customHeight="1" x14ac:dyDescent="0.2">
      <c r="A79" s="45"/>
      <c r="B79" s="87" t="s">
        <v>280</v>
      </c>
      <c r="C79" s="88" t="s">
        <v>281</v>
      </c>
      <c r="D79" s="89" t="s">
        <v>79</v>
      </c>
      <c r="E79" s="85">
        <v>555</v>
      </c>
      <c r="F79" s="86">
        <v>80</v>
      </c>
      <c r="G79" s="51">
        <f t="shared" si="15"/>
        <v>44400</v>
      </c>
    </row>
    <row r="80" spans="1:26" ht="84" customHeight="1" x14ac:dyDescent="0.2">
      <c r="A80" s="90">
        <v>28</v>
      </c>
      <c r="B80" s="91">
        <v>14.16</v>
      </c>
      <c r="C80" s="92" t="s">
        <v>282</v>
      </c>
      <c r="D80" s="93"/>
      <c r="E80" s="94"/>
      <c r="F80" s="95"/>
      <c r="G80" s="51"/>
    </row>
    <row r="81" spans="1:7" ht="12.75" customHeight="1" x14ac:dyDescent="0.2">
      <c r="A81" s="90"/>
      <c r="B81" s="91" t="s">
        <v>283</v>
      </c>
      <c r="C81" s="92" t="s">
        <v>284</v>
      </c>
      <c r="D81" s="93" t="s">
        <v>285</v>
      </c>
      <c r="E81" s="94">
        <v>249</v>
      </c>
      <c r="F81" s="95">
        <v>120</v>
      </c>
      <c r="G81" s="51">
        <f>+SUM(E81*F81)</f>
        <v>29880</v>
      </c>
    </row>
    <row r="82" spans="1:7" ht="50.25" customHeight="1" x14ac:dyDescent="0.2">
      <c r="A82" s="90">
        <v>29</v>
      </c>
      <c r="B82" s="63">
        <v>1.17</v>
      </c>
      <c r="C82" s="64" t="s">
        <v>286</v>
      </c>
      <c r="D82" s="65"/>
      <c r="E82" s="63"/>
      <c r="F82" s="66" t="s">
        <v>193</v>
      </c>
      <c r="G82" s="65"/>
    </row>
    <row r="83" spans="1:7" ht="12.75" customHeight="1" x14ac:dyDescent="0.2">
      <c r="A83" s="90"/>
      <c r="B83" s="63" t="s">
        <v>287</v>
      </c>
      <c r="C83" s="96" t="s">
        <v>288</v>
      </c>
      <c r="D83" s="48" t="s">
        <v>235</v>
      </c>
      <c r="E83" s="97">
        <v>117</v>
      </c>
      <c r="F83" s="98">
        <v>90</v>
      </c>
      <c r="G83" s="99">
        <f t="shared" ref="G83:G85" si="16">+SUM(E83*F83)</f>
        <v>10530</v>
      </c>
    </row>
    <row r="84" spans="1:7" ht="12.75" customHeight="1" x14ac:dyDescent="0.2">
      <c r="A84" s="90"/>
      <c r="B84" s="63" t="s">
        <v>289</v>
      </c>
      <c r="C84" s="96" t="s">
        <v>290</v>
      </c>
      <c r="D84" s="48" t="s">
        <v>235</v>
      </c>
      <c r="E84" s="97">
        <v>41</v>
      </c>
      <c r="F84" s="98">
        <v>180</v>
      </c>
      <c r="G84" s="99">
        <f t="shared" si="16"/>
        <v>7380</v>
      </c>
    </row>
    <row r="85" spans="1:7" ht="12.75" customHeight="1" x14ac:dyDescent="0.2">
      <c r="A85" s="90"/>
      <c r="B85" s="63" t="s">
        <v>291</v>
      </c>
      <c r="C85" s="96" t="s">
        <v>292</v>
      </c>
      <c r="D85" s="48" t="s">
        <v>235</v>
      </c>
      <c r="E85" s="97">
        <v>86</v>
      </c>
      <c r="F85" s="98">
        <v>60</v>
      </c>
      <c r="G85" s="99">
        <f t="shared" si="16"/>
        <v>5160</v>
      </c>
    </row>
    <row r="86" spans="1:7" ht="12.75" customHeight="1" x14ac:dyDescent="0.2">
      <c r="A86" s="90"/>
      <c r="B86" s="63"/>
      <c r="C86" s="96"/>
      <c r="D86" s="48"/>
      <c r="E86" s="97"/>
      <c r="F86" s="98"/>
      <c r="G86" s="99"/>
    </row>
    <row r="87" spans="1:7" ht="12.75" customHeight="1" x14ac:dyDescent="0.2">
      <c r="A87" s="90">
        <v>30</v>
      </c>
      <c r="B87" s="87">
        <v>12.25</v>
      </c>
      <c r="C87" s="100" t="s">
        <v>293</v>
      </c>
      <c r="D87" s="89" t="s">
        <v>294</v>
      </c>
      <c r="E87" s="87">
        <v>34</v>
      </c>
      <c r="F87" s="101">
        <v>25</v>
      </c>
      <c r="G87" s="99">
        <f>+SUM(E87*F87)</f>
        <v>850</v>
      </c>
    </row>
    <row r="88" spans="1:7" ht="12.75" customHeight="1" x14ac:dyDescent="0.2">
      <c r="A88" s="90"/>
      <c r="B88" s="87"/>
      <c r="C88" s="100"/>
      <c r="D88" s="89"/>
      <c r="E88" s="87"/>
      <c r="F88" s="69"/>
      <c r="G88" s="99"/>
    </row>
    <row r="89" spans="1:7" ht="12.75" customHeight="1" x14ac:dyDescent="0.2">
      <c r="A89" s="90"/>
      <c r="B89" s="87"/>
      <c r="C89" s="102" t="s">
        <v>295</v>
      </c>
      <c r="D89" s="103"/>
      <c r="E89" s="104"/>
      <c r="F89" s="105"/>
      <c r="G89" s="106"/>
    </row>
    <row r="90" spans="1:7" ht="12.75" customHeight="1" x14ac:dyDescent="0.2">
      <c r="A90" s="90"/>
      <c r="B90" s="87">
        <v>11.3</v>
      </c>
      <c r="C90" s="100" t="s">
        <v>296</v>
      </c>
      <c r="D90" s="89"/>
      <c r="E90" s="87"/>
      <c r="F90" s="69"/>
      <c r="G90" s="99"/>
    </row>
    <row r="91" spans="1:7" ht="12.75" customHeight="1" x14ac:dyDescent="0.2">
      <c r="A91" s="90"/>
      <c r="B91" s="87" t="s">
        <v>297</v>
      </c>
      <c r="C91" s="100" t="s">
        <v>298</v>
      </c>
      <c r="D91" s="89" t="s">
        <v>79</v>
      </c>
      <c r="E91" s="87">
        <v>4492</v>
      </c>
      <c r="F91" s="69">
        <f>150/5</f>
        <v>30</v>
      </c>
      <c r="G91" s="99">
        <f t="shared" ref="G91:G92" si="17">F91*E91</f>
        <v>134760</v>
      </c>
    </row>
    <row r="92" spans="1:7" ht="12.75" customHeight="1" x14ac:dyDescent="0.2">
      <c r="A92" s="90"/>
      <c r="B92" s="87" t="s">
        <v>299</v>
      </c>
      <c r="C92" s="100" t="s">
        <v>300</v>
      </c>
      <c r="D92" s="89" t="s">
        <v>79</v>
      </c>
      <c r="E92" s="87">
        <v>7326</v>
      </c>
      <c r="F92" s="69">
        <v>6</v>
      </c>
      <c r="G92" s="99">
        <f t="shared" si="17"/>
        <v>43956</v>
      </c>
    </row>
    <row r="93" spans="1:7" ht="12.75" customHeight="1" x14ac:dyDescent="0.2">
      <c r="A93" s="90"/>
      <c r="B93" s="87"/>
      <c r="C93" s="100"/>
      <c r="D93" s="89"/>
      <c r="E93" s="87"/>
      <c r="F93" s="69"/>
      <c r="G93" s="99"/>
    </row>
    <row r="94" spans="1:7" ht="12.75" customHeight="1" x14ac:dyDescent="0.2">
      <c r="A94" s="90"/>
      <c r="B94" s="87">
        <v>11.16</v>
      </c>
      <c r="C94" s="100" t="s">
        <v>301</v>
      </c>
      <c r="D94" s="89"/>
      <c r="E94" s="87"/>
      <c r="F94" s="69"/>
      <c r="G94" s="99"/>
    </row>
    <row r="95" spans="1:7" ht="12.75" customHeight="1" x14ac:dyDescent="0.2">
      <c r="A95" s="90"/>
      <c r="B95" s="87" t="s">
        <v>302</v>
      </c>
      <c r="C95" s="100" t="s">
        <v>303</v>
      </c>
      <c r="D95" s="89" t="s">
        <v>261</v>
      </c>
      <c r="E95" s="87">
        <v>330</v>
      </c>
      <c r="F95" s="69">
        <f>150</f>
        <v>150</v>
      </c>
      <c r="G95" s="99">
        <f>F95*E95</f>
        <v>49500</v>
      </c>
    </row>
    <row r="96" spans="1:7" ht="12.75" customHeight="1" x14ac:dyDescent="0.2">
      <c r="A96" s="90"/>
      <c r="B96" s="87"/>
      <c r="C96" s="100"/>
      <c r="D96" s="89"/>
      <c r="E96" s="87"/>
      <c r="F96" s="69"/>
      <c r="G96" s="99"/>
    </row>
    <row r="97" spans="1:7" ht="12.75" customHeight="1" x14ac:dyDescent="0.2">
      <c r="A97" s="469" t="s">
        <v>304</v>
      </c>
      <c r="B97" s="442"/>
      <c r="C97" s="442"/>
      <c r="D97" s="442"/>
      <c r="E97" s="442"/>
      <c r="F97" s="443"/>
      <c r="G97" s="107">
        <f>SUM(G6:G96)</f>
        <v>1449720</v>
      </c>
    </row>
    <row r="98" spans="1:7" ht="12.75" customHeight="1" x14ac:dyDescent="0.2">
      <c r="A98" s="108"/>
      <c r="B98" s="109"/>
      <c r="C98" s="110"/>
      <c r="D98" s="108"/>
      <c r="E98" s="111"/>
      <c r="F98" s="112"/>
      <c r="G98" s="109"/>
    </row>
    <row r="99" spans="1:7" ht="12.75" customHeight="1" x14ac:dyDescent="0.2">
      <c r="A99" s="108"/>
      <c r="B99" s="109"/>
      <c r="C99" s="110"/>
      <c r="D99" s="108"/>
      <c r="E99" s="111"/>
      <c r="F99" s="112"/>
      <c r="G99" s="109"/>
    </row>
    <row r="100" spans="1:7" ht="12.75" customHeight="1" x14ac:dyDescent="0.2">
      <c r="A100" s="108"/>
      <c r="B100" s="109"/>
      <c r="C100" s="110"/>
      <c r="D100" s="108"/>
      <c r="E100" s="111"/>
      <c r="F100" s="112"/>
      <c r="G100" s="109"/>
    </row>
    <row r="101" spans="1:7" ht="12.75" customHeight="1" x14ac:dyDescent="0.2">
      <c r="A101" s="108"/>
      <c r="B101" s="109"/>
      <c r="C101" s="110"/>
      <c r="D101" s="108"/>
      <c r="E101" s="111"/>
      <c r="F101" s="112"/>
      <c r="G101" s="109"/>
    </row>
    <row r="102" spans="1:7" ht="12.75" customHeight="1" x14ac:dyDescent="0.2">
      <c r="A102" s="108"/>
      <c r="B102" s="109"/>
      <c r="C102" s="110"/>
      <c r="D102" s="108"/>
      <c r="E102" s="111"/>
      <c r="F102" s="112"/>
      <c r="G102" s="109"/>
    </row>
    <row r="103" spans="1:7" ht="12.75" customHeight="1" x14ac:dyDescent="0.2">
      <c r="A103" s="108"/>
      <c r="B103" s="109"/>
      <c r="C103" s="110"/>
      <c r="D103" s="108"/>
      <c r="E103" s="111"/>
      <c r="F103" s="112"/>
      <c r="G103" s="109"/>
    </row>
    <row r="104" spans="1:7" ht="12.75" customHeight="1" x14ac:dyDescent="0.2">
      <c r="A104" s="113"/>
      <c r="B104" s="114"/>
      <c r="C104" s="115"/>
      <c r="D104" s="116"/>
      <c r="E104" s="117"/>
      <c r="F104" s="118"/>
      <c r="G104" s="119"/>
    </row>
    <row r="105" spans="1:7" ht="12.75" customHeight="1" x14ac:dyDescent="0.2">
      <c r="A105" s="467" t="s">
        <v>305</v>
      </c>
      <c r="B105" s="442"/>
      <c r="C105" s="442"/>
      <c r="D105" s="442"/>
      <c r="E105" s="442"/>
      <c r="F105" s="442"/>
      <c r="G105" s="443"/>
    </row>
    <row r="106" spans="1:7" ht="12.75" customHeight="1" x14ac:dyDescent="0.2">
      <c r="A106" s="120" t="s">
        <v>164</v>
      </c>
      <c r="B106" s="49" t="s">
        <v>306</v>
      </c>
      <c r="C106" s="120" t="s">
        <v>166</v>
      </c>
      <c r="D106" s="120" t="s">
        <v>73</v>
      </c>
      <c r="E106" s="85" t="s">
        <v>167</v>
      </c>
      <c r="F106" s="86" t="s">
        <v>74</v>
      </c>
      <c r="G106" s="85" t="s">
        <v>76</v>
      </c>
    </row>
    <row r="107" spans="1:7" ht="12.75" customHeight="1" x14ac:dyDescent="0.2">
      <c r="A107" s="121"/>
      <c r="B107" s="122"/>
      <c r="C107" s="123" t="s">
        <v>307</v>
      </c>
      <c r="D107" s="121"/>
      <c r="E107" s="124"/>
      <c r="F107" s="125"/>
      <c r="G107" s="124"/>
    </row>
    <row r="108" spans="1:7" ht="12.75" customHeight="1" x14ac:dyDescent="0.2">
      <c r="A108" s="126"/>
      <c r="B108" s="127"/>
      <c r="C108" s="128"/>
      <c r="D108" s="129"/>
      <c r="E108" s="130"/>
      <c r="F108" s="131"/>
      <c r="G108" s="130"/>
    </row>
    <row r="109" spans="1:7" ht="12.75" customHeight="1" x14ac:dyDescent="0.2">
      <c r="A109" s="132">
        <v>1</v>
      </c>
      <c r="B109" s="76">
        <v>8.11</v>
      </c>
      <c r="C109" s="77" t="s">
        <v>308</v>
      </c>
      <c r="D109" s="78"/>
      <c r="E109" s="79"/>
      <c r="F109" s="80"/>
      <c r="G109" s="74"/>
    </row>
    <row r="110" spans="1:7" ht="12.75" customHeight="1" x14ac:dyDescent="0.2">
      <c r="A110" s="133"/>
      <c r="B110" s="76" t="s">
        <v>309</v>
      </c>
      <c r="C110" s="134" t="s">
        <v>310</v>
      </c>
      <c r="D110" s="78" t="s">
        <v>79</v>
      </c>
      <c r="E110" s="79">
        <v>2464</v>
      </c>
      <c r="F110" s="80">
        <v>85</v>
      </c>
      <c r="G110" s="74">
        <f>+SUM(E110*F110)</f>
        <v>209440</v>
      </c>
    </row>
    <row r="111" spans="1:7" ht="12.75" customHeight="1" x14ac:dyDescent="0.2">
      <c r="A111" s="75"/>
      <c r="B111" s="76"/>
      <c r="C111" s="77"/>
      <c r="D111" s="78"/>
      <c r="E111" s="79"/>
      <c r="F111" s="80"/>
      <c r="G111" s="74"/>
    </row>
    <row r="112" spans="1:7" ht="33.75" customHeight="1" x14ac:dyDescent="0.2">
      <c r="A112" s="75">
        <v>2</v>
      </c>
      <c r="B112" s="135">
        <v>8.1199999999999992</v>
      </c>
      <c r="C112" s="136" t="s">
        <v>311</v>
      </c>
      <c r="D112" s="137"/>
      <c r="E112" s="138"/>
      <c r="F112" s="80"/>
      <c r="G112" s="139"/>
    </row>
    <row r="113" spans="1:11" ht="12.75" customHeight="1" x14ac:dyDescent="0.2">
      <c r="A113" s="75"/>
      <c r="B113" s="135" t="s">
        <v>312</v>
      </c>
      <c r="C113" s="136" t="s">
        <v>313</v>
      </c>
      <c r="D113" s="137" t="s">
        <v>79</v>
      </c>
      <c r="E113" s="138">
        <v>143</v>
      </c>
      <c r="F113" s="80">
        <f>F110</f>
        <v>85</v>
      </c>
      <c r="G113" s="139">
        <f>+SUM(E113*F113)</f>
        <v>12155</v>
      </c>
    </row>
    <row r="114" spans="1:11" ht="12.75" customHeight="1" x14ac:dyDescent="0.2">
      <c r="A114" s="75"/>
      <c r="B114" s="76"/>
      <c r="C114" s="77"/>
      <c r="D114" s="78"/>
      <c r="E114" s="79"/>
      <c r="F114" s="80"/>
      <c r="G114" s="74"/>
    </row>
    <row r="115" spans="1:11" ht="12.75" customHeight="1" x14ac:dyDescent="0.2">
      <c r="A115" s="140">
        <v>3</v>
      </c>
      <c r="B115" s="76">
        <v>8.16</v>
      </c>
      <c r="C115" s="77" t="s">
        <v>314</v>
      </c>
      <c r="D115" s="78"/>
      <c r="E115" s="79"/>
      <c r="F115" s="80"/>
      <c r="G115" s="74"/>
      <c r="K115" s="141">
        <f>13.3*3.28</f>
        <v>43.624000000000002</v>
      </c>
    </row>
    <row r="116" spans="1:11" ht="12.75" customHeight="1" x14ac:dyDescent="0.2">
      <c r="A116" s="140"/>
      <c r="B116" s="142" t="s">
        <v>315</v>
      </c>
      <c r="C116" s="143" t="s">
        <v>316</v>
      </c>
      <c r="D116" s="144" t="s">
        <v>79</v>
      </c>
      <c r="E116" s="145">
        <v>967</v>
      </c>
      <c r="F116" s="80">
        <v>42</v>
      </c>
      <c r="G116" s="74">
        <f>F116*E116</f>
        <v>40614</v>
      </c>
    </row>
    <row r="117" spans="1:11" ht="12.75" customHeight="1" x14ac:dyDescent="0.2">
      <c r="A117" s="45"/>
      <c r="B117" s="142" t="s">
        <v>317</v>
      </c>
      <c r="C117" s="77" t="s">
        <v>318</v>
      </c>
      <c r="D117" s="78" t="s">
        <v>79</v>
      </c>
      <c r="E117" s="79">
        <v>1217</v>
      </c>
      <c r="F117" s="80">
        <v>178</v>
      </c>
      <c r="G117" s="74">
        <f>+SUM(E117*F117)</f>
        <v>216626</v>
      </c>
    </row>
    <row r="118" spans="1:11" ht="12.75" customHeight="1" x14ac:dyDescent="0.2">
      <c r="A118" s="45">
        <v>4</v>
      </c>
      <c r="B118" s="76">
        <v>8.18</v>
      </c>
      <c r="C118" s="77" t="s">
        <v>319</v>
      </c>
      <c r="D118" s="78"/>
      <c r="E118" s="79"/>
      <c r="F118" s="80"/>
      <c r="G118" s="74"/>
    </row>
    <row r="119" spans="1:11" ht="12.75" customHeight="1" x14ac:dyDescent="0.2">
      <c r="A119" s="45"/>
      <c r="B119" s="76" t="s">
        <v>320</v>
      </c>
      <c r="C119" s="146" t="s">
        <v>321</v>
      </c>
      <c r="D119" s="78" t="s">
        <v>79</v>
      </c>
      <c r="E119" s="79">
        <v>233</v>
      </c>
      <c r="F119" s="80">
        <v>195</v>
      </c>
      <c r="G119" s="74">
        <f t="shared" ref="G119:G120" si="18">+SUM(E119*F119)</f>
        <v>45435</v>
      </c>
    </row>
    <row r="120" spans="1:11" ht="12.75" customHeight="1" x14ac:dyDescent="0.2">
      <c r="A120" s="45"/>
      <c r="B120" s="142" t="s">
        <v>322</v>
      </c>
      <c r="C120" s="134" t="s">
        <v>323</v>
      </c>
      <c r="D120" s="78" t="s">
        <v>79</v>
      </c>
      <c r="E120" s="79">
        <v>183</v>
      </c>
      <c r="F120" s="80">
        <v>52</v>
      </c>
      <c r="G120" s="74">
        <f t="shared" si="18"/>
        <v>9516</v>
      </c>
      <c r="K120" s="141">
        <f>43*4</f>
        <v>172</v>
      </c>
    </row>
    <row r="121" spans="1:11" ht="12.75" customHeight="1" x14ac:dyDescent="0.2">
      <c r="A121" s="45">
        <v>5</v>
      </c>
      <c r="B121" s="76">
        <v>8.19</v>
      </c>
      <c r="C121" s="77" t="s">
        <v>319</v>
      </c>
      <c r="D121" s="78"/>
      <c r="E121" s="79"/>
      <c r="F121" s="80"/>
      <c r="G121" s="74"/>
    </row>
    <row r="122" spans="1:11" ht="12.75" customHeight="1" x14ac:dyDescent="0.2">
      <c r="A122" s="45"/>
      <c r="B122" s="76" t="s">
        <v>324</v>
      </c>
      <c r="C122" s="77" t="s">
        <v>325</v>
      </c>
      <c r="D122" s="78"/>
      <c r="E122" s="79">
        <v>165</v>
      </c>
      <c r="F122" s="80">
        <v>22</v>
      </c>
      <c r="G122" s="74">
        <f>+SUM(E122*F122)</f>
        <v>3630</v>
      </c>
      <c r="K122" s="141">
        <f>43/10</f>
        <v>4.3</v>
      </c>
    </row>
    <row r="123" spans="1:11" ht="12.75" customHeight="1" x14ac:dyDescent="0.2">
      <c r="A123" s="55"/>
      <c r="B123" s="135"/>
      <c r="C123" s="136"/>
      <c r="D123" s="137"/>
      <c r="E123" s="138"/>
      <c r="F123" s="80"/>
      <c r="G123" s="139"/>
    </row>
    <row r="124" spans="1:11" ht="49.5" customHeight="1" x14ac:dyDescent="0.2">
      <c r="A124" s="55">
        <v>7</v>
      </c>
      <c r="B124" s="72">
        <v>8.34</v>
      </c>
      <c r="C124" s="147" t="s">
        <v>326</v>
      </c>
      <c r="D124" s="148"/>
      <c r="E124" s="72"/>
      <c r="F124" s="149"/>
      <c r="G124" s="148"/>
    </row>
    <row r="125" spans="1:11" ht="12.75" customHeight="1" x14ac:dyDescent="0.2">
      <c r="A125" s="55"/>
      <c r="B125" s="72" t="s">
        <v>327</v>
      </c>
      <c r="C125" s="147" t="s">
        <v>328</v>
      </c>
      <c r="D125" s="150" t="s">
        <v>79</v>
      </c>
      <c r="E125" s="151">
        <v>1138</v>
      </c>
      <c r="F125" s="152">
        <v>20</v>
      </c>
      <c r="G125" s="153">
        <f>+SUM(E125*F125)</f>
        <v>22760</v>
      </c>
    </row>
    <row r="126" spans="1:11" ht="12.75" customHeight="1" x14ac:dyDescent="0.2">
      <c r="A126" s="55"/>
      <c r="B126" s="135"/>
      <c r="C126" s="136"/>
      <c r="D126" s="137"/>
      <c r="E126" s="138"/>
      <c r="F126" s="80"/>
      <c r="G126" s="139"/>
    </row>
    <row r="127" spans="1:11" ht="48.75" customHeight="1" x14ac:dyDescent="0.2">
      <c r="A127" s="45">
        <v>8</v>
      </c>
      <c r="B127" s="76">
        <v>9.18</v>
      </c>
      <c r="C127" s="77" t="s">
        <v>329</v>
      </c>
      <c r="D127" s="78"/>
      <c r="E127" s="79"/>
      <c r="F127" s="80"/>
      <c r="G127" s="74"/>
    </row>
    <row r="128" spans="1:11" ht="12.75" customHeight="1" x14ac:dyDescent="0.3">
      <c r="A128" s="45"/>
      <c r="B128" s="72" t="s">
        <v>330</v>
      </c>
      <c r="C128" s="154" t="s">
        <v>331</v>
      </c>
      <c r="D128" s="137" t="s">
        <v>79</v>
      </c>
      <c r="E128" s="138">
        <v>165</v>
      </c>
      <c r="F128" s="80">
        <v>12</v>
      </c>
      <c r="G128" s="139">
        <f t="shared" ref="G128:G130" si="19">+SUM(E128*F128)</f>
        <v>1980</v>
      </c>
    </row>
    <row r="129" spans="1:7" ht="12.75" customHeight="1" x14ac:dyDescent="0.3">
      <c r="A129" s="45"/>
      <c r="B129" s="72" t="s">
        <v>332</v>
      </c>
      <c r="C129" s="154" t="s">
        <v>333</v>
      </c>
      <c r="D129" s="137" t="s">
        <v>79</v>
      </c>
      <c r="E129" s="138">
        <v>441</v>
      </c>
      <c r="F129" s="80">
        <v>12</v>
      </c>
      <c r="G129" s="139">
        <f t="shared" si="19"/>
        <v>5292</v>
      </c>
    </row>
    <row r="130" spans="1:7" ht="12.75" customHeight="1" x14ac:dyDescent="0.2">
      <c r="A130" s="45">
        <v>9</v>
      </c>
      <c r="B130" s="76" t="s">
        <v>334</v>
      </c>
      <c r="C130" s="155" t="s">
        <v>335</v>
      </c>
      <c r="D130" s="78" t="s">
        <v>336</v>
      </c>
      <c r="E130" s="79">
        <v>6492</v>
      </c>
      <c r="F130" s="156">
        <v>3</v>
      </c>
      <c r="G130" s="74">
        <f t="shared" si="19"/>
        <v>19476</v>
      </c>
    </row>
    <row r="131" spans="1:7" ht="12.75" customHeight="1" x14ac:dyDescent="0.2">
      <c r="A131" s="157">
        <v>10</v>
      </c>
      <c r="B131" s="76">
        <v>11.1</v>
      </c>
      <c r="C131" s="77" t="s">
        <v>337</v>
      </c>
      <c r="D131" s="78"/>
      <c r="E131" s="79"/>
      <c r="F131" s="80"/>
      <c r="G131" s="74"/>
    </row>
    <row r="132" spans="1:7" ht="12.75" customHeight="1" x14ac:dyDescent="0.2">
      <c r="A132" s="157"/>
      <c r="B132" s="76" t="s">
        <v>338</v>
      </c>
      <c r="C132" s="77" t="s">
        <v>339</v>
      </c>
      <c r="D132" s="78" t="s">
        <v>203</v>
      </c>
      <c r="E132" s="79">
        <v>154</v>
      </c>
      <c r="F132" s="80">
        <v>120</v>
      </c>
      <c r="G132" s="74">
        <f>F132*E132</f>
        <v>18480</v>
      </c>
    </row>
    <row r="133" spans="1:7" ht="12.75" customHeight="1" x14ac:dyDescent="0.2">
      <c r="A133" s="157">
        <v>11</v>
      </c>
      <c r="B133" s="76">
        <v>11.14</v>
      </c>
      <c r="C133" s="77" t="s">
        <v>340</v>
      </c>
      <c r="D133" s="78"/>
      <c r="E133" s="79"/>
      <c r="F133" s="80"/>
      <c r="G133" s="74"/>
    </row>
    <row r="134" spans="1:7" ht="12.75" customHeight="1" x14ac:dyDescent="0.2">
      <c r="A134" s="157"/>
      <c r="B134" s="76" t="s">
        <v>341</v>
      </c>
      <c r="C134" s="77" t="s">
        <v>339</v>
      </c>
      <c r="D134" s="78" t="s">
        <v>203</v>
      </c>
      <c r="E134" s="79">
        <v>696</v>
      </c>
      <c r="F134" s="80">
        <v>12</v>
      </c>
      <c r="G134" s="74">
        <f>+SUM(E134*F134)</f>
        <v>8352</v>
      </c>
    </row>
    <row r="135" spans="1:7" ht="48.75" customHeight="1" x14ac:dyDescent="0.2">
      <c r="A135" s="157">
        <v>12</v>
      </c>
      <c r="B135" s="72">
        <v>11.19</v>
      </c>
      <c r="C135" s="147" t="s">
        <v>342</v>
      </c>
      <c r="D135" s="148"/>
      <c r="E135" s="72"/>
      <c r="F135" s="149"/>
      <c r="G135" s="74"/>
    </row>
    <row r="136" spans="1:7" ht="12.75" customHeight="1" x14ac:dyDescent="0.2">
      <c r="A136" s="157"/>
      <c r="B136" s="72" t="s">
        <v>343</v>
      </c>
      <c r="C136" s="147" t="s">
        <v>344</v>
      </c>
      <c r="D136" s="71" t="s">
        <v>79</v>
      </c>
      <c r="E136" s="72">
        <v>679</v>
      </c>
      <c r="F136" s="73">
        <v>12</v>
      </c>
      <c r="G136" s="74">
        <f>+SUM(E136*F136)</f>
        <v>8148</v>
      </c>
    </row>
    <row r="137" spans="1:7" ht="12.75" customHeight="1" x14ac:dyDescent="0.2">
      <c r="A137" s="157"/>
      <c r="B137" s="158"/>
      <c r="C137" s="159"/>
      <c r="D137" s="160"/>
      <c r="E137" s="161"/>
      <c r="F137" s="162"/>
      <c r="G137" s="161"/>
    </row>
    <row r="138" spans="1:7" ht="12.75" customHeight="1" x14ac:dyDescent="0.2">
      <c r="A138" s="470">
        <v>13</v>
      </c>
      <c r="B138" s="76">
        <v>12.19</v>
      </c>
      <c r="C138" s="77" t="s">
        <v>345</v>
      </c>
      <c r="D138" s="78"/>
      <c r="E138" s="79"/>
      <c r="F138" s="80"/>
      <c r="G138" s="74"/>
    </row>
    <row r="139" spans="1:7" ht="12.75" customHeight="1" x14ac:dyDescent="0.2">
      <c r="A139" s="471"/>
      <c r="B139" s="76" t="s">
        <v>346</v>
      </c>
      <c r="C139" s="77" t="s">
        <v>347</v>
      </c>
      <c r="D139" s="78" t="s">
        <v>203</v>
      </c>
      <c r="E139" s="79">
        <v>902</v>
      </c>
      <c r="F139" s="80">
        <v>4</v>
      </c>
      <c r="G139" s="74">
        <f>+SUM(E139*F139)</f>
        <v>3608</v>
      </c>
    </row>
    <row r="140" spans="1:7" ht="12.75" customHeight="1" x14ac:dyDescent="0.2">
      <c r="A140" s="470">
        <v>14</v>
      </c>
      <c r="B140" s="76">
        <v>12.2</v>
      </c>
      <c r="C140" s="77" t="s">
        <v>348</v>
      </c>
      <c r="D140" s="78"/>
      <c r="E140" s="79"/>
      <c r="F140" s="80"/>
      <c r="G140" s="74"/>
    </row>
    <row r="141" spans="1:7" ht="12.75" customHeight="1" x14ac:dyDescent="0.2">
      <c r="A141" s="471"/>
      <c r="B141" s="76" t="s">
        <v>349</v>
      </c>
      <c r="C141" s="77" t="s">
        <v>350</v>
      </c>
      <c r="D141" s="78" t="s">
        <v>203</v>
      </c>
      <c r="E141" s="79">
        <v>902</v>
      </c>
      <c r="F141" s="80">
        <v>4</v>
      </c>
      <c r="G141" s="74">
        <f t="shared" ref="G141:G142" si="20">+SUM(E141*F141)</f>
        <v>3608</v>
      </c>
    </row>
    <row r="142" spans="1:7" ht="12.75" customHeight="1" x14ac:dyDescent="0.2">
      <c r="A142" s="75"/>
      <c r="B142" s="76">
        <v>12.17</v>
      </c>
      <c r="C142" s="77" t="s">
        <v>351</v>
      </c>
      <c r="D142" s="78" t="s">
        <v>203</v>
      </c>
      <c r="E142" s="79">
        <v>89</v>
      </c>
      <c r="F142" s="80">
        <v>8</v>
      </c>
      <c r="G142" s="74">
        <f t="shared" si="20"/>
        <v>712</v>
      </c>
    </row>
    <row r="143" spans="1:7" ht="12.75" customHeight="1" x14ac:dyDescent="0.2">
      <c r="A143" s="470">
        <v>15</v>
      </c>
      <c r="B143" s="76">
        <v>13.1</v>
      </c>
      <c r="C143" s="77" t="s">
        <v>352</v>
      </c>
      <c r="D143" s="78"/>
      <c r="E143" s="79"/>
      <c r="F143" s="80"/>
      <c r="G143" s="74"/>
    </row>
    <row r="144" spans="1:7" ht="12.75" customHeight="1" x14ac:dyDescent="0.2">
      <c r="A144" s="471"/>
      <c r="B144" s="76" t="s">
        <v>353</v>
      </c>
      <c r="C144" s="77" t="s">
        <v>354</v>
      </c>
      <c r="D144" s="78" t="s">
        <v>203</v>
      </c>
      <c r="E144" s="79">
        <v>8359</v>
      </c>
      <c r="F144" s="80">
        <v>10</v>
      </c>
      <c r="G144" s="74">
        <f>+SUM(E144*F144)</f>
        <v>83590</v>
      </c>
    </row>
    <row r="145" spans="1:7" ht="12.75" customHeight="1" x14ac:dyDescent="0.2">
      <c r="A145" s="157"/>
      <c r="B145" s="158"/>
      <c r="C145" s="159"/>
      <c r="D145" s="160"/>
      <c r="E145" s="161"/>
      <c r="F145" s="162"/>
      <c r="G145" s="161"/>
    </row>
    <row r="146" spans="1:7" ht="12.75" customHeight="1" x14ac:dyDescent="0.2">
      <c r="A146" s="163">
        <v>16</v>
      </c>
      <c r="B146" s="164">
        <v>26.2</v>
      </c>
      <c r="C146" s="165" t="s">
        <v>355</v>
      </c>
      <c r="D146" s="166"/>
      <c r="E146" s="167"/>
      <c r="F146" s="168"/>
      <c r="G146" s="74"/>
    </row>
    <row r="147" spans="1:7" ht="12.75" customHeight="1" x14ac:dyDescent="0.2">
      <c r="A147" s="163"/>
      <c r="B147" s="167" t="s">
        <v>356</v>
      </c>
      <c r="C147" s="165" t="s">
        <v>357</v>
      </c>
      <c r="D147" s="150" t="s">
        <v>79</v>
      </c>
      <c r="E147" s="167">
        <v>12217</v>
      </c>
      <c r="F147" s="169">
        <v>2</v>
      </c>
      <c r="G147" s="74">
        <f>+SUM(E147*F147)</f>
        <v>24434</v>
      </c>
    </row>
    <row r="148" spans="1:7" ht="12.75" customHeight="1" x14ac:dyDescent="0.2">
      <c r="A148" s="163">
        <v>17</v>
      </c>
      <c r="B148" s="167">
        <v>26.3</v>
      </c>
      <c r="C148" s="165" t="s">
        <v>358</v>
      </c>
      <c r="D148" s="150"/>
      <c r="E148" s="167"/>
      <c r="F148" s="169"/>
      <c r="G148" s="74"/>
    </row>
    <row r="149" spans="1:7" ht="12.75" customHeight="1" x14ac:dyDescent="0.2">
      <c r="A149" s="163"/>
      <c r="B149" s="167" t="s">
        <v>359</v>
      </c>
      <c r="C149" s="165" t="s">
        <v>360</v>
      </c>
      <c r="D149" s="150" t="s">
        <v>79</v>
      </c>
      <c r="E149" s="167">
        <v>22669</v>
      </c>
      <c r="F149" s="169">
        <v>2</v>
      </c>
      <c r="G149" s="74">
        <f t="shared" ref="G149:G150" si="21">+SUM(E149*F149)</f>
        <v>45338</v>
      </c>
    </row>
    <row r="150" spans="1:7" ht="12.75" customHeight="1" x14ac:dyDescent="0.2">
      <c r="A150" s="163">
        <v>18</v>
      </c>
      <c r="B150" s="170">
        <v>26.9</v>
      </c>
      <c r="C150" s="171" t="s">
        <v>361</v>
      </c>
      <c r="D150" s="172" t="s">
        <v>88</v>
      </c>
      <c r="E150" s="173">
        <v>8450</v>
      </c>
      <c r="F150" s="174">
        <v>2</v>
      </c>
      <c r="G150" s="74">
        <f t="shared" si="21"/>
        <v>16900</v>
      </c>
    </row>
    <row r="151" spans="1:7" ht="12.75" customHeight="1" x14ac:dyDescent="0.2">
      <c r="A151" s="157"/>
      <c r="B151" s="158"/>
      <c r="C151" s="159"/>
      <c r="D151" s="160"/>
      <c r="E151" s="161"/>
      <c r="F151" s="162"/>
      <c r="G151" s="161"/>
    </row>
    <row r="152" spans="1:7" ht="12.75" customHeight="1" x14ac:dyDescent="0.2">
      <c r="A152" s="163">
        <v>19</v>
      </c>
      <c r="B152" s="472">
        <v>26.11</v>
      </c>
      <c r="C152" s="175" t="s">
        <v>362</v>
      </c>
      <c r="D152" s="474" t="s">
        <v>79</v>
      </c>
      <c r="E152" s="472">
        <v>4125</v>
      </c>
      <c r="F152" s="475">
        <v>3</v>
      </c>
      <c r="G152" s="472">
        <f>F152*E152</f>
        <v>12375</v>
      </c>
    </row>
    <row r="153" spans="1:7" ht="12.75" customHeight="1" x14ac:dyDescent="0.2">
      <c r="A153" s="163"/>
      <c r="B153" s="473"/>
      <c r="C153" s="176"/>
      <c r="D153" s="473"/>
      <c r="E153" s="473"/>
      <c r="F153" s="473"/>
      <c r="G153" s="473"/>
    </row>
    <row r="154" spans="1:7" ht="12.75" customHeight="1" x14ac:dyDescent="0.2">
      <c r="A154" s="163"/>
      <c r="B154" s="473"/>
      <c r="C154" s="175" t="s">
        <v>363</v>
      </c>
      <c r="D154" s="473"/>
      <c r="E154" s="473"/>
      <c r="F154" s="473"/>
      <c r="G154" s="473"/>
    </row>
    <row r="155" spans="1:7" ht="12.75" customHeight="1" x14ac:dyDescent="0.2">
      <c r="A155" s="163"/>
      <c r="B155" s="473"/>
      <c r="C155" s="176"/>
      <c r="D155" s="473"/>
      <c r="E155" s="473"/>
      <c r="F155" s="473"/>
      <c r="G155" s="473"/>
    </row>
    <row r="156" spans="1:7" ht="12.75" customHeight="1" x14ac:dyDescent="0.2">
      <c r="A156" s="163"/>
      <c r="B156" s="473"/>
      <c r="C156" s="175" t="s">
        <v>364</v>
      </c>
      <c r="D156" s="473"/>
      <c r="E156" s="473"/>
      <c r="F156" s="473"/>
      <c r="G156" s="473"/>
    </row>
    <row r="157" spans="1:7" ht="12.75" customHeight="1" x14ac:dyDescent="0.2">
      <c r="A157" s="163"/>
      <c r="B157" s="473"/>
      <c r="C157" s="176"/>
      <c r="D157" s="473"/>
      <c r="E157" s="473"/>
      <c r="F157" s="473"/>
      <c r="G157" s="473"/>
    </row>
    <row r="158" spans="1:7" ht="12.75" customHeight="1" x14ac:dyDescent="0.2">
      <c r="A158" s="163"/>
      <c r="B158" s="473"/>
      <c r="C158" s="175" t="s">
        <v>365</v>
      </c>
      <c r="D158" s="473"/>
      <c r="E158" s="473"/>
      <c r="F158" s="473"/>
      <c r="G158" s="473"/>
    </row>
    <row r="159" spans="1:7" ht="12.75" customHeight="1" x14ac:dyDescent="0.2">
      <c r="A159" s="163"/>
      <c r="B159" s="473"/>
      <c r="C159" s="176"/>
      <c r="D159" s="473"/>
      <c r="E159" s="473"/>
      <c r="F159" s="473"/>
      <c r="G159" s="473"/>
    </row>
    <row r="160" spans="1:7" ht="12.75" customHeight="1" x14ac:dyDescent="0.2">
      <c r="A160" s="163"/>
      <c r="B160" s="473"/>
      <c r="C160" s="175" t="s">
        <v>366</v>
      </c>
      <c r="D160" s="473"/>
      <c r="E160" s="473"/>
      <c r="F160" s="473"/>
      <c r="G160" s="473"/>
    </row>
    <row r="161" spans="1:7" ht="12.75" customHeight="1" x14ac:dyDescent="0.2">
      <c r="A161" s="163"/>
      <c r="B161" s="473"/>
      <c r="C161" s="176"/>
      <c r="D161" s="473"/>
      <c r="E161" s="473"/>
      <c r="F161" s="473"/>
      <c r="G161" s="473"/>
    </row>
    <row r="162" spans="1:7" ht="12.75" customHeight="1" x14ac:dyDescent="0.2">
      <c r="A162" s="163"/>
      <c r="B162" s="471"/>
      <c r="C162" s="175" t="s">
        <v>367</v>
      </c>
      <c r="D162" s="471"/>
      <c r="E162" s="471"/>
      <c r="F162" s="471"/>
      <c r="G162" s="471"/>
    </row>
    <row r="163" spans="1:7" ht="12.75" customHeight="1" x14ac:dyDescent="0.2">
      <c r="A163" s="163">
        <v>20</v>
      </c>
      <c r="B163" s="170">
        <v>26.12</v>
      </c>
      <c r="C163" s="177" t="s">
        <v>368</v>
      </c>
      <c r="D163" s="172" t="s">
        <v>369</v>
      </c>
      <c r="E163" s="173">
        <v>314</v>
      </c>
      <c r="F163" s="174">
        <v>12</v>
      </c>
      <c r="G163" s="74">
        <f t="shared" ref="G163:G164" si="22">+SUM(E163*F163)</f>
        <v>3768</v>
      </c>
    </row>
    <row r="164" spans="1:7" ht="12.75" customHeight="1" x14ac:dyDescent="0.2">
      <c r="A164" s="163">
        <v>21</v>
      </c>
      <c r="B164" s="170">
        <v>26.13</v>
      </c>
      <c r="C164" s="178" t="s">
        <v>370</v>
      </c>
      <c r="D164" s="172" t="s">
        <v>369</v>
      </c>
      <c r="E164" s="173">
        <v>314</v>
      </c>
      <c r="F164" s="174">
        <v>10</v>
      </c>
      <c r="G164" s="74">
        <f t="shared" si="22"/>
        <v>3140</v>
      </c>
    </row>
    <row r="165" spans="1:7" ht="12.75" customHeight="1" x14ac:dyDescent="0.2">
      <c r="A165" s="157"/>
      <c r="B165" s="158"/>
      <c r="C165" s="159"/>
      <c r="D165" s="160"/>
      <c r="E165" s="161"/>
      <c r="F165" s="162"/>
      <c r="G165" s="161"/>
    </row>
    <row r="166" spans="1:7" ht="12.75" customHeight="1" x14ac:dyDescent="0.2">
      <c r="A166" s="163">
        <v>22</v>
      </c>
      <c r="B166" s="170" t="s">
        <v>371</v>
      </c>
      <c r="C166" s="178" t="s">
        <v>372</v>
      </c>
      <c r="D166" s="172" t="s">
        <v>369</v>
      </c>
      <c r="E166" s="173">
        <v>467</v>
      </c>
      <c r="F166" s="174">
        <v>20</v>
      </c>
      <c r="G166" s="74">
        <f>+SUM(E166*F166)</f>
        <v>9340</v>
      </c>
    </row>
    <row r="167" spans="1:7" ht="12.75" customHeight="1" x14ac:dyDescent="0.2">
      <c r="A167" s="163">
        <v>23</v>
      </c>
      <c r="B167" s="170">
        <v>26.16</v>
      </c>
      <c r="C167" s="171" t="s">
        <v>373</v>
      </c>
      <c r="D167" s="172" t="s">
        <v>285</v>
      </c>
      <c r="E167" s="173">
        <v>16.5</v>
      </c>
      <c r="F167" s="174">
        <v>15</v>
      </c>
      <c r="G167" s="74">
        <f>ROUNDUP(F167*E167,0)</f>
        <v>248</v>
      </c>
    </row>
    <row r="168" spans="1:7" ht="12.75" customHeight="1" x14ac:dyDescent="0.2">
      <c r="A168" s="163"/>
      <c r="B168" s="170"/>
      <c r="C168" s="171"/>
      <c r="D168" s="172"/>
      <c r="E168" s="173"/>
      <c r="F168" s="174"/>
      <c r="G168" s="74"/>
    </row>
    <row r="169" spans="1:7" ht="12.75" customHeight="1" x14ac:dyDescent="0.2">
      <c r="A169" s="163">
        <v>24</v>
      </c>
      <c r="B169" s="179">
        <v>27.3</v>
      </c>
      <c r="C169" s="171" t="s">
        <v>374</v>
      </c>
      <c r="D169" s="172"/>
      <c r="E169" s="173"/>
      <c r="F169" s="174"/>
      <c r="G169" s="74"/>
    </row>
    <row r="170" spans="1:7" ht="12.75" customHeight="1" x14ac:dyDescent="0.2">
      <c r="A170" s="163"/>
      <c r="B170" s="180" t="s">
        <v>375</v>
      </c>
      <c r="C170" s="181" t="s">
        <v>376</v>
      </c>
      <c r="D170" s="182" t="s">
        <v>203</v>
      </c>
      <c r="E170" s="173">
        <v>43341</v>
      </c>
      <c r="F170" s="183">
        <v>11</v>
      </c>
      <c r="G170" s="74">
        <f>+SUM(E170*F170)</f>
        <v>476751</v>
      </c>
    </row>
    <row r="171" spans="1:7" ht="12.75" customHeight="1" x14ac:dyDescent="0.2">
      <c r="A171" s="163"/>
      <c r="B171" s="180"/>
      <c r="C171" s="181"/>
      <c r="D171" s="182"/>
      <c r="E171" s="173"/>
      <c r="F171" s="183"/>
      <c r="G171" s="74"/>
    </row>
    <row r="172" spans="1:7" ht="12.75" customHeight="1" x14ac:dyDescent="0.2">
      <c r="A172" s="163">
        <v>26</v>
      </c>
      <c r="B172" s="72">
        <v>9.17</v>
      </c>
      <c r="C172" s="147" t="s">
        <v>377</v>
      </c>
      <c r="D172" s="148"/>
      <c r="E172" s="72"/>
      <c r="F172" s="149"/>
      <c r="G172" s="148"/>
    </row>
    <row r="173" spans="1:7" ht="12.75" customHeight="1" x14ac:dyDescent="0.3">
      <c r="A173" s="163"/>
      <c r="B173" s="72" t="s">
        <v>378</v>
      </c>
      <c r="C173" s="154" t="s">
        <v>379</v>
      </c>
      <c r="D173" s="71" t="s">
        <v>79</v>
      </c>
      <c r="E173" s="72">
        <v>97.5</v>
      </c>
      <c r="F173" s="169">
        <v>16</v>
      </c>
      <c r="G173" s="153">
        <f t="shared" ref="G173:G174" si="23">+SUM(E173*F173)</f>
        <v>1560</v>
      </c>
    </row>
    <row r="174" spans="1:7" ht="12.75" customHeight="1" x14ac:dyDescent="0.3">
      <c r="A174" s="163"/>
      <c r="B174" s="72" t="s">
        <v>380</v>
      </c>
      <c r="C174" s="154" t="s">
        <v>381</v>
      </c>
      <c r="D174" s="71" t="s">
        <v>79</v>
      </c>
      <c r="E174" s="72">
        <v>172</v>
      </c>
      <c r="F174" s="169">
        <v>20</v>
      </c>
      <c r="G174" s="153">
        <f t="shared" si="23"/>
        <v>3440</v>
      </c>
    </row>
    <row r="175" spans="1:7" ht="12.75" customHeight="1" x14ac:dyDescent="0.2">
      <c r="A175" s="157"/>
      <c r="B175" s="158"/>
      <c r="C175" s="159"/>
      <c r="D175" s="160"/>
      <c r="E175" s="161"/>
      <c r="F175" s="162"/>
      <c r="G175" s="161"/>
    </row>
    <row r="176" spans="1:7" ht="12.75" customHeight="1" x14ac:dyDescent="0.3">
      <c r="A176" s="163">
        <v>27</v>
      </c>
      <c r="B176" s="72">
        <v>9.11</v>
      </c>
      <c r="C176" s="154" t="s">
        <v>382</v>
      </c>
      <c r="D176" s="148"/>
      <c r="E176" s="72"/>
      <c r="F176" s="149"/>
      <c r="G176" s="153"/>
    </row>
    <row r="177" spans="1:7" ht="12.75" customHeight="1" x14ac:dyDescent="0.3">
      <c r="A177" s="163"/>
      <c r="B177" s="72" t="s">
        <v>383</v>
      </c>
      <c r="C177" s="154" t="s">
        <v>384</v>
      </c>
      <c r="D177" s="71" t="s">
        <v>79</v>
      </c>
      <c r="E177" s="72">
        <v>754</v>
      </c>
      <c r="F177" s="169">
        <v>12</v>
      </c>
      <c r="G177" s="153">
        <f>+SUM(E177*F177)</f>
        <v>9048</v>
      </c>
    </row>
    <row r="178" spans="1:7" ht="12.75" customHeight="1" x14ac:dyDescent="0.2">
      <c r="A178" s="126"/>
      <c r="B178" s="127"/>
      <c r="C178" s="128"/>
      <c r="D178" s="129"/>
      <c r="E178" s="130"/>
      <c r="F178" s="131"/>
      <c r="G178" s="130"/>
    </row>
    <row r="179" spans="1:7" ht="96.75" customHeight="1" x14ac:dyDescent="0.2">
      <c r="A179" s="126">
        <v>29</v>
      </c>
      <c r="B179" s="72">
        <v>8.3000000000000007</v>
      </c>
      <c r="C179" s="147" t="s">
        <v>385</v>
      </c>
      <c r="D179" s="148"/>
      <c r="E179" s="72"/>
      <c r="F179" s="149"/>
      <c r="G179" s="148"/>
    </row>
    <row r="180" spans="1:7" ht="12.75" customHeight="1" x14ac:dyDescent="0.2">
      <c r="A180" s="126"/>
      <c r="B180" s="142" t="s">
        <v>386</v>
      </c>
      <c r="C180" s="143" t="s">
        <v>387</v>
      </c>
      <c r="D180" s="78" t="s">
        <v>79</v>
      </c>
      <c r="E180" s="79">
        <v>18616</v>
      </c>
      <c r="F180" s="80">
        <v>6</v>
      </c>
      <c r="G180" s="74">
        <f t="shared" ref="G180:G181" si="24">+SUM(E180*F180)</f>
        <v>111696</v>
      </c>
    </row>
    <row r="181" spans="1:7" ht="12.75" customHeight="1" x14ac:dyDescent="0.2">
      <c r="A181" s="126"/>
      <c r="B181" s="142" t="s">
        <v>388</v>
      </c>
      <c r="C181" s="143" t="s">
        <v>389</v>
      </c>
      <c r="D181" s="144" t="s">
        <v>79</v>
      </c>
      <c r="E181" s="184">
        <v>4890</v>
      </c>
      <c r="F181" s="131">
        <v>60</v>
      </c>
      <c r="G181" s="74">
        <f t="shared" si="24"/>
        <v>293400</v>
      </c>
    </row>
    <row r="182" spans="1:7" ht="12.75" customHeight="1" x14ac:dyDescent="0.2">
      <c r="A182" s="126"/>
      <c r="B182" s="142"/>
      <c r="C182" s="143"/>
      <c r="D182" s="144"/>
      <c r="E182" s="184"/>
      <c r="F182" s="131"/>
      <c r="G182" s="74"/>
    </row>
    <row r="183" spans="1:7" ht="12.75" customHeight="1" x14ac:dyDescent="0.25">
      <c r="A183" s="126"/>
      <c r="B183" s="185" t="s">
        <v>390</v>
      </c>
      <c r="C183" s="186" t="s">
        <v>391</v>
      </c>
      <c r="D183" s="187"/>
      <c r="E183" s="184"/>
      <c r="F183" s="131"/>
      <c r="G183" s="74"/>
    </row>
    <row r="184" spans="1:7" ht="12.75" customHeight="1" x14ac:dyDescent="0.25">
      <c r="A184" s="126"/>
      <c r="B184" s="185" t="s">
        <v>392</v>
      </c>
      <c r="C184" s="186" t="s">
        <v>393</v>
      </c>
      <c r="D184" s="144" t="s">
        <v>79</v>
      </c>
      <c r="E184" s="188">
        <v>1494</v>
      </c>
      <c r="F184" s="188">
        <v>60</v>
      </c>
      <c r="G184" s="188">
        <f>PRODUCT(D184:F184)</f>
        <v>89640</v>
      </c>
    </row>
    <row r="185" spans="1:7" ht="12.75" customHeight="1" x14ac:dyDescent="0.25">
      <c r="A185" s="126"/>
      <c r="B185" s="185"/>
      <c r="C185" s="186"/>
      <c r="D185" s="189"/>
      <c r="E185" s="184"/>
      <c r="F185" s="131"/>
      <c r="G185" s="74"/>
    </row>
    <row r="186" spans="1:7" ht="108" customHeight="1" x14ac:dyDescent="0.25">
      <c r="A186" s="126"/>
      <c r="B186" s="185">
        <v>21.9</v>
      </c>
      <c r="C186" s="186" t="s">
        <v>394</v>
      </c>
      <c r="D186" s="189"/>
      <c r="E186" s="184"/>
      <c r="F186" s="131"/>
      <c r="G186" s="74"/>
    </row>
    <row r="187" spans="1:7" ht="12.75" customHeight="1" x14ac:dyDescent="0.25">
      <c r="A187" s="126"/>
      <c r="B187" s="190" t="s">
        <v>395</v>
      </c>
      <c r="C187" s="134" t="s">
        <v>396</v>
      </c>
      <c r="D187" s="189" t="str">
        <f>D184</f>
        <v>Each</v>
      </c>
      <c r="E187" s="184">
        <v>1472</v>
      </c>
      <c r="F187" s="131">
        <v>60</v>
      </c>
      <c r="G187" s="74">
        <f>F187*E187</f>
        <v>88320</v>
      </c>
    </row>
    <row r="188" spans="1:7" ht="12.75" customHeight="1" x14ac:dyDescent="0.2">
      <c r="A188" s="126"/>
      <c r="B188" s="142"/>
      <c r="C188" s="143"/>
      <c r="D188" s="144"/>
      <c r="E188" s="184"/>
      <c r="F188" s="131"/>
      <c r="G188" s="74"/>
    </row>
    <row r="189" spans="1:7" ht="404.25" customHeight="1" x14ac:dyDescent="0.2">
      <c r="A189" s="126"/>
      <c r="B189" s="191" t="s">
        <v>397</v>
      </c>
      <c r="C189" s="192" t="s">
        <v>398</v>
      </c>
      <c r="D189" s="193">
        <v>1</v>
      </c>
      <c r="E189" s="194">
        <v>231425</v>
      </c>
      <c r="F189" s="48" t="s">
        <v>79</v>
      </c>
      <c r="G189" s="48">
        <f>E189*D189</f>
        <v>231425</v>
      </c>
    </row>
    <row r="190" spans="1:7" ht="12.75" customHeight="1" x14ac:dyDescent="0.2">
      <c r="A190" s="126"/>
      <c r="B190" s="47"/>
      <c r="C190" s="47"/>
      <c r="D190" s="47"/>
      <c r="E190" s="47"/>
      <c r="F190" s="47"/>
      <c r="G190" s="47"/>
    </row>
    <row r="191" spans="1:7" ht="12.75" customHeight="1" x14ac:dyDescent="0.2">
      <c r="A191" s="126"/>
      <c r="B191" s="191" t="s">
        <v>399</v>
      </c>
      <c r="C191" s="134" t="s">
        <v>400</v>
      </c>
      <c r="D191" s="47"/>
      <c r="E191" s="47"/>
      <c r="F191" s="47"/>
      <c r="G191" s="47"/>
    </row>
    <row r="192" spans="1:7" ht="12.75" customHeight="1" x14ac:dyDescent="0.2">
      <c r="A192" s="126"/>
      <c r="B192" s="47"/>
      <c r="C192" s="47"/>
      <c r="D192" s="47"/>
      <c r="E192" s="47"/>
      <c r="F192" s="47"/>
      <c r="G192" s="47"/>
    </row>
    <row r="193" spans="1:7" ht="12.75" customHeight="1" x14ac:dyDescent="0.2">
      <c r="A193" s="126"/>
      <c r="B193" s="143"/>
      <c r="C193" s="195" t="s">
        <v>401</v>
      </c>
      <c r="D193" s="184">
        <v>6</v>
      </c>
      <c r="E193" s="196" t="s">
        <v>369</v>
      </c>
      <c r="F193" s="196">
        <v>10428</v>
      </c>
      <c r="G193" s="196">
        <f>F193*D193</f>
        <v>62568</v>
      </c>
    </row>
    <row r="194" spans="1:7" ht="12.75" customHeight="1" x14ac:dyDescent="0.2">
      <c r="A194" s="126"/>
      <c r="B194" s="142"/>
      <c r="C194" s="143"/>
      <c r="D194" s="144"/>
      <c r="E194" s="184"/>
      <c r="F194" s="131"/>
      <c r="G194" s="74"/>
    </row>
    <row r="195" spans="1:7" ht="12.75" customHeight="1" x14ac:dyDescent="0.2">
      <c r="A195" s="197"/>
      <c r="B195" s="198"/>
      <c r="C195" s="199" t="s">
        <v>402</v>
      </c>
      <c r="D195" s="200"/>
      <c r="E195" s="201"/>
      <c r="F195" s="202"/>
      <c r="G195" s="203"/>
    </row>
    <row r="196" spans="1:7" ht="12.75" customHeight="1" x14ac:dyDescent="0.2">
      <c r="A196" s="126">
        <v>30</v>
      </c>
      <c r="B196" s="204" t="s">
        <v>403</v>
      </c>
      <c r="C196" s="205" t="s">
        <v>404</v>
      </c>
      <c r="D196" s="193" t="s">
        <v>79</v>
      </c>
      <c r="E196" s="206">
        <v>13</v>
      </c>
      <c r="F196" s="131">
        <v>22532</v>
      </c>
      <c r="G196" s="74">
        <f>F196*E196</f>
        <v>292916</v>
      </c>
    </row>
    <row r="197" spans="1:7" ht="12.75" customHeight="1" x14ac:dyDescent="0.2">
      <c r="A197" s="126"/>
      <c r="B197" s="207"/>
      <c r="C197" s="208"/>
      <c r="D197" s="53"/>
      <c r="E197" s="206"/>
      <c r="F197" s="131"/>
      <c r="G197" s="74"/>
    </row>
    <row r="198" spans="1:7" ht="12.75" customHeight="1" x14ac:dyDescent="0.2">
      <c r="A198" s="126">
        <v>31</v>
      </c>
      <c r="B198" s="204">
        <v>30.7</v>
      </c>
      <c r="C198" s="205" t="s">
        <v>405</v>
      </c>
      <c r="D198" s="53"/>
      <c r="E198" s="206"/>
      <c r="F198" s="131"/>
      <c r="G198" s="74"/>
    </row>
    <row r="199" spans="1:7" ht="12.75" customHeight="1" x14ac:dyDescent="0.2">
      <c r="A199" s="126"/>
      <c r="B199" s="207" t="s">
        <v>406</v>
      </c>
      <c r="C199" s="205" t="s">
        <v>407</v>
      </c>
      <c r="D199" s="193" t="s">
        <v>79</v>
      </c>
      <c r="E199" s="206">
        <v>1</v>
      </c>
      <c r="F199" s="131">
        <v>256348</v>
      </c>
      <c r="G199" s="74">
        <f>F199*E199</f>
        <v>256348</v>
      </c>
    </row>
    <row r="200" spans="1:7" ht="12.75" customHeight="1" x14ac:dyDescent="0.2">
      <c r="A200" s="126"/>
      <c r="B200" s="209"/>
      <c r="C200" s="210"/>
      <c r="D200" s="53"/>
      <c r="E200" s="206"/>
      <c r="F200" s="131"/>
      <c r="G200" s="74"/>
    </row>
    <row r="201" spans="1:7" ht="12.75" customHeight="1" x14ac:dyDescent="0.2">
      <c r="A201" s="126">
        <v>32</v>
      </c>
      <c r="B201" s="204" t="s">
        <v>408</v>
      </c>
      <c r="C201" s="205" t="s">
        <v>409</v>
      </c>
      <c r="D201" s="53"/>
      <c r="E201" s="206"/>
      <c r="F201" s="131"/>
      <c r="G201" s="74"/>
    </row>
    <row r="202" spans="1:7" ht="12.75" customHeight="1" x14ac:dyDescent="0.2">
      <c r="A202" s="126"/>
      <c r="B202" s="204" t="s">
        <v>410</v>
      </c>
      <c r="C202" s="205" t="s">
        <v>411</v>
      </c>
      <c r="D202" s="193" t="s">
        <v>79</v>
      </c>
      <c r="E202" s="206">
        <v>1</v>
      </c>
      <c r="F202" s="131">
        <v>27696</v>
      </c>
      <c r="G202" s="74">
        <f>F202*E202</f>
        <v>27696</v>
      </c>
    </row>
    <row r="203" spans="1:7" ht="12.75" customHeight="1" x14ac:dyDescent="0.2">
      <c r="A203" s="126"/>
      <c r="B203" s="211"/>
      <c r="C203" s="212"/>
      <c r="D203" s="53"/>
      <c r="E203" s="213"/>
      <c r="F203" s="214"/>
      <c r="G203" s="215"/>
    </row>
    <row r="204" spans="1:7" ht="12.75" customHeight="1" x14ac:dyDescent="0.2">
      <c r="A204" s="126">
        <v>33</v>
      </c>
      <c r="B204" s="216" t="s">
        <v>412</v>
      </c>
      <c r="C204" s="217" t="s">
        <v>413</v>
      </c>
      <c r="D204" s="53" t="s">
        <v>261</v>
      </c>
      <c r="E204" s="206">
        <v>750</v>
      </c>
      <c r="F204" s="131">
        <v>60</v>
      </c>
      <c r="G204" s="74">
        <f>F204*E204</f>
        <v>45000</v>
      </c>
    </row>
    <row r="205" spans="1:7" ht="12.75" customHeight="1" x14ac:dyDescent="0.2">
      <c r="A205" s="126"/>
      <c r="B205" s="142"/>
      <c r="C205" s="218" t="s">
        <v>414</v>
      </c>
      <c r="D205" s="200"/>
      <c r="E205" s="201"/>
      <c r="F205" s="202"/>
      <c r="G205" s="203"/>
    </row>
    <row r="206" spans="1:7" ht="12.75" customHeight="1" x14ac:dyDescent="0.2">
      <c r="A206" s="126"/>
      <c r="B206" s="142"/>
      <c r="C206" s="143"/>
      <c r="D206" s="144"/>
      <c r="E206" s="184"/>
      <c r="F206" s="131"/>
      <c r="G206" s="74"/>
    </row>
    <row r="207" spans="1:7" ht="149.25" customHeight="1" x14ac:dyDescent="0.2">
      <c r="A207" s="126">
        <v>1</v>
      </c>
      <c r="B207" s="219" t="s">
        <v>415</v>
      </c>
      <c r="C207" s="220" t="s">
        <v>416</v>
      </c>
      <c r="D207" s="144"/>
      <c r="E207" s="184"/>
      <c r="F207" s="131"/>
      <c r="G207" s="74"/>
    </row>
    <row r="208" spans="1:7" ht="12.75" customHeight="1" x14ac:dyDescent="0.25">
      <c r="A208" s="126"/>
      <c r="B208" s="219" t="s">
        <v>417</v>
      </c>
      <c r="C208" s="220" t="s">
        <v>418</v>
      </c>
      <c r="D208" s="221">
        <v>1</v>
      </c>
      <c r="E208" s="221" t="s">
        <v>79</v>
      </c>
      <c r="F208" s="221">
        <v>417972</v>
      </c>
      <c r="G208" s="221">
        <f>PRODUCT(D208:F208)</f>
        <v>417972</v>
      </c>
    </row>
    <row r="209" spans="1:11" ht="12.75" customHeight="1" x14ac:dyDescent="0.2">
      <c r="A209" s="126"/>
      <c r="B209" s="219"/>
      <c r="C209" s="222"/>
      <c r="D209" s="144"/>
      <c r="E209" s="184"/>
      <c r="F209" s="131"/>
      <c r="G209" s="74"/>
    </row>
    <row r="210" spans="1:11" ht="12.75" customHeight="1" x14ac:dyDescent="0.2">
      <c r="A210" s="126">
        <v>2</v>
      </c>
      <c r="B210" s="219">
        <v>24.3</v>
      </c>
      <c r="C210" s="223" t="s">
        <v>419</v>
      </c>
      <c r="D210" s="144"/>
      <c r="E210" s="184"/>
      <c r="F210" s="131"/>
      <c r="G210" s="74"/>
    </row>
    <row r="211" spans="1:11" ht="12.75" customHeight="1" x14ac:dyDescent="0.2">
      <c r="A211" s="126"/>
      <c r="B211" s="219"/>
      <c r="C211" s="223" t="s">
        <v>420</v>
      </c>
      <c r="D211" s="144"/>
      <c r="E211" s="184"/>
      <c r="F211" s="131"/>
      <c r="G211" s="74"/>
    </row>
    <row r="212" spans="1:11" ht="123" customHeight="1" x14ac:dyDescent="0.2">
      <c r="A212" s="126"/>
      <c r="B212" s="219"/>
      <c r="C212" s="223" t="s">
        <v>421</v>
      </c>
      <c r="D212" s="144"/>
      <c r="E212" s="184"/>
      <c r="F212" s="131"/>
      <c r="G212" s="74"/>
    </row>
    <row r="213" spans="1:11" ht="12.75" customHeight="1" x14ac:dyDescent="0.2">
      <c r="A213" s="126"/>
      <c r="B213" s="219"/>
      <c r="C213" s="223" t="s">
        <v>422</v>
      </c>
      <c r="D213" s="144"/>
      <c r="E213" s="184"/>
      <c r="F213" s="131"/>
      <c r="G213" s="74"/>
    </row>
    <row r="214" spans="1:11" ht="12.75" customHeight="1" x14ac:dyDescent="0.2">
      <c r="A214" s="126"/>
      <c r="B214" s="219"/>
      <c r="C214" s="223" t="s">
        <v>423</v>
      </c>
      <c r="D214" s="144"/>
      <c r="E214" s="184"/>
      <c r="F214" s="131"/>
      <c r="G214" s="74"/>
    </row>
    <row r="215" spans="1:11" ht="12.75" customHeight="1" x14ac:dyDescent="0.25">
      <c r="A215" s="126"/>
      <c r="B215" s="219" t="s">
        <v>424</v>
      </c>
      <c r="C215" s="223" t="s">
        <v>425</v>
      </c>
      <c r="D215" s="221">
        <v>1</v>
      </c>
      <c r="E215" s="224" t="s">
        <v>88</v>
      </c>
      <c r="F215" s="225">
        <v>1591851</v>
      </c>
      <c r="G215" s="221">
        <f>PRODUCT(D215:F215)</f>
        <v>1591851</v>
      </c>
      <c r="H215" s="226"/>
      <c r="I215" s="224"/>
      <c r="J215" s="225"/>
      <c r="K215" s="225"/>
    </row>
    <row r="216" spans="1:11" ht="12.75" customHeight="1" x14ac:dyDescent="0.2">
      <c r="A216" s="126"/>
      <c r="B216" s="127"/>
      <c r="C216" s="466" t="s">
        <v>426</v>
      </c>
      <c r="D216" s="442"/>
      <c r="E216" s="442"/>
      <c r="F216" s="443"/>
      <c r="G216" s="227">
        <f>SUM(G106:G215)</f>
        <v>4828596</v>
      </c>
    </row>
    <row r="217" spans="1:11" ht="12.75" customHeight="1" x14ac:dyDescent="0.2">
      <c r="A217" s="126"/>
      <c r="B217" s="127"/>
      <c r="C217" s="128"/>
      <c r="D217" s="129"/>
      <c r="E217" s="130"/>
      <c r="F217" s="131"/>
      <c r="G217" s="130"/>
    </row>
    <row r="218" spans="1:11" ht="12.75" customHeight="1" x14ac:dyDescent="0.2">
      <c r="A218" s="228"/>
      <c r="B218" s="229"/>
      <c r="D218" s="230"/>
      <c r="E218" s="228"/>
      <c r="F218" s="231"/>
      <c r="G218" s="228"/>
    </row>
    <row r="219" spans="1:11" ht="12.75" customHeight="1" x14ac:dyDescent="0.2">
      <c r="A219" s="228"/>
      <c r="B219" s="229"/>
      <c r="D219" s="230"/>
      <c r="E219" s="228"/>
      <c r="F219" s="231"/>
      <c r="G219" s="228"/>
    </row>
    <row r="220" spans="1:11" ht="12.75" customHeight="1" x14ac:dyDescent="0.2">
      <c r="A220" s="228"/>
      <c r="B220" s="229"/>
      <c r="D220" s="230"/>
      <c r="E220" s="228"/>
      <c r="F220" s="231"/>
      <c r="G220" s="228"/>
    </row>
    <row r="221" spans="1:11" ht="12.75" customHeight="1" x14ac:dyDescent="0.2">
      <c r="A221" s="228"/>
      <c r="B221" s="229"/>
      <c r="D221" s="230"/>
      <c r="E221" s="228"/>
      <c r="F221" s="231"/>
      <c r="G221" s="228"/>
    </row>
    <row r="222" spans="1:11" ht="12.75" customHeight="1" x14ac:dyDescent="0.2">
      <c r="A222" s="228"/>
      <c r="B222" s="229"/>
      <c r="D222" s="230"/>
      <c r="E222" s="228"/>
      <c r="F222" s="231"/>
      <c r="G222" s="228"/>
    </row>
    <row r="223" spans="1:11" ht="12.75" customHeight="1" x14ac:dyDescent="0.2">
      <c r="A223" s="228"/>
      <c r="B223" s="229"/>
      <c r="D223" s="230"/>
      <c r="E223" s="228"/>
      <c r="F223" s="231"/>
      <c r="G223" s="228"/>
    </row>
    <row r="224" spans="1:11" ht="12.75" customHeight="1" x14ac:dyDescent="0.2">
      <c r="A224" s="228"/>
      <c r="B224" s="229"/>
      <c r="D224" s="230"/>
      <c r="E224" s="228"/>
      <c r="F224" s="231"/>
      <c r="G224" s="228"/>
    </row>
    <row r="225" spans="1:7" ht="12.75" customHeight="1" x14ac:dyDescent="0.2">
      <c r="A225" s="228"/>
      <c r="B225" s="229"/>
      <c r="D225" s="230"/>
      <c r="E225" s="228"/>
      <c r="F225" s="231"/>
      <c r="G225" s="228"/>
    </row>
    <row r="226" spans="1:7" ht="12.75" customHeight="1" x14ac:dyDescent="0.2">
      <c r="A226" s="228"/>
      <c r="B226" s="229"/>
      <c r="D226" s="230"/>
      <c r="E226" s="228"/>
      <c r="F226" s="231"/>
      <c r="G226" s="228"/>
    </row>
    <row r="227" spans="1:7" ht="12.75" customHeight="1" x14ac:dyDescent="0.2">
      <c r="A227" s="228"/>
      <c r="B227" s="229"/>
      <c r="D227" s="230"/>
      <c r="E227" s="228"/>
      <c r="F227" s="231"/>
      <c r="G227" s="228"/>
    </row>
    <row r="228" spans="1:7" ht="12.75" customHeight="1" x14ac:dyDescent="0.2">
      <c r="A228" s="228"/>
      <c r="B228" s="229"/>
      <c r="D228" s="230"/>
      <c r="E228" s="228"/>
      <c r="F228" s="231"/>
      <c r="G228" s="228"/>
    </row>
    <row r="229" spans="1:7" ht="12.75" customHeight="1" x14ac:dyDescent="0.2">
      <c r="A229" s="228"/>
      <c r="B229" s="229"/>
      <c r="D229" s="230"/>
      <c r="E229" s="228"/>
      <c r="F229" s="231"/>
      <c r="G229" s="228"/>
    </row>
    <row r="230" spans="1:7" ht="12.75" customHeight="1" x14ac:dyDescent="0.2">
      <c r="A230" s="228"/>
      <c r="B230" s="229"/>
      <c r="D230" s="230"/>
      <c r="E230" s="228"/>
      <c r="F230" s="231"/>
      <c r="G230" s="228"/>
    </row>
    <row r="231" spans="1:7" ht="12.75" customHeight="1" x14ac:dyDescent="0.2">
      <c r="A231" s="228"/>
      <c r="B231" s="229"/>
      <c r="D231" s="230"/>
      <c r="E231" s="228"/>
      <c r="F231" s="231"/>
      <c r="G231" s="228"/>
    </row>
    <row r="232" spans="1:7" ht="12.75" customHeight="1" x14ac:dyDescent="0.2">
      <c r="A232" s="228"/>
      <c r="B232" s="229"/>
      <c r="D232" s="230"/>
      <c r="E232" s="228"/>
      <c r="F232" s="231"/>
      <c r="G232" s="228"/>
    </row>
    <row r="233" spans="1:7" ht="12.75" customHeight="1" x14ac:dyDescent="0.2">
      <c r="A233" s="228"/>
      <c r="B233" s="229"/>
      <c r="D233" s="230"/>
      <c r="E233" s="228"/>
      <c r="F233" s="231"/>
      <c r="G233" s="228"/>
    </row>
    <row r="234" spans="1:7" ht="12.75" customHeight="1" x14ac:dyDescent="0.2">
      <c r="A234" s="228"/>
      <c r="B234" s="229"/>
      <c r="D234" s="230"/>
      <c r="E234" s="228"/>
      <c r="F234" s="231"/>
      <c r="G234" s="228"/>
    </row>
    <row r="235" spans="1:7" ht="12.75" customHeight="1" x14ac:dyDescent="0.2">
      <c r="A235" s="228"/>
      <c r="B235" s="229"/>
      <c r="D235" s="230"/>
      <c r="E235" s="228"/>
      <c r="F235" s="231"/>
      <c r="G235" s="228"/>
    </row>
    <row r="236" spans="1:7" ht="12.75" customHeight="1" x14ac:dyDescent="0.2">
      <c r="A236" s="228"/>
      <c r="B236" s="229"/>
      <c r="D236" s="230"/>
      <c r="E236" s="228"/>
      <c r="F236" s="231"/>
      <c r="G236" s="228"/>
    </row>
    <row r="237" spans="1:7" ht="12.75" customHeight="1" x14ac:dyDescent="0.2">
      <c r="A237" s="228"/>
      <c r="B237" s="229"/>
      <c r="D237" s="230"/>
      <c r="E237" s="228"/>
      <c r="F237" s="231"/>
      <c r="G237" s="228"/>
    </row>
    <row r="238" spans="1:7" ht="12.75" customHeight="1" x14ac:dyDescent="0.2">
      <c r="A238" s="228"/>
      <c r="B238" s="229"/>
      <c r="D238" s="230"/>
      <c r="E238" s="228"/>
      <c r="F238" s="231"/>
      <c r="G238" s="228"/>
    </row>
    <row r="239" spans="1:7" ht="12.75" customHeight="1" x14ac:dyDescent="0.2">
      <c r="A239" s="228"/>
      <c r="B239" s="229"/>
      <c r="D239" s="230"/>
      <c r="E239" s="228"/>
      <c r="F239" s="231"/>
      <c r="G239" s="228"/>
    </row>
    <row r="240" spans="1:7" ht="12.75" customHeight="1" x14ac:dyDescent="0.2">
      <c r="A240" s="228"/>
      <c r="B240" s="229"/>
      <c r="D240" s="230"/>
      <c r="E240" s="228"/>
      <c r="F240" s="231"/>
      <c r="G240" s="228"/>
    </row>
    <row r="241" spans="1:7" ht="12.75" customHeight="1" x14ac:dyDescent="0.2">
      <c r="A241" s="228"/>
      <c r="B241" s="229"/>
      <c r="D241" s="230"/>
      <c r="E241" s="228"/>
      <c r="F241" s="231"/>
      <c r="G241" s="228"/>
    </row>
    <row r="242" spans="1:7" ht="12.75" customHeight="1" x14ac:dyDescent="0.2">
      <c r="A242" s="228"/>
      <c r="B242" s="229"/>
      <c r="D242" s="230"/>
      <c r="E242" s="228"/>
      <c r="F242" s="231"/>
      <c r="G242" s="228"/>
    </row>
    <row r="243" spans="1:7" ht="12.75" customHeight="1" x14ac:dyDescent="0.2">
      <c r="A243" s="228"/>
      <c r="B243" s="229"/>
      <c r="D243" s="230"/>
      <c r="E243" s="228"/>
      <c r="F243" s="231"/>
      <c r="G243" s="228"/>
    </row>
    <row r="244" spans="1:7" ht="12.75" customHeight="1" x14ac:dyDescent="0.2">
      <c r="A244" s="228"/>
      <c r="B244" s="229"/>
      <c r="D244" s="230"/>
      <c r="E244" s="228"/>
      <c r="F244" s="231"/>
      <c r="G244" s="228"/>
    </row>
    <row r="245" spans="1:7" ht="12.75" customHeight="1" x14ac:dyDescent="0.2">
      <c r="A245" s="228"/>
      <c r="B245" s="229"/>
      <c r="D245" s="230"/>
      <c r="E245" s="228"/>
      <c r="F245" s="231"/>
      <c r="G245" s="228"/>
    </row>
    <row r="246" spans="1:7" ht="12.75" customHeight="1" x14ac:dyDescent="0.2">
      <c r="A246" s="228"/>
      <c r="B246" s="229"/>
      <c r="D246" s="230"/>
      <c r="E246" s="228"/>
      <c r="F246" s="231"/>
      <c r="G246" s="228"/>
    </row>
    <row r="247" spans="1:7" ht="12.75" customHeight="1" x14ac:dyDescent="0.2">
      <c r="A247" s="228"/>
      <c r="B247" s="229"/>
      <c r="D247" s="230"/>
      <c r="E247" s="228"/>
      <c r="F247" s="231"/>
      <c r="G247" s="228"/>
    </row>
    <row r="248" spans="1:7" ht="12.75" customHeight="1" x14ac:dyDescent="0.2">
      <c r="A248" s="228"/>
      <c r="B248" s="229"/>
      <c r="D248" s="230"/>
      <c r="E248" s="228"/>
      <c r="F248" s="231"/>
      <c r="G248" s="228"/>
    </row>
    <row r="249" spans="1:7" ht="12.75" customHeight="1" x14ac:dyDescent="0.2">
      <c r="A249" s="228"/>
      <c r="B249" s="229"/>
      <c r="D249" s="230"/>
      <c r="E249" s="228"/>
      <c r="F249" s="231"/>
      <c r="G249" s="228"/>
    </row>
    <row r="250" spans="1:7" ht="12.75" customHeight="1" x14ac:dyDescent="0.2">
      <c r="A250" s="228"/>
      <c r="B250" s="229"/>
      <c r="D250" s="230"/>
      <c r="E250" s="228"/>
      <c r="F250" s="231"/>
      <c r="G250" s="228"/>
    </row>
    <row r="251" spans="1:7" ht="12.75" customHeight="1" x14ac:dyDescent="0.2">
      <c r="A251" s="228"/>
      <c r="B251" s="229"/>
      <c r="D251" s="230"/>
      <c r="E251" s="228"/>
      <c r="F251" s="231"/>
      <c r="G251" s="228"/>
    </row>
    <row r="252" spans="1:7" ht="12.75" customHeight="1" x14ac:dyDescent="0.2">
      <c r="A252" s="228"/>
      <c r="B252" s="229"/>
      <c r="D252" s="230"/>
      <c r="E252" s="228"/>
      <c r="F252" s="231"/>
      <c r="G252" s="228"/>
    </row>
    <row r="253" spans="1:7" ht="12.75" customHeight="1" x14ac:dyDescent="0.2">
      <c r="A253" s="228"/>
      <c r="B253" s="229"/>
      <c r="D253" s="230"/>
      <c r="E253" s="228"/>
      <c r="F253" s="231"/>
      <c r="G253" s="228"/>
    </row>
    <row r="254" spans="1:7" ht="12.75" customHeight="1" x14ac:dyDescent="0.2">
      <c r="A254" s="228"/>
      <c r="B254" s="229"/>
      <c r="D254" s="230"/>
      <c r="E254" s="228"/>
      <c r="F254" s="231"/>
      <c r="G254" s="228"/>
    </row>
    <row r="255" spans="1:7" ht="12.75" customHeight="1" x14ac:dyDescent="0.2">
      <c r="A255" s="228"/>
      <c r="B255" s="229"/>
      <c r="D255" s="230"/>
      <c r="E255" s="228"/>
      <c r="F255" s="231"/>
      <c r="G255" s="228"/>
    </row>
    <row r="256" spans="1:7" ht="12.75" customHeight="1" x14ac:dyDescent="0.2">
      <c r="A256" s="228"/>
      <c r="B256" s="229"/>
      <c r="D256" s="230"/>
      <c r="E256" s="228"/>
      <c r="F256" s="231"/>
      <c r="G256" s="228"/>
    </row>
    <row r="257" spans="1:7" ht="12.75" customHeight="1" x14ac:dyDescent="0.2">
      <c r="A257" s="228"/>
      <c r="B257" s="229"/>
      <c r="D257" s="230"/>
      <c r="E257" s="228"/>
      <c r="F257" s="231"/>
      <c r="G257" s="228"/>
    </row>
    <row r="258" spans="1:7" ht="12.75" customHeight="1" x14ac:dyDescent="0.2">
      <c r="A258" s="228"/>
      <c r="B258" s="229"/>
      <c r="D258" s="230"/>
      <c r="E258" s="228"/>
      <c r="F258" s="231"/>
      <c r="G258" s="228"/>
    </row>
    <row r="259" spans="1:7" ht="12.75" customHeight="1" x14ac:dyDescent="0.2">
      <c r="A259" s="228"/>
      <c r="B259" s="229"/>
      <c r="D259" s="230"/>
      <c r="E259" s="228"/>
      <c r="F259" s="231"/>
      <c r="G259" s="228"/>
    </row>
    <row r="260" spans="1:7" ht="12.75" customHeight="1" x14ac:dyDescent="0.2">
      <c r="A260" s="228"/>
      <c r="B260" s="229"/>
      <c r="D260" s="230"/>
      <c r="E260" s="228"/>
      <c r="F260" s="231"/>
      <c r="G260" s="228"/>
    </row>
    <row r="261" spans="1:7" ht="12.75" customHeight="1" x14ac:dyDescent="0.2">
      <c r="A261" s="228"/>
      <c r="B261" s="229"/>
      <c r="D261" s="230"/>
      <c r="E261" s="228"/>
      <c r="F261" s="231"/>
      <c r="G261" s="228"/>
    </row>
    <row r="262" spans="1:7" ht="12.75" customHeight="1" x14ac:dyDescent="0.2">
      <c r="A262" s="228"/>
      <c r="B262" s="229"/>
      <c r="D262" s="230"/>
      <c r="E262" s="228"/>
      <c r="F262" s="231"/>
      <c r="G262" s="228"/>
    </row>
    <row r="263" spans="1:7" ht="12.75" customHeight="1" x14ac:dyDescent="0.2">
      <c r="A263" s="228"/>
      <c r="B263" s="229"/>
      <c r="D263" s="230"/>
      <c r="E263" s="228"/>
      <c r="F263" s="231"/>
      <c r="G263" s="228"/>
    </row>
    <row r="264" spans="1:7" ht="12.75" customHeight="1" x14ac:dyDescent="0.2">
      <c r="A264" s="228"/>
      <c r="B264" s="229"/>
      <c r="D264" s="230"/>
      <c r="E264" s="228"/>
      <c r="F264" s="231"/>
      <c r="G264" s="228"/>
    </row>
    <row r="265" spans="1:7" ht="12.75" customHeight="1" x14ac:dyDescent="0.2">
      <c r="A265" s="228"/>
      <c r="B265" s="229"/>
      <c r="D265" s="230"/>
      <c r="E265" s="228"/>
      <c r="F265" s="231"/>
      <c r="G265" s="228"/>
    </row>
    <row r="266" spans="1:7" ht="12.75" customHeight="1" x14ac:dyDescent="0.2">
      <c r="A266" s="228"/>
      <c r="B266" s="229"/>
      <c r="D266" s="230"/>
      <c r="E266" s="228"/>
      <c r="F266" s="231"/>
      <c r="G266" s="228"/>
    </row>
    <row r="267" spans="1:7" ht="12.75" customHeight="1" x14ac:dyDescent="0.2">
      <c r="A267" s="228"/>
      <c r="B267" s="229"/>
      <c r="D267" s="230"/>
      <c r="E267" s="228"/>
      <c r="F267" s="231"/>
      <c r="G267" s="228"/>
    </row>
    <row r="268" spans="1:7" ht="12.75" customHeight="1" x14ac:dyDescent="0.2">
      <c r="A268" s="228"/>
      <c r="B268" s="229"/>
      <c r="D268" s="230"/>
      <c r="E268" s="228"/>
      <c r="F268" s="231"/>
      <c r="G268" s="228"/>
    </row>
    <row r="269" spans="1:7" ht="12.75" customHeight="1" x14ac:dyDescent="0.2">
      <c r="A269" s="228"/>
      <c r="B269" s="229"/>
      <c r="D269" s="230"/>
      <c r="E269" s="228"/>
      <c r="F269" s="231"/>
      <c r="G269" s="228"/>
    </row>
    <row r="270" spans="1:7" ht="12.75" customHeight="1" x14ac:dyDescent="0.2">
      <c r="A270" s="228"/>
      <c r="B270" s="229"/>
      <c r="D270" s="230"/>
      <c r="E270" s="228"/>
      <c r="F270" s="231"/>
      <c r="G270" s="228"/>
    </row>
    <row r="271" spans="1:7" ht="12.75" customHeight="1" x14ac:dyDescent="0.2">
      <c r="A271" s="228"/>
      <c r="B271" s="229"/>
      <c r="D271" s="230"/>
      <c r="E271" s="228"/>
      <c r="F271" s="231"/>
      <c r="G271" s="228"/>
    </row>
    <row r="272" spans="1:7" ht="12.75" customHeight="1" x14ac:dyDescent="0.2">
      <c r="A272" s="228"/>
      <c r="B272" s="229"/>
      <c r="D272" s="230"/>
      <c r="E272" s="228"/>
      <c r="F272" s="231"/>
      <c r="G272" s="228"/>
    </row>
    <row r="273" spans="1:7" ht="12.75" customHeight="1" x14ac:dyDescent="0.2">
      <c r="A273" s="228"/>
      <c r="B273" s="229"/>
      <c r="D273" s="230"/>
      <c r="E273" s="228"/>
      <c r="F273" s="231"/>
      <c r="G273" s="228"/>
    </row>
    <row r="274" spans="1:7" ht="12.75" customHeight="1" x14ac:dyDescent="0.2">
      <c r="A274" s="228"/>
      <c r="B274" s="229"/>
      <c r="D274" s="230"/>
      <c r="E274" s="228"/>
      <c r="F274" s="231"/>
      <c r="G274" s="228"/>
    </row>
    <row r="275" spans="1:7" ht="12.75" customHeight="1" x14ac:dyDescent="0.2">
      <c r="A275" s="228"/>
      <c r="B275" s="229"/>
      <c r="D275" s="230"/>
      <c r="E275" s="228"/>
      <c r="F275" s="231"/>
      <c r="G275" s="228"/>
    </row>
    <row r="276" spans="1:7" ht="12.75" customHeight="1" x14ac:dyDescent="0.2">
      <c r="A276" s="228"/>
      <c r="B276" s="229"/>
      <c r="D276" s="230"/>
      <c r="E276" s="228"/>
      <c r="F276" s="231"/>
      <c r="G276" s="228"/>
    </row>
    <row r="277" spans="1:7" ht="12.75" customHeight="1" x14ac:dyDescent="0.2">
      <c r="A277" s="228"/>
      <c r="B277" s="229"/>
      <c r="D277" s="230"/>
      <c r="E277" s="228"/>
      <c r="F277" s="231"/>
      <c r="G277" s="228"/>
    </row>
    <row r="278" spans="1:7" ht="12.75" customHeight="1" x14ac:dyDescent="0.2">
      <c r="A278" s="228"/>
      <c r="B278" s="229"/>
      <c r="D278" s="230"/>
      <c r="E278" s="228"/>
      <c r="F278" s="231"/>
      <c r="G278" s="228"/>
    </row>
    <row r="279" spans="1:7" ht="12.75" customHeight="1" x14ac:dyDescent="0.2">
      <c r="A279" s="228"/>
      <c r="B279" s="229"/>
      <c r="D279" s="230"/>
      <c r="E279" s="228"/>
      <c r="F279" s="231"/>
      <c r="G279" s="228"/>
    </row>
    <row r="280" spans="1:7" ht="12.75" customHeight="1" x14ac:dyDescent="0.2">
      <c r="A280" s="228"/>
      <c r="B280" s="229"/>
      <c r="D280" s="230"/>
      <c r="E280" s="228"/>
      <c r="F280" s="231"/>
      <c r="G280" s="228"/>
    </row>
    <row r="281" spans="1:7" ht="12.75" customHeight="1" x14ac:dyDescent="0.2">
      <c r="A281" s="228"/>
      <c r="B281" s="229"/>
      <c r="D281" s="230"/>
      <c r="E281" s="228"/>
      <c r="F281" s="231"/>
      <c r="G281" s="228"/>
    </row>
    <row r="282" spans="1:7" ht="12.75" customHeight="1" x14ac:dyDescent="0.2">
      <c r="A282" s="228"/>
      <c r="B282" s="229"/>
      <c r="D282" s="230"/>
      <c r="E282" s="228"/>
      <c r="F282" s="231"/>
      <c r="G282" s="228"/>
    </row>
    <row r="283" spans="1:7" ht="12.75" customHeight="1" x14ac:dyDescent="0.2">
      <c r="A283" s="228"/>
      <c r="B283" s="229"/>
      <c r="D283" s="230"/>
      <c r="E283" s="228"/>
      <c r="F283" s="231"/>
      <c r="G283" s="228"/>
    </row>
    <row r="284" spans="1:7" ht="12.75" customHeight="1" x14ac:dyDescent="0.2">
      <c r="A284" s="228"/>
      <c r="B284" s="229"/>
      <c r="D284" s="230"/>
      <c r="E284" s="228"/>
      <c r="F284" s="231"/>
      <c r="G284" s="228"/>
    </row>
    <row r="285" spans="1:7" ht="12.75" customHeight="1" x14ac:dyDescent="0.2">
      <c r="A285" s="228"/>
      <c r="B285" s="229"/>
      <c r="D285" s="230"/>
      <c r="E285" s="228"/>
      <c r="F285" s="231"/>
      <c r="G285" s="228"/>
    </row>
    <row r="286" spans="1:7" ht="12.75" customHeight="1" x14ac:dyDescent="0.2">
      <c r="A286" s="228"/>
      <c r="B286" s="229"/>
      <c r="D286" s="230"/>
      <c r="E286" s="228"/>
      <c r="F286" s="231"/>
      <c r="G286" s="228"/>
    </row>
    <row r="287" spans="1:7" ht="12.75" customHeight="1" x14ac:dyDescent="0.2">
      <c r="A287" s="228"/>
      <c r="B287" s="229"/>
      <c r="D287" s="230"/>
      <c r="E287" s="228"/>
      <c r="F287" s="231"/>
      <c r="G287" s="228"/>
    </row>
    <row r="288" spans="1:7" ht="12.75" customHeight="1" x14ac:dyDescent="0.2">
      <c r="A288" s="228"/>
      <c r="B288" s="229"/>
      <c r="D288" s="230"/>
      <c r="E288" s="228"/>
      <c r="F288" s="231"/>
      <c r="G288" s="228"/>
    </row>
    <row r="289" spans="1:7" ht="12.75" customHeight="1" x14ac:dyDescent="0.2">
      <c r="A289" s="228"/>
      <c r="B289" s="229"/>
      <c r="D289" s="230"/>
      <c r="E289" s="228"/>
      <c r="F289" s="231"/>
      <c r="G289" s="228"/>
    </row>
    <row r="290" spans="1:7" ht="12.75" customHeight="1" x14ac:dyDescent="0.2">
      <c r="A290" s="228"/>
      <c r="B290" s="229"/>
      <c r="D290" s="230"/>
      <c r="E290" s="228"/>
      <c r="F290" s="231"/>
      <c r="G290" s="228"/>
    </row>
    <row r="291" spans="1:7" ht="12.75" customHeight="1" x14ac:dyDescent="0.2">
      <c r="A291" s="228"/>
      <c r="B291" s="229"/>
      <c r="D291" s="230"/>
      <c r="E291" s="228"/>
      <c r="F291" s="231"/>
      <c r="G291" s="228"/>
    </row>
    <row r="292" spans="1:7" ht="12.75" customHeight="1" x14ac:dyDescent="0.2">
      <c r="A292" s="228"/>
      <c r="B292" s="229"/>
      <c r="D292" s="230"/>
      <c r="E292" s="228"/>
      <c r="F292" s="231"/>
      <c r="G292" s="228"/>
    </row>
    <row r="293" spans="1:7" ht="12.75" customHeight="1" x14ac:dyDescent="0.2">
      <c r="A293" s="228"/>
      <c r="B293" s="229"/>
      <c r="D293" s="230"/>
      <c r="E293" s="228"/>
      <c r="F293" s="231"/>
      <c r="G293" s="228"/>
    </row>
    <row r="294" spans="1:7" ht="12.75" customHeight="1" x14ac:dyDescent="0.2">
      <c r="A294" s="228"/>
      <c r="B294" s="229"/>
      <c r="D294" s="230"/>
      <c r="E294" s="228"/>
      <c r="F294" s="231"/>
      <c r="G294" s="228"/>
    </row>
    <row r="295" spans="1:7" ht="12.75" customHeight="1" x14ac:dyDescent="0.2">
      <c r="A295" s="228"/>
      <c r="B295" s="229"/>
      <c r="D295" s="230"/>
      <c r="E295" s="228"/>
      <c r="F295" s="231"/>
      <c r="G295" s="228"/>
    </row>
    <row r="296" spans="1:7" ht="12.75" customHeight="1" x14ac:dyDescent="0.2">
      <c r="A296" s="228"/>
      <c r="B296" s="229"/>
      <c r="D296" s="230"/>
      <c r="E296" s="228"/>
      <c r="F296" s="231"/>
      <c r="G296" s="228"/>
    </row>
    <row r="297" spans="1:7" ht="12.75" customHeight="1" x14ac:dyDescent="0.2">
      <c r="A297" s="228"/>
      <c r="B297" s="229"/>
      <c r="D297" s="230"/>
      <c r="E297" s="228"/>
      <c r="F297" s="231"/>
      <c r="G297" s="228"/>
    </row>
    <row r="298" spans="1:7" ht="12.75" customHeight="1" x14ac:dyDescent="0.2">
      <c r="A298" s="228"/>
      <c r="B298" s="229"/>
      <c r="D298" s="230"/>
      <c r="E298" s="228"/>
      <c r="F298" s="231"/>
      <c r="G298" s="228"/>
    </row>
    <row r="299" spans="1:7" ht="12.75" customHeight="1" x14ac:dyDescent="0.2">
      <c r="A299" s="228"/>
      <c r="B299" s="229"/>
      <c r="D299" s="230"/>
      <c r="E299" s="228"/>
      <c r="F299" s="231"/>
      <c r="G299" s="228"/>
    </row>
    <row r="300" spans="1:7" ht="12.75" customHeight="1" x14ac:dyDescent="0.2">
      <c r="A300" s="228"/>
      <c r="B300" s="229"/>
      <c r="D300" s="230"/>
      <c r="E300" s="228"/>
      <c r="F300" s="231"/>
      <c r="G300" s="228"/>
    </row>
    <row r="301" spans="1:7" ht="12.75" customHeight="1" x14ac:dyDescent="0.2">
      <c r="A301" s="228"/>
      <c r="B301" s="229"/>
      <c r="D301" s="230"/>
      <c r="E301" s="228"/>
      <c r="F301" s="231"/>
      <c r="G301" s="228"/>
    </row>
    <row r="302" spans="1:7" ht="12.75" customHeight="1" x14ac:dyDescent="0.2">
      <c r="A302" s="228"/>
      <c r="B302" s="229"/>
      <c r="D302" s="230"/>
      <c r="E302" s="228"/>
      <c r="F302" s="231"/>
      <c r="G302" s="228"/>
    </row>
    <row r="303" spans="1:7" ht="12.75" customHeight="1" x14ac:dyDescent="0.2">
      <c r="A303" s="228"/>
      <c r="B303" s="229"/>
      <c r="D303" s="230"/>
      <c r="E303" s="228"/>
      <c r="F303" s="231"/>
      <c r="G303" s="228"/>
    </row>
    <row r="304" spans="1:7" ht="12.75" customHeight="1" x14ac:dyDescent="0.2">
      <c r="A304" s="228"/>
      <c r="B304" s="229"/>
      <c r="D304" s="230"/>
      <c r="E304" s="228"/>
      <c r="F304" s="231"/>
      <c r="G304" s="228"/>
    </row>
    <row r="305" spans="1:7" ht="12.75" customHeight="1" x14ac:dyDescent="0.2">
      <c r="A305" s="228"/>
      <c r="B305" s="229"/>
      <c r="D305" s="230"/>
      <c r="E305" s="228"/>
      <c r="F305" s="231"/>
      <c r="G305" s="228"/>
    </row>
    <row r="306" spans="1:7" ht="12.75" customHeight="1" x14ac:dyDescent="0.2">
      <c r="A306" s="228"/>
      <c r="B306" s="229"/>
      <c r="D306" s="230"/>
      <c r="E306" s="228"/>
      <c r="F306" s="231"/>
      <c r="G306" s="228"/>
    </row>
    <row r="307" spans="1:7" ht="12.75" customHeight="1" x14ac:dyDescent="0.2">
      <c r="A307" s="228"/>
      <c r="B307" s="229"/>
      <c r="D307" s="230"/>
      <c r="E307" s="228"/>
      <c r="F307" s="231"/>
      <c r="G307" s="228"/>
    </row>
    <row r="308" spans="1:7" ht="12.75" customHeight="1" x14ac:dyDescent="0.2">
      <c r="A308" s="228"/>
      <c r="B308" s="229"/>
      <c r="D308" s="230"/>
      <c r="E308" s="228"/>
      <c r="F308" s="231"/>
      <c r="G308" s="228"/>
    </row>
    <row r="309" spans="1:7" ht="12.75" customHeight="1" x14ac:dyDescent="0.2">
      <c r="A309" s="228"/>
      <c r="B309" s="229"/>
      <c r="D309" s="230"/>
      <c r="E309" s="228"/>
      <c r="F309" s="231"/>
      <c r="G309" s="228"/>
    </row>
    <row r="310" spans="1:7" ht="12.75" customHeight="1" x14ac:dyDescent="0.2">
      <c r="A310" s="228"/>
      <c r="B310" s="229"/>
      <c r="D310" s="230"/>
      <c r="E310" s="228"/>
      <c r="F310" s="231"/>
      <c r="G310" s="228"/>
    </row>
    <row r="311" spans="1:7" ht="12.75" customHeight="1" x14ac:dyDescent="0.2">
      <c r="A311" s="228"/>
      <c r="B311" s="229"/>
      <c r="D311" s="230"/>
      <c r="E311" s="228"/>
      <c r="F311" s="231"/>
      <c r="G311" s="228"/>
    </row>
    <row r="312" spans="1:7" ht="12.75" customHeight="1" x14ac:dyDescent="0.2">
      <c r="A312" s="228"/>
      <c r="B312" s="229"/>
      <c r="D312" s="230"/>
      <c r="E312" s="228"/>
      <c r="F312" s="231"/>
      <c r="G312" s="228"/>
    </row>
    <row r="313" spans="1:7" ht="12.75" customHeight="1" x14ac:dyDescent="0.2">
      <c r="A313" s="228"/>
      <c r="B313" s="229"/>
      <c r="D313" s="230"/>
      <c r="E313" s="228"/>
      <c r="F313" s="231"/>
      <c r="G313" s="228"/>
    </row>
    <row r="314" spans="1:7" ht="12.75" customHeight="1" x14ac:dyDescent="0.2">
      <c r="A314" s="228"/>
      <c r="B314" s="229"/>
      <c r="D314" s="230"/>
      <c r="E314" s="228"/>
      <c r="F314" s="231"/>
      <c r="G314" s="228"/>
    </row>
    <row r="315" spans="1:7" ht="12.75" customHeight="1" x14ac:dyDescent="0.2">
      <c r="A315" s="228"/>
      <c r="B315" s="229"/>
      <c r="D315" s="230"/>
      <c r="E315" s="228"/>
      <c r="F315" s="231"/>
      <c r="G315" s="228"/>
    </row>
    <row r="316" spans="1:7" ht="12.75" customHeight="1" x14ac:dyDescent="0.2">
      <c r="A316" s="228"/>
      <c r="B316" s="229"/>
      <c r="D316" s="230"/>
      <c r="E316" s="228"/>
      <c r="F316" s="231"/>
      <c r="G316" s="228"/>
    </row>
    <row r="317" spans="1:7" ht="12.75" customHeight="1" x14ac:dyDescent="0.2">
      <c r="A317" s="228"/>
      <c r="B317" s="229"/>
      <c r="D317" s="230"/>
      <c r="E317" s="228"/>
      <c r="F317" s="231"/>
      <c r="G317" s="228"/>
    </row>
    <row r="318" spans="1:7" ht="12.75" customHeight="1" x14ac:dyDescent="0.2">
      <c r="A318" s="228"/>
      <c r="B318" s="229"/>
      <c r="D318" s="230"/>
      <c r="E318" s="228"/>
      <c r="F318" s="231"/>
      <c r="G318" s="228"/>
    </row>
    <row r="319" spans="1:7" ht="12.75" customHeight="1" x14ac:dyDescent="0.2">
      <c r="A319" s="228"/>
      <c r="B319" s="229"/>
      <c r="D319" s="230"/>
      <c r="E319" s="228"/>
      <c r="F319" s="231"/>
      <c r="G319" s="228"/>
    </row>
    <row r="320" spans="1:7" ht="12.75" customHeight="1" x14ac:dyDescent="0.2">
      <c r="A320" s="228"/>
      <c r="B320" s="229"/>
      <c r="D320" s="230"/>
      <c r="E320" s="228"/>
      <c r="F320" s="231"/>
      <c r="G320" s="228"/>
    </row>
    <row r="321" spans="1:7" ht="12.75" customHeight="1" x14ac:dyDescent="0.2">
      <c r="A321" s="228"/>
      <c r="B321" s="229"/>
      <c r="D321" s="230"/>
      <c r="E321" s="228"/>
      <c r="F321" s="231"/>
      <c r="G321" s="228"/>
    </row>
    <row r="322" spans="1:7" ht="12.75" customHeight="1" x14ac:dyDescent="0.2">
      <c r="A322" s="228"/>
      <c r="B322" s="229"/>
      <c r="D322" s="230"/>
      <c r="E322" s="228"/>
      <c r="F322" s="231"/>
      <c r="G322" s="228"/>
    </row>
    <row r="323" spans="1:7" ht="12.75" customHeight="1" x14ac:dyDescent="0.2">
      <c r="A323" s="228"/>
      <c r="B323" s="229"/>
      <c r="D323" s="230"/>
      <c r="E323" s="228"/>
      <c r="F323" s="231"/>
      <c r="G323" s="228"/>
    </row>
    <row r="324" spans="1:7" ht="12.75" customHeight="1" x14ac:dyDescent="0.2">
      <c r="A324" s="228"/>
      <c r="B324" s="229"/>
      <c r="D324" s="230"/>
      <c r="E324" s="228"/>
      <c r="F324" s="231"/>
      <c r="G324" s="228"/>
    </row>
    <row r="325" spans="1:7" ht="12.75" customHeight="1" x14ac:dyDescent="0.2">
      <c r="A325" s="228"/>
      <c r="B325" s="229"/>
      <c r="D325" s="230"/>
      <c r="E325" s="228"/>
      <c r="F325" s="231"/>
      <c r="G325" s="228"/>
    </row>
    <row r="326" spans="1:7" ht="12.75" customHeight="1" x14ac:dyDescent="0.2">
      <c r="A326" s="228"/>
      <c r="B326" s="229"/>
      <c r="D326" s="230"/>
      <c r="E326" s="228"/>
      <c r="F326" s="231"/>
      <c r="G326" s="228"/>
    </row>
    <row r="327" spans="1:7" ht="12.75" customHeight="1" x14ac:dyDescent="0.2">
      <c r="A327" s="228"/>
      <c r="B327" s="229"/>
      <c r="D327" s="230"/>
      <c r="E327" s="228"/>
      <c r="F327" s="231"/>
      <c r="G327" s="228"/>
    </row>
    <row r="328" spans="1:7" ht="12.75" customHeight="1" x14ac:dyDescent="0.2">
      <c r="A328" s="228"/>
      <c r="B328" s="229"/>
      <c r="D328" s="230"/>
      <c r="E328" s="228"/>
      <c r="F328" s="231"/>
      <c r="G328" s="228"/>
    </row>
    <row r="329" spans="1:7" ht="12.75" customHeight="1" x14ac:dyDescent="0.2">
      <c r="A329" s="228"/>
      <c r="B329" s="229"/>
      <c r="D329" s="230"/>
      <c r="E329" s="228"/>
      <c r="F329" s="231"/>
      <c r="G329" s="228"/>
    </row>
    <row r="330" spans="1:7" ht="12.75" customHeight="1" x14ac:dyDescent="0.2">
      <c r="A330" s="228"/>
      <c r="B330" s="229"/>
      <c r="D330" s="230"/>
      <c r="E330" s="228"/>
      <c r="F330" s="231"/>
      <c r="G330" s="228"/>
    </row>
    <row r="331" spans="1:7" ht="12.75" customHeight="1" x14ac:dyDescent="0.2">
      <c r="A331" s="228"/>
      <c r="B331" s="229"/>
      <c r="D331" s="230"/>
      <c r="E331" s="228"/>
      <c r="F331" s="231"/>
      <c r="G331" s="228"/>
    </row>
    <row r="332" spans="1:7" ht="12.75" customHeight="1" x14ac:dyDescent="0.2">
      <c r="A332" s="228"/>
      <c r="B332" s="229"/>
      <c r="D332" s="230"/>
      <c r="E332" s="228"/>
      <c r="F332" s="231"/>
      <c r="G332" s="228"/>
    </row>
    <row r="333" spans="1:7" ht="12.75" customHeight="1" x14ac:dyDescent="0.2">
      <c r="A333" s="228"/>
      <c r="B333" s="229"/>
      <c r="D333" s="230"/>
      <c r="E333" s="228"/>
      <c r="F333" s="231"/>
      <c r="G333" s="228"/>
    </row>
    <row r="334" spans="1:7" ht="12.75" customHeight="1" x14ac:dyDescent="0.2">
      <c r="A334" s="228"/>
      <c r="B334" s="229"/>
      <c r="D334" s="230"/>
      <c r="E334" s="228"/>
      <c r="F334" s="231"/>
      <c r="G334" s="228"/>
    </row>
    <row r="335" spans="1:7" ht="12.75" customHeight="1" x14ac:dyDescent="0.2">
      <c r="A335" s="228"/>
      <c r="B335" s="229"/>
      <c r="D335" s="230"/>
      <c r="E335" s="228"/>
      <c r="F335" s="231"/>
      <c r="G335" s="228"/>
    </row>
    <row r="336" spans="1:7" ht="12.75" customHeight="1" x14ac:dyDescent="0.2">
      <c r="A336" s="228"/>
      <c r="B336" s="229"/>
      <c r="D336" s="230"/>
      <c r="E336" s="228"/>
      <c r="F336" s="231"/>
      <c r="G336" s="228"/>
    </row>
    <row r="337" spans="1:7" ht="12.75" customHeight="1" x14ac:dyDescent="0.2">
      <c r="A337" s="228"/>
      <c r="B337" s="229"/>
      <c r="D337" s="230"/>
      <c r="E337" s="228"/>
      <c r="F337" s="231"/>
      <c r="G337" s="228"/>
    </row>
    <row r="338" spans="1:7" ht="12.75" customHeight="1" x14ac:dyDescent="0.2">
      <c r="A338" s="228"/>
      <c r="B338" s="229"/>
      <c r="D338" s="230"/>
      <c r="E338" s="228"/>
      <c r="F338" s="231"/>
      <c r="G338" s="228"/>
    </row>
    <row r="339" spans="1:7" ht="12.75" customHeight="1" x14ac:dyDescent="0.2">
      <c r="A339" s="228"/>
      <c r="B339" s="229"/>
      <c r="D339" s="230"/>
      <c r="E339" s="228"/>
      <c r="F339" s="231"/>
      <c r="G339" s="228"/>
    </row>
    <row r="340" spans="1:7" ht="12.75" customHeight="1" x14ac:dyDescent="0.2">
      <c r="A340" s="228"/>
      <c r="B340" s="229"/>
      <c r="D340" s="230"/>
      <c r="E340" s="228"/>
      <c r="F340" s="231"/>
      <c r="G340" s="228"/>
    </row>
    <row r="341" spans="1:7" ht="12.75" customHeight="1" x14ac:dyDescent="0.2">
      <c r="A341" s="228"/>
      <c r="B341" s="229"/>
      <c r="D341" s="230"/>
      <c r="E341" s="228"/>
      <c r="F341" s="231"/>
      <c r="G341" s="228"/>
    </row>
    <row r="342" spans="1:7" ht="12.75" customHeight="1" x14ac:dyDescent="0.2">
      <c r="A342" s="228"/>
      <c r="B342" s="229"/>
      <c r="D342" s="230"/>
      <c r="E342" s="228"/>
      <c r="F342" s="231"/>
      <c r="G342" s="228"/>
    </row>
    <row r="343" spans="1:7" ht="12.75" customHeight="1" x14ac:dyDescent="0.2">
      <c r="A343" s="228"/>
      <c r="B343" s="229"/>
      <c r="D343" s="230"/>
      <c r="E343" s="228"/>
      <c r="F343" s="231"/>
      <c r="G343" s="228"/>
    </row>
    <row r="344" spans="1:7" ht="12.75" customHeight="1" x14ac:dyDescent="0.2">
      <c r="A344" s="228"/>
      <c r="B344" s="229"/>
      <c r="D344" s="230"/>
      <c r="E344" s="228"/>
      <c r="F344" s="231"/>
      <c r="G344" s="228"/>
    </row>
    <row r="345" spans="1:7" ht="12.75" customHeight="1" x14ac:dyDescent="0.2">
      <c r="A345" s="228"/>
      <c r="B345" s="229"/>
      <c r="D345" s="230"/>
      <c r="E345" s="228"/>
      <c r="F345" s="231"/>
      <c r="G345" s="228"/>
    </row>
    <row r="346" spans="1:7" ht="12.75" customHeight="1" x14ac:dyDescent="0.2">
      <c r="A346" s="228"/>
      <c r="B346" s="229"/>
      <c r="D346" s="230"/>
      <c r="E346" s="228"/>
      <c r="F346" s="231"/>
      <c r="G346" s="228"/>
    </row>
    <row r="347" spans="1:7" ht="12.75" customHeight="1" x14ac:dyDescent="0.2">
      <c r="A347" s="228"/>
      <c r="B347" s="229"/>
      <c r="D347" s="230"/>
      <c r="E347" s="228"/>
      <c r="F347" s="231"/>
      <c r="G347" s="228"/>
    </row>
    <row r="348" spans="1:7" ht="12.75" customHeight="1" x14ac:dyDescent="0.2">
      <c r="A348" s="228"/>
      <c r="B348" s="229"/>
      <c r="D348" s="230"/>
      <c r="E348" s="228"/>
      <c r="F348" s="231"/>
      <c r="G348" s="228"/>
    </row>
    <row r="349" spans="1:7" ht="12.75" customHeight="1" x14ac:dyDescent="0.2">
      <c r="A349" s="228"/>
      <c r="B349" s="229"/>
      <c r="D349" s="230"/>
      <c r="E349" s="228"/>
      <c r="F349" s="231"/>
      <c r="G349" s="228"/>
    </row>
    <row r="350" spans="1:7" ht="12.75" customHeight="1" x14ac:dyDescent="0.2">
      <c r="A350" s="228"/>
      <c r="B350" s="229"/>
      <c r="D350" s="230"/>
      <c r="E350" s="228"/>
      <c r="F350" s="231"/>
      <c r="G350" s="228"/>
    </row>
    <row r="351" spans="1:7" ht="12.75" customHeight="1" x14ac:dyDescent="0.2">
      <c r="A351" s="228"/>
      <c r="B351" s="229"/>
      <c r="D351" s="230"/>
      <c r="E351" s="228"/>
      <c r="F351" s="231"/>
      <c r="G351" s="228"/>
    </row>
    <row r="352" spans="1:7" ht="12.75" customHeight="1" x14ac:dyDescent="0.2">
      <c r="A352" s="228"/>
      <c r="B352" s="229"/>
      <c r="D352" s="230"/>
      <c r="E352" s="228"/>
      <c r="F352" s="231"/>
      <c r="G352" s="228"/>
    </row>
    <row r="353" spans="1:7" ht="12.75" customHeight="1" x14ac:dyDescent="0.2">
      <c r="A353" s="228"/>
      <c r="B353" s="229"/>
      <c r="D353" s="230"/>
      <c r="E353" s="228"/>
      <c r="F353" s="231"/>
      <c r="G353" s="228"/>
    </row>
    <row r="354" spans="1:7" ht="12.75" customHeight="1" x14ac:dyDescent="0.2">
      <c r="A354" s="228"/>
      <c r="B354" s="229"/>
      <c r="D354" s="230"/>
      <c r="E354" s="228"/>
      <c r="F354" s="231"/>
      <c r="G354" s="228"/>
    </row>
    <row r="355" spans="1:7" ht="12.75" customHeight="1" x14ac:dyDescent="0.2">
      <c r="A355" s="228"/>
      <c r="B355" s="229"/>
      <c r="D355" s="230"/>
      <c r="E355" s="228"/>
      <c r="F355" s="231"/>
      <c r="G355" s="228"/>
    </row>
    <row r="356" spans="1:7" ht="12.75" customHeight="1" x14ac:dyDescent="0.2">
      <c r="A356" s="228"/>
      <c r="B356" s="229"/>
      <c r="D356" s="230"/>
      <c r="E356" s="228"/>
      <c r="F356" s="231"/>
      <c r="G356" s="228"/>
    </row>
    <row r="357" spans="1:7" ht="12.75" customHeight="1" x14ac:dyDescent="0.2">
      <c r="A357" s="228"/>
      <c r="B357" s="229"/>
      <c r="D357" s="230"/>
      <c r="E357" s="228"/>
      <c r="F357" s="231"/>
      <c r="G357" s="228"/>
    </row>
    <row r="358" spans="1:7" ht="12.75" customHeight="1" x14ac:dyDescent="0.2">
      <c r="A358" s="228"/>
      <c r="B358" s="229"/>
      <c r="D358" s="230"/>
      <c r="E358" s="228"/>
      <c r="F358" s="231"/>
      <c r="G358" s="228"/>
    </row>
    <row r="359" spans="1:7" ht="12.75" customHeight="1" x14ac:dyDescent="0.2">
      <c r="A359" s="228"/>
      <c r="B359" s="229"/>
      <c r="D359" s="230"/>
      <c r="E359" s="228"/>
      <c r="F359" s="231"/>
      <c r="G359" s="228"/>
    </row>
    <row r="360" spans="1:7" ht="12.75" customHeight="1" x14ac:dyDescent="0.2">
      <c r="A360" s="228"/>
      <c r="B360" s="229"/>
      <c r="D360" s="230"/>
      <c r="E360" s="228"/>
      <c r="F360" s="231"/>
      <c r="G360" s="228"/>
    </row>
    <row r="361" spans="1:7" ht="12.75" customHeight="1" x14ac:dyDescent="0.2">
      <c r="A361" s="228"/>
      <c r="B361" s="229"/>
      <c r="D361" s="230"/>
      <c r="E361" s="228"/>
      <c r="F361" s="231"/>
      <c r="G361" s="228"/>
    </row>
    <row r="362" spans="1:7" ht="12.75" customHeight="1" x14ac:dyDescent="0.2">
      <c r="A362" s="228"/>
      <c r="B362" s="229"/>
      <c r="D362" s="230"/>
      <c r="E362" s="228"/>
      <c r="F362" s="231"/>
      <c r="G362" s="228"/>
    </row>
    <row r="363" spans="1:7" ht="12.75" customHeight="1" x14ac:dyDescent="0.2">
      <c r="A363" s="228"/>
      <c r="B363" s="229"/>
      <c r="D363" s="230"/>
      <c r="E363" s="228"/>
      <c r="F363" s="231"/>
      <c r="G363" s="228"/>
    </row>
    <row r="364" spans="1:7" ht="12.75" customHeight="1" x14ac:dyDescent="0.2">
      <c r="A364" s="228"/>
      <c r="B364" s="229"/>
      <c r="D364" s="230"/>
      <c r="E364" s="228"/>
      <c r="F364" s="231"/>
      <c r="G364" s="228"/>
    </row>
    <row r="365" spans="1:7" ht="12.75" customHeight="1" x14ac:dyDescent="0.2">
      <c r="A365" s="228"/>
      <c r="B365" s="229"/>
      <c r="D365" s="230"/>
      <c r="E365" s="228"/>
      <c r="F365" s="231"/>
      <c r="G365" s="228"/>
    </row>
    <row r="366" spans="1:7" ht="12.75" customHeight="1" x14ac:dyDescent="0.2">
      <c r="A366" s="228"/>
      <c r="B366" s="229"/>
      <c r="D366" s="230"/>
      <c r="E366" s="228"/>
      <c r="F366" s="231"/>
      <c r="G366" s="228"/>
    </row>
    <row r="367" spans="1:7" ht="12.75" customHeight="1" x14ac:dyDescent="0.2">
      <c r="A367" s="228"/>
      <c r="B367" s="229"/>
      <c r="D367" s="230"/>
      <c r="E367" s="228"/>
      <c r="F367" s="231"/>
      <c r="G367" s="228"/>
    </row>
    <row r="368" spans="1:7" ht="12.75" customHeight="1" x14ac:dyDescent="0.2">
      <c r="A368" s="228"/>
      <c r="B368" s="229"/>
      <c r="D368" s="230"/>
      <c r="E368" s="228"/>
      <c r="F368" s="231"/>
      <c r="G368" s="228"/>
    </row>
    <row r="369" spans="1:7" ht="12.75" customHeight="1" x14ac:dyDescent="0.2">
      <c r="A369" s="228"/>
      <c r="B369" s="229"/>
      <c r="D369" s="230"/>
      <c r="E369" s="228"/>
      <c r="F369" s="231"/>
      <c r="G369" s="228"/>
    </row>
    <row r="370" spans="1:7" ht="12.75" customHeight="1" x14ac:dyDescent="0.2">
      <c r="A370" s="228"/>
      <c r="B370" s="229"/>
      <c r="D370" s="230"/>
      <c r="E370" s="228"/>
      <c r="F370" s="231"/>
      <c r="G370" s="228"/>
    </row>
    <row r="371" spans="1:7" ht="12.75" customHeight="1" x14ac:dyDescent="0.2">
      <c r="A371" s="228"/>
      <c r="B371" s="229"/>
      <c r="D371" s="230"/>
      <c r="E371" s="228"/>
      <c r="F371" s="231"/>
      <c r="G371" s="228"/>
    </row>
    <row r="372" spans="1:7" ht="12.75" customHeight="1" x14ac:dyDescent="0.2">
      <c r="A372" s="228"/>
      <c r="B372" s="229"/>
      <c r="D372" s="230"/>
      <c r="E372" s="228"/>
      <c r="F372" s="231"/>
      <c r="G372" s="228"/>
    </row>
    <row r="373" spans="1:7" ht="12.75" customHeight="1" x14ac:dyDescent="0.2">
      <c r="A373" s="228"/>
      <c r="B373" s="229"/>
      <c r="D373" s="230"/>
      <c r="E373" s="228"/>
      <c r="F373" s="231"/>
      <c r="G373" s="228"/>
    </row>
    <row r="374" spans="1:7" ht="12.75" customHeight="1" x14ac:dyDescent="0.2">
      <c r="A374" s="228"/>
      <c r="B374" s="229"/>
      <c r="D374" s="230"/>
      <c r="E374" s="228"/>
      <c r="F374" s="231"/>
      <c r="G374" s="228"/>
    </row>
    <row r="375" spans="1:7" ht="12.75" customHeight="1" x14ac:dyDescent="0.2">
      <c r="A375" s="228"/>
      <c r="B375" s="229"/>
      <c r="D375" s="230"/>
      <c r="E375" s="228"/>
      <c r="F375" s="231"/>
      <c r="G375" s="228"/>
    </row>
    <row r="376" spans="1:7" ht="12.75" customHeight="1" x14ac:dyDescent="0.2">
      <c r="A376" s="228"/>
      <c r="B376" s="229"/>
      <c r="D376" s="230"/>
      <c r="E376" s="228"/>
      <c r="F376" s="231"/>
      <c r="G376" s="228"/>
    </row>
    <row r="377" spans="1:7" ht="12.75" customHeight="1" x14ac:dyDescent="0.2">
      <c r="A377" s="228"/>
      <c r="B377" s="229"/>
      <c r="D377" s="230"/>
      <c r="E377" s="228"/>
      <c r="F377" s="231"/>
      <c r="G377" s="228"/>
    </row>
    <row r="378" spans="1:7" ht="12.75" customHeight="1" x14ac:dyDescent="0.2">
      <c r="A378" s="228"/>
      <c r="B378" s="229"/>
      <c r="D378" s="230"/>
      <c r="E378" s="228"/>
      <c r="F378" s="231"/>
      <c r="G378" s="228"/>
    </row>
    <row r="379" spans="1:7" ht="12.75" customHeight="1" x14ac:dyDescent="0.2">
      <c r="A379" s="228"/>
      <c r="B379" s="229"/>
      <c r="D379" s="230"/>
      <c r="E379" s="228"/>
      <c r="F379" s="231"/>
      <c r="G379" s="228"/>
    </row>
    <row r="380" spans="1:7" ht="12.75" customHeight="1" x14ac:dyDescent="0.2">
      <c r="A380" s="228"/>
      <c r="B380" s="229"/>
      <c r="D380" s="230"/>
      <c r="E380" s="228"/>
      <c r="F380" s="231"/>
      <c r="G380" s="228"/>
    </row>
    <row r="381" spans="1:7" ht="12.75" customHeight="1" x14ac:dyDescent="0.2">
      <c r="A381" s="228"/>
      <c r="B381" s="229"/>
      <c r="D381" s="230"/>
      <c r="E381" s="228"/>
      <c r="F381" s="231"/>
      <c r="G381" s="228"/>
    </row>
    <row r="382" spans="1:7" ht="12.75" customHeight="1" x14ac:dyDescent="0.2">
      <c r="A382" s="228"/>
      <c r="B382" s="229"/>
      <c r="D382" s="230"/>
      <c r="E382" s="228"/>
      <c r="F382" s="231"/>
      <c r="G382" s="228"/>
    </row>
    <row r="383" spans="1:7" ht="12.75" customHeight="1" x14ac:dyDescent="0.2">
      <c r="A383" s="228"/>
      <c r="B383" s="229"/>
      <c r="D383" s="230"/>
      <c r="E383" s="228"/>
      <c r="F383" s="231"/>
      <c r="G383" s="228"/>
    </row>
    <row r="384" spans="1:7" ht="12.75" customHeight="1" x14ac:dyDescent="0.2">
      <c r="A384" s="228"/>
      <c r="B384" s="229"/>
      <c r="D384" s="230"/>
      <c r="E384" s="228"/>
      <c r="F384" s="231"/>
      <c r="G384" s="228"/>
    </row>
    <row r="385" spans="1:7" ht="12.75" customHeight="1" x14ac:dyDescent="0.2">
      <c r="A385" s="228"/>
      <c r="B385" s="229"/>
      <c r="D385" s="230"/>
      <c r="E385" s="228"/>
      <c r="F385" s="231"/>
      <c r="G385" s="228"/>
    </row>
    <row r="386" spans="1:7" ht="12.75" customHeight="1" x14ac:dyDescent="0.2">
      <c r="A386" s="228"/>
      <c r="B386" s="229"/>
      <c r="D386" s="230"/>
      <c r="E386" s="228"/>
      <c r="F386" s="231"/>
      <c r="G386" s="228"/>
    </row>
    <row r="387" spans="1:7" ht="12.75" customHeight="1" x14ac:dyDescent="0.2">
      <c r="A387" s="228"/>
      <c r="B387" s="229"/>
      <c r="D387" s="230"/>
      <c r="E387" s="228"/>
      <c r="F387" s="231"/>
      <c r="G387" s="228"/>
    </row>
    <row r="388" spans="1:7" ht="12.75" customHeight="1" x14ac:dyDescent="0.2">
      <c r="A388" s="228"/>
      <c r="B388" s="229"/>
      <c r="D388" s="230"/>
      <c r="E388" s="228"/>
      <c r="F388" s="231"/>
      <c r="G388" s="228"/>
    </row>
    <row r="389" spans="1:7" ht="12.75" customHeight="1" x14ac:dyDescent="0.2">
      <c r="A389" s="228"/>
      <c r="B389" s="229"/>
      <c r="D389" s="230"/>
      <c r="E389" s="228"/>
      <c r="F389" s="231"/>
      <c r="G389" s="228"/>
    </row>
    <row r="390" spans="1:7" ht="12.75" customHeight="1" x14ac:dyDescent="0.2">
      <c r="A390" s="228"/>
      <c r="B390" s="229"/>
      <c r="D390" s="230"/>
      <c r="E390" s="228"/>
      <c r="F390" s="231"/>
      <c r="G390" s="228"/>
    </row>
    <row r="391" spans="1:7" ht="12.75" customHeight="1" x14ac:dyDescent="0.2">
      <c r="A391" s="228"/>
      <c r="B391" s="229"/>
      <c r="D391" s="230"/>
      <c r="E391" s="228"/>
      <c r="F391" s="231"/>
      <c r="G391" s="228"/>
    </row>
    <row r="392" spans="1:7" ht="12.75" customHeight="1" x14ac:dyDescent="0.2">
      <c r="A392" s="228"/>
      <c r="B392" s="229"/>
      <c r="D392" s="230"/>
      <c r="E392" s="228"/>
      <c r="F392" s="231"/>
      <c r="G392" s="228"/>
    </row>
    <row r="393" spans="1:7" ht="12.75" customHeight="1" x14ac:dyDescent="0.2">
      <c r="A393" s="228"/>
      <c r="B393" s="229"/>
      <c r="D393" s="230"/>
      <c r="E393" s="228"/>
      <c r="F393" s="231"/>
      <c r="G393" s="228"/>
    </row>
    <row r="394" spans="1:7" ht="12.75" customHeight="1" x14ac:dyDescent="0.2">
      <c r="A394" s="228"/>
      <c r="B394" s="229"/>
      <c r="D394" s="230"/>
      <c r="E394" s="228"/>
      <c r="F394" s="231"/>
      <c r="G394" s="228"/>
    </row>
    <row r="395" spans="1:7" ht="12.75" customHeight="1" x14ac:dyDescent="0.2">
      <c r="A395" s="228"/>
      <c r="B395" s="229"/>
      <c r="D395" s="230"/>
      <c r="E395" s="228"/>
      <c r="F395" s="231"/>
      <c r="G395" s="228"/>
    </row>
    <row r="396" spans="1:7" ht="12.75" customHeight="1" x14ac:dyDescent="0.2">
      <c r="A396" s="228"/>
      <c r="B396" s="229"/>
      <c r="D396" s="230"/>
      <c r="E396" s="228"/>
      <c r="F396" s="231"/>
      <c r="G396" s="228"/>
    </row>
    <row r="397" spans="1:7" ht="12.75" customHeight="1" x14ac:dyDescent="0.2">
      <c r="A397" s="228"/>
      <c r="B397" s="229"/>
      <c r="D397" s="230"/>
      <c r="E397" s="228"/>
      <c r="F397" s="231"/>
      <c r="G397" s="228"/>
    </row>
    <row r="398" spans="1:7" ht="12.75" customHeight="1" x14ac:dyDescent="0.2">
      <c r="A398" s="228"/>
      <c r="B398" s="229"/>
      <c r="D398" s="230"/>
      <c r="E398" s="228"/>
      <c r="F398" s="231"/>
      <c r="G398" s="228"/>
    </row>
    <row r="399" spans="1:7" ht="12.75" customHeight="1" x14ac:dyDescent="0.2">
      <c r="A399" s="228"/>
      <c r="B399" s="229"/>
      <c r="D399" s="230"/>
      <c r="E399" s="228"/>
      <c r="F399" s="231"/>
      <c r="G399" s="228"/>
    </row>
    <row r="400" spans="1:7" ht="12.75" customHeight="1" x14ac:dyDescent="0.2">
      <c r="A400" s="228"/>
      <c r="B400" s="229"/>
      <c r="D400" s="230"/>
      <c r="E400" s="228"/>
      <c r="F400" s="231"/>
      <c r="G400" s="228"/>
    </row>
    <row r="401" spans="1:7" ht="12.75" customHeight="1" x14ac:dyDescent="0.2">
      <c r="A401" s="228"/>
      <c r="B401" s="229"/>
      <c r="D401" s="230"/>
      <c r="E401" s="228"/>
      <c r="F401" s="231"/>
      <c r="G401" s="228"/>
    </row>
    <row r="402" spans="1:7" ht="12.75" customHeight="1" x14ac:dyDescent="0.2">
      <c r="A402" s="228"/>
      <c r="B402" s="229"/>
      <c r="D402" s="230"/>
      <c r="E402" s="228"/>
      <c r="F402" s="231"/>
      <c r="G402" s="228"/>
    </row>
    <row r="403" spans="1:7" ht="12.75" customHeight="1" x14ac:dyDescent="0.2">
      <c r="A403" s="228"/>
      <c r="B403" s="229"/>
      <c r="D403" s="230"/>
      <c r="E403" s="228"/>
      <c r="F403" s="231"/>
      <c r="G403" s="228"/>
    </row>
    <row r="404" spans="1:7" ht="12.75" customHeight="1" x14ac:dyDescent="0.2">
      <c r="A404" s="228"/>
      <c r="B404" s="229"/>
      <c r="D404" s="230"/>
      <c r="E404" s="228"/>
      <c r="F404" s="231"/>
      <c r="G404" s="228"/>
    </row>
    <row r="405" spans="1:7" ht="12.75" customHeight="1" x14ac:dyDescent="0.2">
      <c r="A405" s="228"/>
      <c r="B405" s="229"/>
      <c r="D405" s="230"/>
      <c r="E405" s="228"/>
      <c r="F405" s="231"/>
      <c r="G405" s="228"/>
    </row>
    <row r="406" spans="1:7" ht="12.75" customHeight="1" x14ac:dyDescent="0.2">
      <c r="A406" s="228"/>
      <c r="B406" s="229"/>
      <c r="D406" s="230"/>
      <c r="E406" s="228"/>
      <c r="F406" s="231"/>
      <c r="G406" s="228"/>
    </row>
    <row r="407" spans="1:7" ht="12.75" customHeight="1" x14ac:dyDescent="0.2">
      <c r="A407" s="228"/>
      <c r="B407" s="229"/>
      <c r="D407" s="230"/>
      <c r="E407" s="228"/>
      <c r="F407" s="231"/>
      <c r="G407" s="228"/>
    </row>
    <row r="408" spans="1:7" ht="12.75" customHeight="1" x14ac:dyDescent="0.2">
      <c r="A408" s="228"/>
      <c r="B408" s="229"/>
      <c r="D408" s="230"/>
      <c r="E408" s="228"/>
      <c r="F408" s="231"/>
      <c r="G408" s="228"/>
    </row>
    <row r="409" spans="1:7" ht="12.75" customHeight="1" x14ac:dyDescent="0.2">
      <c r="A409" s="228"/>
      <c r="B409" s="229"/>
      <c r="D409" s="230"/>
      <c r="E409" s="228"/>
      <c r="F409" s="231"/>
      <c r="G409" s="228"/>
    </row>
    <row r="410" spans="1:7" ht="12.75" customHeight="1" x14ac:dyDescent="0.2">
      <c r="A410" s="228"/>
      <c r="B410" s="229"/>
      <c r="D410" s="230"/>
      <c r="E410" s="228"/>
      <c r="F410" s="231"/>
      <c r="G410" s="228"/>
    </row>
    <row r="411" spans="1:7" ht="12.75" customHeight="1" x14ac:dyDescent="0.2">
      <c r="A411" s="228"/>
      <c r="B411" s="229"/>
      <c r="D411" s="230"/>
      <c r="E411" s="228"/>
      <c r="F411" s="231"/>
      <c r="G411" s="228"/>
    </row>
    <row r="412" spans="1:7" ht="12.75" customHeight="1" x14ac:dyDescent="0.2">
      <c r="A412" s="228"/>
      <c r="B412" s="229"/>
      <c r="D412" s="230"/>
      <c r="E412" s="228"/>
      <c r="F412" s="231"/>
      <c r="G412" s="228"/>
    </row>
    <row r="413" spans="1:7" ht="12.75" customHeight="1" x14ac:dyDescent="0.2">
      <c r="A413" s="228"/>
      <c r="B413" s="229"/>
      <c r="D413" s="230"/>
      <c r="E413" s="228"/>
      <c r="F413" s="231"/>
      <c r="G413" s="228"/>
    </row>
    <row r="414" spans="1:7" ht="12.75" customHeight="1" x14ac:dyDescent="0.2">
      <c r="A414" s="228"/>
      <c r="B414" s="229"/>
      <c r="D414" s="230"/>
      <c r="E414" s="228"/>
      <c r="F414" s="231"/>
      <c r="G414" s="228"/>
    </row>
    <row r="415" spans="1:7" ht="12.75" customHeight="1" x14ac:dyDescent="0.2">
      <c r="A415" s="228"/>
      <c r="B415" s="229"/>
      <c r="D415" s="230"/>
      <c r="E415" s="228"/>
      <c r="F415" s="231"/>
      <c r="G415" s="228"/>
    </row>
    <row r="416" spans="1:7" ht="12.75" customHeight="1" x14ac:dyDescent="0.2">
      <c r="A416" s="228"/>
      <c r="B416" s="229"/>
      <c r="D416" s="230"/>
      <c r="E416" s="228"/>
      <c r="F416" s="231"/>
      <c r="G416" s="228"/>
    </row>
    <row r="417" spans="1:7" ht="12.75" customHeight="1" x14ac:dyDescent="0.2">
      <c r="A417" s="228"/>
      <c r="B417" s="229"/>
      <c r="D417" s="230"/>
      <c r="E417" s="228"/>
      <c r="F417" s="231"/>
      <c r="G417" s="228"/>
    </row>
    <row r="418" spans="1:7" ht="12.75" customHeight="1" x14ac:dyDescent="0.2">
      <c r="A418" s="228"/>
      <c r="B418" s="229"/>
      <c r="D418" s="230"/>
      <c r="E418" s="228"/>
      <c r="F418" s="231"/>
      <c r="G418" s="228"/>
    </row>
    <row r="419" spans="1:7" ht="12.75" customHeight="1" x14ac:dyDescent="0.2">
      <c r="A419" s="228"/>
      <c r="B419" s="229"/>
      <c r="D419" s="230"/>
      <c r="E419" s="228"/>
      <c r="F419" s="231"/>
      <c r="G419" s="228"/>
    </row>
    <row r="420" spans="1:7" ht="12.75" customHeight="1" x14ac:dyDescent="0.2">
      <c r="A420" s="228"/>
      <c r="B420" s="229"/>
      <c r="D420" s="230"/>
      <c r="E420" s="228"/>
      <c r="F420" s="231"/>
      <c r="G420" s="228"/>
    </row>
    <row r="421" spans="1:7" ht="12.75" customHeight="1" x14ac:dyDescent="0.2">
      <c r="A421" s="228"/>
      <c r="B421" s="229"/>
      <c r="D421" s="230"/>
      <c r="E421" s="228"/>
      <c r="F421" s="231"/>
      <c r="G421" s="228"/>
    </row>
    <row r="422" spans="1:7" ht="12.75" customHeight="1" x14ac:dyDescent="0.2">
      <c r="A422" s="228"/>
      <c r="B422" s="229"/>
      <c r="D422" s="230"/>
      <c r="E422" s="228"/>
      <c r="F422" s="231"/>
      <c r="G422" s="228"/>
    </row>
    <row r="423" spans="1:7" ht="12.75" customHeight="1" x14ac:dyDescent="0.2">
      <c r="A423" s="228"/>
      <c r="B423" s="229"/>
      <c r="D423" s="230"/>
      <c r="E423" s="228"/>
      <c r="F423" s="231"/>
      <c r="G423" s="228"/>
    </row>
    <row r="424" spans="1:7" ht="12.75" customHeight="1" x14ac:dyDescent="0.2">
      <c r="A424" s="228"/>
      <c r="B424" s="229"/>
      <c r="D424" s="230"/>
      <c r="E424" s="228"/>
      <c r="F424" s="231"/>
      <c r="G424" s="228"/>
    </row>
    <row r="425" spans="1:7" ht="12.75" customHeight="1" x14ac:dyDescent="0.2">
      <c r="A425" s="228"/>
      <c r="B425" s="229"/>
      <c r="D425" s="230"/>
      <c r="E425" s="228"/>
      <c r="F425" s="231"/>
      <c r="G425" s="228"/>
    </row>
    <row r="426" spans="1:7" ht="12.75" customHeight="1" x14ac:dyDescent="0.2">
      <c r="A426" s="228"/>
      <c r="B426" s="229"/>
      <c r="D426" s="230"/>
      <c r="E426" s="228"/>
      <c r="F426" s="231"/>
      <c r="G426" s="228"/>
    </row>
    <row r="427" spans="1:7" ht="12.75" customHeight="1" x14ac:dyDescent="0.2">
      <c r="A427" s="228"/>
      <c r="B427" s="229"/>
      <c r="D427" s="230"/>
      <c r="E427" s="228"/>
      <c r="F427" s="231"/>
      <c r="G427" s="228"/>
    </row>
    <row r="428" spans="1:7" ht="12.75" customHeight="1" x14ac:dyDescent="0.2">
      <c r="A428" s="228"/>
      <c r="B428" s="229"/>
      <c r="D428" s="230"/>
      <c r="E428" s="228"/>
      <c r="F428" s="231"/>
      <c r="G428" s="228"/>
    </row>
    <row r="429" spans="1:7" ht="12.75" customHeight="1" x14ac:dyDescent="0.2">
      <c r="A429" s="228"/>
      <c r="B429" s="229"/>
      <c r="D429" s="230"/>
      <c r="E429" s="228"/>
      <c r="F429" s="231"/>
      <c r="G429" s="228"/>
    </row>
    <row r="430" spans="1:7" ht="12.75" customHeight="1" x14ac:dyDescent="0.2">
      <c r="A430" s="228"/>
      <c r="B430" s="229"/>
      <c r="D430" s="230"/>
      <c r="E430" s="228"/>
      <c r="F430" s="231"/>
      <c r="G430" s="228"/>
    </row>
    <row r="431" spans="1:7" ht="12.75" customHeight="1" x14ac:dyDescent="0.2">
      <c r="A431" s="228"/>
      <c r="B431" s="229"/>
      <c r="D431" s="230"/>
      <c r="E431" s="228"/>
      <c r="F431" s="231"/>
      <c r="G431" s="228"/>
    </row>
    <row r="432" spans="1:7" ht="12.75" customHeight="1" x14ac:dyDescent="0.2">
      <c r="A432" s="228"/>
      <c r="B432" s="229"/>
      <c r="D432" s="230"/>
      <c r="E432" s="228"/>
      <c r="F432" s="231"/>
      <c r="G432" s="228"/>
    </row>
    <row r="433" spans="1:7" ht="12.75" customHeight="1" x14ac:dyDescent="0.2">
      <c r="A433" s="228"/>
      <c r="B433" s="229"/>
      <c r="D433" s="230"/>
      <c r="E433" s="228"/>
      <c r="F433" s="231"/>
      <c r="G433" s="228"/>
    </row>
    <row r="434" spans="1:7" ht="12.75" customHeight="1" x14ac:dyDescent="0.2">
      <c r="A434" s="228"/>
      <c r="B434" s="229"/>
      <c r="D434" s="230"/>
      <c r="E434" s="228"/>
      <c r="F434" s="231"/>
      <c r="G434" s="228"/>
    </row>
    <row r="435" spans="1:7" ht="12.75" customHeight="1" x14ac:dyDescent="0.2">
      <c r="A435" s="228"/>
      <c r="B435" s="229"/>
      <c r="D435" s="230"/>
      <c r="E435" s="228"/>
      <c r="F435" s="231"/>
      <c r="G435" s="228"/>
    </row>
    <row r="436" spans="1:7" ht="12.75" customHeight="1" x14ac:dyDescent="0.2">
      <c r="A436" s="228"/>
      <c r="B436" s="229"/>
      <c r="D436" s="230"/>
      <c r="E436" s="228"/>
      <c r="F436" s="231"/>
      <c r="G436" s="228"/>
    </row>
    <row r="437" spans="1:7" ht="12.75" customHeight="1" x14ac:dyDescent="0.2">
      <c r="A437" s="228"/>
      <c r="B437" s="229"/>
      <c r="D437" s="230"/>
      <c r="E437" s="228"/>
      <c r="F437" s="231"/>
      <c r="G437" s="228"/>
    </row>
    <row r="438" spans="1:7" ht="12.75" customHeight="1" x14ac:dyDescent="0.2">
      <c r="A438" s="228"/>
      <c r="B438" s="229"/>
      <c r="D438" s="230"/>
      <c r="E438" s="228"/>
      <c r="F438" s="231"/>
      <c r="G438" s="228"/>
    </row>
    <row r="439" spans="1:7" ht="12.75" customHeight="1" x14ac:dyDescent="0.2">
      <c r="A439" s="228"/>
      <c r="B439" s="229"/>
      <c r="D439" s="230"/>
      <c r="E439" s="228"/>
      <c r="F439" s="231"/>
      <c r="G439" s="228"/>
    </row>
    <row r="440" spans="1:7" ht="12.75" customHeight="1" x14ac:dyDescent="0.2">
      <c r="A440" s="228"/>
      <c r="B440" s="229"/>
      <c r="D440" s="230"/>
      <c r="E440" s="228"/>
      <c r="F440" s="231"/>
      <c r="G440" s="228"/>
    </row>
    <row r="441" spans="1:7" ht="12.75" customHeight="1" x14ac:dyDescent="0.2">
      <c r="A441" s="228"/>
      <c r="B441" s="229"/>
      <c r="D441" s="230"/>
      <c r="E441" s="228"/>
      <c r="F441" s="231"/>
      <c r="G441" s="228"/>
    </row>
    <row r="442" spans="1:7" ht="12.75" customHeight="1" x14ac:dyDescent="0.2">
      <c r="A442" s="228"/>
      <c r="B442" s="229"/>
      <c r="D442" s="230"/>
      <c r="E442" s="228"/>
      <c r="F442" s="231"/>
      <c r="G442" s="228"/>
    </row>
    <row r="443" spans="1:7" ht="12.75" customHeight="1" x14ac:dyDescent="0.2">
      <c r="A443" s="228"/>
      <c r="B443" s="229"/>
      <c r="D443" s="230"/>
      <c r="E443" s="228"/>
      <c r="F443" s="231"/>
      <c r="G443" s="228"/>
    </row>
    <row r="444" spans="1:7" ht="12.75" customHeight="1" x14ac:dyDescent="0.2">
      <c r="A444" s="228"/>
      <c r="B444" s="229"/>
      <c r="D444" s="230"/>
      <c r="E444" s="228"/>
      <c r="F444" s="231"/>
      <c r="G444" s="228"/>
    </row>
    <row r="445" spans="1:7" ht="12.75" customHeight="1" x14ac:dyDescent="0.2">
      <c r="A445" s="228"/>
      <c r="B445" s="229"/>
      <c r="D445" s="230"/>
      <c r="E445" s="228"/>
      <c r="F445" s="231"/>
      <c r="G445" s="228"/>
    </row>
    <row r="446" spans="1:7" ht="12.75" customHeight="1" x14ac:dyDescent="0.2">
      <c r="A446" s="228"/>
      <c r="B446" s="229"/>
      <c r="D446" s="230"/>
      <c r="E446" s="228"/>
      <c r="F446" s="231"/>
      <c r="G446" s="228"/>
    </row>
    <row r="447" spans="1:7" ht="12.75" customHeight="1" x14ac:dyDescent="0.2">
      <c r="A447" s="228"/>
      <c r="B447" s="229"/>
      <c r="D447" s="230"/>
      <c r="E447" s="228"/>
      <c r="F447" s="231"/>
      <c r="G447" s="228"/>
    </row>
    <row r="448" spans="1:7" ht="12.75" customHeight="1" x14ac:dyDescent="0.2">
      <c r="A448" s="228"/>
      <c r="B448" s="229"/>
      <c r="D448" s="230"/>
      <c r="E448" s="228"/>
      <c r="F448" s="231"/>
      <c r="G448" s="228"/>
    </row>
    <row r="449" spans="1:7" ht="12.75" customHeight="1" x14ac:dyDescent="0.2">
      <c r="A449" s="228"/>
      <c r="B449" s="229"/>
      <c r="D449" s="230"/>
      <c r="E449" s="228"/>
      <c r="F449" s="231"/>
      <c r="G449" s="228"/>
    </row>
    <row r="450" spans="1:7" ht="12.75" customHeight="1" x14ac:dyDescent="0.2">
      <c r="A450" s="228"/>
      <c r="B450" s="229"/>
      <c r="D450" s="230"/>
      <c r="E450" s="228"/>
      <c r="F450" s="231"/>
      <c r="G450" s="228"/>
    </row>
    <row r="451" spans="1:7" ht="12.75" customHeight="1" x14ac:dyDescent="0.2">
      <c r="A451" s="228"/>
      <c r="B451" s="229"/>
      <c r="D451" s="230"/>
      <c r="E451" s="228"/>
      <c r="F451" s="231"/>
      <c r="G451" s="228"/>
    </row>
    <row r="452" spans="1:7" ht="12.75" customHeight="1" x14ac:dyDescent="0.2">
      <c r="A452" s="228"/>
      <c r="B452" s="229"/>
      <c r="D452" s="230"/>
      <c r="E452" s="228"/>
      <c r="F452" s="231"/>
      <c r="G452" s="228"/>
    </row>
    <row r="453" spans="1:7" ht="12.75" customHeight="1" x14ac:dyDescent="0.2">
      <c r="A453" s="228"/>
      <c r="B453" s="229"/>
      <c r="D453" s="230"/>
      <c r="E453" s="228"/>
      <c r="F453" s="231"/>
      <c r="G453" s="228"/>
    </row>
    <row r="454" spans="1:7" ht="12.75" customHeight="1" x14ac:dyDescent="0.2">
      <c r="A454" s="228"/>
      <c r="B454" s="229"/>
      <c r="D454" s="230"/>
      <c r="E454" s="228"/>
      <c r="F454" s="231"/>
      <c r="G454" s="228"/>
    </row>
    <row r="455" spans="1:7" ht="12.75" customHeight="1" x14ac:dyDescent="0.2">
      <c r="A455" s="228"/>
      <c r="B455" s="229"/>
      <c r="D455" s="230"/>
      <c r="E455" s="228"/>
      <c r="F455" s="231"/>
      <c r="G455" s="228"/>
    </row>
    <row r="456" spans="1:7" ht="12.75" customHeight="1" x14ac:dyDescent="0.2">
      <c r="A456" s="228"/>
      <c r="B456" s="229"/>
      <c r="D456" s="230"/>
      <c r="E456" s="228"/>
      <c r="F456" s="231"/>
      <c r="G456" s="228"/>
    </row>
    <row r="457" spans="1:7" ht="12.75" customHeight="1" x14ac:dyDescent="0.2">
      <c r="A457" s="228"/>
      <c r="B457" s="229"/>
      <c r="D457" s="230"/>
      <c r="E457" s="228"/>
      <c r="F457" s="231"/>
      <c r="G457" s="228"/>
    </row>
    <row r="458" spans="1:7" ht="12.75" customHeight="1" x14ac:dyDescent="0.2">
      <c r="A458" s="228"/>
      <c r="B458" s="229"/>
      <c r="D458" s="230"/>
      <c r="E458" s="228"/>
      <c r="F458" s="231"/>
      <c r="G458" s="228"/>
    </row>
    <row r="459" spans="1:7" ht="12.75" customHeight="1" x14ac:dyDescent="0.2">
      <c r="A459" s="228"/>
      <c r="B459" s="229"/>
      <c r="D459" s="230"/>
      <c r="E459" s="228"/>
      <c r="F459" s="231"/>
      <c r="G459" s="228"/>
    </row>
    <row r="460" spans="1:7" ht="12.75" customHeight="1" x14ac:dyDescent="0.2">
      <c r="A460" s="228"/>
      <c r="B460" s="229"/>
      <c r="D460" s="230"/>
      <c r="E460" s="228"/>
      <c r="F460" s="231"/>
      <c r="G460" s="228"/>
    </row>
    <row r="461" spans="1:7" ht="12.75" customHeight="1" x14ac:dyDescent="0.2">
      <c r="A461" s="228"/>
      <c r="B461" s="229"/>
      <c r="D461" s="230"/>
      <c r="E461" s="228"/>
      <c r="F461" s="231"/>
      <c r="G461" s="228"/>
    </row>
    <row r="462" spans="1:7" ht="12.75" customHeight="1" x14ac:dyDescent="0.2">
      <c r="A462" s="228"/>
      <c r="B462" s="229"/>
      <c r="D462" s="230"/>
      <c r="E462" s="228"/>
      <c r="F462" s="231"/>
      <c r="G462" s="228"/>
    </row>
    <row r="463" spans="1:7" ht="12.75" customHeight="1" x14ac:dyDescent="0.2">
      <c r="A463" s="228"/>
      <c r="B463" s="229"/>
      <c r="D463" s="230"/>
      <c r="E463" s="228"/>
      <c r="F463" s="231"/>
      <c r="G463" s="228"/>
    </row>
    <row r="464" spans="1:7" ht="12.75" customHeight="1" x14ac:dyDescent="0.2">
      <c r="A464" s="228"/>
      <c r="B464" s="229"/>
      <c r="D464" s="230"/>
      <c r="E464" s="228"/>
      <c r="F464" s="231"/>
      <c r="G464" s="228"/>
    </row>
    <row r="465" spans="1:7" ht="12.75" customHeight="1" x14ac:dyDescent="0.2">
      <c r="A465" s="228"/>
      <c r="B465" s="229"/>
      <c r="D465" s="230"/>
      <c r="E465" s="228"/>
      <c r="F465" s="231"/>
      <c r="G465" s="228"/>
    </row>
    <row r="466" spans="1:7" ht="12.75" customHeight="1" x14ac:dyDescent="0.2">
      <c r="A466" s="228"/>
      <c r="B466" s="229"/>
      <c r="D466" s="230"/>
      <c r="E466" s="228"/>
      <c r="F466" s="231"/>
      <c r="G466" s="228"/>
    </row>
    <row r="467" spans="1:7" ht="12.75" customHeight="1" x14ac:dyDescent="0.2">
      <c r="A467" s="228"/>
      <c r="B467" s="229"/>
      <c r="D467" s="230"/>
      <c r="E467" s="228"/>
      <c r="F467" s="231"/>
      <c r="G467" s="228"/>
    </row>
    <row r="468" spans="1:7" ht="12.75" customHeight="1" x14ac:dyDescent="0.2">
      <c r="A468" s="228"/>
      <c r="B468" s="229"/>
      <c r="D468" s="230"/>
      <c r="E468" s="228"/>
      <c r="F468" s="231"/>
      <c r="G468" s="228"/>
    </row>
    <row r="469" spans="1:7" ht="12.75" customHeight="1" x14ac:dyDescent="0.2">
      <c r="A469" s="228"/>
      <c r="B469" s="229"/>
      <c r="D469" s="230"/>
      <c r="E469" s="228"/>
      <c r="F469" s="231"/>
      <c r="G469" s="228"/>
    </row>
    <row r="470" spans="1:7" ht="12.75" customHeight="1" x14ac:dyDescent="0.2">
      <c r="A470" s="228"/>
      <c r="B470" s="229"/>
      <c r="D470" s="230"/>
      <c r="E470" s="228"/>
      <c r="F470" s="231"/>
      <c r="G470" s="228"/>
    </row>
    <row r="471" spans="1:7" ht="12.75" customHeight="1" x14ac:dyDescent="0.2">
      <c r="A471" s="228"/>
      <c r="B471" s="229"/>
      <c r="D471" s="230"/>
      <c r="E471" s="228"/>
      <c r="F471" s="231"/>
      <c r="G471" s="228"/>
    </row>
    <row r="472" spans="1:7" ht="12.75" customHeight="1" x14ac:dyDescent="0.2">
      <c r="A472" s="228"/>
      <c r="B472" s="229"/>
      <c r="D472" s="230"/>
      <c r="E472" s="228"/>
      <c r="F472" s="231"/>
      <c r="G472" s="228"/>
    </row>
    <row r="473" spans="1:7" ht="12.75" customHeight="1" x14ac:dyDescent="0.2">
      <c r="A473" s="228"/>
      <c r="B473" s="229"/>
      <c r="D473" s="230"/>
      <c r="E473" s="228"/>
      <c r="F473" s="231"/>
      <c r="G473" s="228"/>
    </row>
    <row r="474" spans="1:7" ht="12.75" customHeight="1" x14ac:dyDescent="0.2">
      <c r="A474" s="228"/>
      <c r="B474" s="229"/>
      <c r="D474" s="230"/>
      <c r="E474" s="228"/>
      <c r="F474" s="231"/>
      <c r="G474" s="228"/>
    </row>
    <row r="475" spans="1:7" ht="12.75" customHeight="1" x14ac:dyDescent="0.2">
      <c r="A475" s="228"/>
      <c r="B475" s="229"/>
      <c r="D475" s="230"/>
      <c r="E475" s="228"/>
      <c r="F475" s="231"/>
      <c r="G475" s="228"/>
    </row>
    <row r="476" spans="1:7" ht="12.75" customHeight="1" x14ac:dyDescent="0.2">
      <c r="A476" s="228"/>
      <c r="B476" s="229"/>
      <c r="D476" s="230"/>
      <c r="E476" s="228"/>
      <c r="F476" s="231"/>
      <c r="G476" s="228"/>
    </row>
    <row r="477" spans="1:7" ht="12.75" customHeight="1" x14ac:dyDescent="0.2">
      <c r="A477" s="228"/>
      <c r="B477" s="229"/>
      <c r="D477" s="230"/>
      <c r="E477" s="228"/>
      <c r="F477" s="231"/>
      <c r="G477" s="228"/>
    </row>
    <row r="478" spans="1:7" ht="12.75" customHeight="1" x14ac:dyDescent="0.2">
      <c r="A478" s="228"/>
      <c r="B478" s="229"/>
      <c r="D478" s="230"/>
      <c r="E478" s="228"/>
      <c r="F478" s="231"/>
      <c r="G478" s="228"/>
    </row>
    <row r="479" spans="1:7" ht="12.75" customHeight="1" x14ac:dyDescent="0.2">
      <c r="A479" s="228"/>
      <c r="B479" s="229"/>
      <c r="D479" s="230"/>
      <c r="E479" s="228"/>
      <c r="F479" s="231"/>
      <c r="G479" s="228"/>
    </row>
    <row r="480" spans="1:7" ht="12.75" customHeight="1" x14ac:dyDescent="0.2">
      <c r="A480" s="228"/>
      <c r="B480" s="229"/>
      <c r="D480" s="230"/>
      <c r="E480" s="228"/>
      <c r="F480" s="231"/>
      <c r="G480" s="228"/>
    </row>
    <row r="481" spans="1:7" ht="12.75" customHeight="1" x14ac:dyDescent="0.2">
      <c r="A481" s="228"/>
      <c r="B481" s="229"/>
      <c r="D481" s="230"/>
      <c r="E481" s="228"/>
      <c r="F481" s="231"/>
      <c r="G481" s="228"/>
    </row>
    <row r="482" spans="1:7" ht="12.75" customHeight="1" x14ac:dyDescent="0.2">
      <c r="A482" s="228"/>
      <c r="B482" s="229"/>
      <c r="D482" s="230"/>
      <c r="E482" s="228"/>
      <c r="F482" s="231"/>
      <c r="G482" s="228"/>
    </row>
    <row r="483" spans="1:7" ht="12.75" customHeight="1" x14ac:dyDescent="0.2">
      <c r="A483" s="228"/>
      <c r="B483" s="229"/>
      <c r="D483" s="230"/>
      <c r="E483" s="228"/>
      <c r="F483" s="231"/>
      <c r="G483" s="228"/>
    </row>
    <row r="484" spans="1:7" ht="12.75" customHeight="1" x14ac:dyDescent="0.2">
      <c r="A484" s="228"/>
      <c r="B484" s="229"/>
      <c r="D484" s="230"/>
      <c r="E484" s="228"/>
      <c r="F484" s="231"/>
      <c r="G484" s="228"/>
    </row>
    <row r="485" spans="1:7" ht="12.75" customHeight="1" x14ac:dyDescent="0.2">
      <c r="A485" s="228"/>
      <c r="B485" s="229"/>
      <c r="D485" s="230"/>
      <c r="E485" s="228"/>
      <c r="F485" s="231"/>
      <c r="G485" s="228"/>
    </row>
    <row r="486" spans="1:7" ht="12.75" customHeight="1" x14ac:dyDescent="0.2">
      <c r="A486" s="228"/>
      <c r="B486" s="229"/>
      <c r="D486" s="230"/>
      <c r="E486" s="228"/>
      <c r="F486" s="231"/>
      <c r="G486" s="228"/>
    </row>
    <row r="487" spans="1:7" ht="12.75" customHeight="1" x14ac:dyDescent="0.2">
      <c r="A487" s="228"/>
      <c r="B487" s="229"/>
      <c r="D487" s="230"/>
      <c r="E487" s="228"/>
      <c r="F487" s="231"/>
      <c r="G487" s="228"/>
    </row>
    <row r="488" spans="1:7" ht="12.75" customHeight="1" x14ac:dyDescent="0.2">
      <c r="A488" s="228"/>
      <c r="B488" s="229"/>
      <c r="D488" s="230"/>
      <c r="E488" s="228"/>
      <c r="F488" s="231"/>
      <c r="G488" s="228"/>
    </row>
    <row r="489" spans="1:7" ht="12.75" customHeight="1" x14ac:dyDescent="0.2">
      <c r="A489" s="228"/>
      <c r="B489" s="229"/>
      <c r="D489" s="230"/>
      <c r="E489" s="228"/>
      <c r="F489" s="231"/>
      <c r="G489" s="228"/>
    </row>
    <row r="490" spans="1:7" ht="12.75" customHeight="1" x14ac:dyDescent="0.2">
      <c r="A490" s="228"/>
      <c r="B490" s="229"/>
      <c r="D490" s="230"/>
      <c r="E490" s="228"/>
      <c r="F490" s="231"/>
      <c r="G490" s="228"/>
    </row>
    <row r="491" spans="1:7" ht="12.75" customHeight="1" x14ac:dyDescent="0.2">
      <c r="A491" s="228"/>
      <c r="B491" s="229"/>
      <c r="D491" s="230"/>
      <c r="E491" s="228"/>
      <c r="F491" s="231"/>
      <c r="G491" s="228"/>
    </row>
    <row r="492" spans="1:7" ht="12.75" customHeight="1" x14ac:dyDescent="0.2">
      <c r="A492" s="228"/>
      <c r="B492" s="229"/>
      <c r="D492" s="230"/>
      <c r="E492" s="228"/>
      <c r="F492" s="231"/>
      <c r="G492" s="228"/>
    </row>
    <row r="493" spans="1:7" ht="12.75" customHeight="1" x14ac:dyDescent="0.2">
      <c r="A493" s="228"/>
      <c r="B493" s="229"/>
      <c r="D493" s="230"/>
      <c r="E493" s="228"/>
      <c r="F493" s="231"/>
      <c r="G493" s="228"/>
    </row>
    <row r="494" spans="1:7" ht="12.75" customHeight="1" x14ac:dyDescent="0.2">
      <c r="A494" s="228"/>
      <c r="B494" s="229"/>
      <c r="D494" s="230"/>
      <c r="E494" s="228"/>
      <c r="F494" s="231"/>
      <c r="G494" s="228"/>
    </row>
    <row r="495" spans="1:7" ht="12.75" customHeight="1" x14ac:dyDescent="0.2">
      <c r="A495" s="228"/>
      <c r="B495" s="229"/>
      <c r="D495" s="230"/>
      <c r="E495" s="228"/>
      <c r="F495" s="231"/>
      <c r="G495" s="228"/>
    </row>
    <row r="496" spans="1:7" ht="12.75" customHeight="1" x14ac:dyDescent="0.2">
      <c r="A496" s="228"/>
      <c r="B496" s="229"/>
      <c r="D496" s="230"/>
      <c r="E496" s="228"/>
      <c r="F496" s="231"/>
      <c r="G496" s="228"/>
    </row>
    <row r="497" spans="1:7" ht="12.75" customHeight="1" x14ac:dyDescent="0.2">
      <c r="A497" s="228"/>
      <c r="B497" s="229"/>
      <c r="D497" s="230"/>
      <c r="E497" s="228"/>
      <c r="F497" s="231"/>
      <c r="G497" s="228"/>
    </row>
    <row r="498" spans="1:7" ht="12.75" customHeight="1" x14ac:dyDescent="0.2">
      <c r="A498" s="228"/>
      <c r="B498" s="229"/>
      <c r="D498" s="230"/>
      <c r="E498" s="228"/>
      <c r="F498" s="231"/>
      <c r="G498" s="228"/>
    </row>
    <row r="499" spans="1:7" ht="12.75" customHeight="1" x14ac:dyDescent="0.2">
      <c r="A499" s="228"/>
      <c r="B499" s="229"/>
      <c r="D499" s="230"/>
      <c r="E499" s="228"/>
      <c r="F499" s="231"/>
      <c r="G499" s="228"/>
    </row>
    <row r="500" spans="1:7" ht="12.75" customHeight="1" x14ac:dyDescent="0.2">
      <c r="A500" s="228"/>
      <c r="B500" s="229"/>
      <c r="D500" s="230"/>
      <c r="E500" s="228"/>
      <c r="F500" s="231"/>
      <c r="G500" s="228"/>
    </row>
    <row r="501" spans="1:7" ht="12.75" customHeight="1" x14ac:dyDescent="0.2">
      <c r="A501" s="228"/>
      <c r="B501" s="229"/>
      <c r="D501" s="230"/>
      <c r="E501" s="228"/>
      <c r="F501" s="231"/>
      <c r="G501" s="228"/>
    </row>
    <row r="502" spans="1:7" ht="12.75" customHeight="1" x14ac:dyDescent="0.2">
      <c r="A502" s="228"/>
      <c r="B502" s="229"/>
      <c r="D502" s="230"/>
      <c r="E502" s="228"/>
      <c r="F502" s="231"/>
      <c r="G502" s="228"/>
    </row>
    <row r="503" spans="1:7" ht="12.75" customHeight="1" x14ac:dyDescent="0.2">
      <c r="A503" s="228"/>
      <c r="B503" s="229"/>
      <c r="D503" s="230"/>
      <c r="E503" s="228"/>
      <c r="F503" s="231"/>
      <c r="G503" s="228"/>
    </row>
    <row r="504" spans="1:7" ht="12.75" customHeight="1" x14ac:dyDescent="0.2">
      <c r="A504" s="228"/>
      <c r="B504" s="229"/>
      <c r="D504" s="230"/>
      <c r="E504" s="228"/>
      <c r="F504" s="231"/>
      <c r="G504" s="228"/>
    </row>
    <row r="505" spans="1:7" ht="12.75" customHeight="1" x14ac:dyDescent="0.2">
      <c r="A505" s="228"/>
      <c r="B505" s="229"/>
      <c r="D505" s="230"/>
      <c r="E505" s="228"/>
      <c r="F505" s="231"/>
      <c r="G505" s="228"/>
    </row>
    <row r="506" spans="1:7" ht="12.75" customHeight="1" x14ac:dyDescent="0.2">
      <c r="A506" s="228"/>
      <c r="B506" s="229"/>
      <c r="D506" s="230"/>
      <c r="E506" s="228"/>
      <c r="F506" s="231"/>
      <c r="G506" s="228"/>
    </row>
    <row r="507" spans="1:7" ht="12.75" customHeight="1" x14ac:dyDescent="0.2">
      <c r="A507" s="228"/>
      <c r="B507" s="229"/>
      <c r="D507" s="230"/>
      <c r="E507" s="228"/>
      <c r="F507" s="231"/>
      <c r="G507" s="228"/>
    </row>
    <row r="508" spans="1:7" ht="12.75" customHeight="1" x14ac:dyDescent="0.2">
      <c r="A508" s="228"/>
      <c r="B508" s="229"/>
      <c r="D508" s="230"/>
      <c r="E508" s="228"/>
      <c r="F508" s="231"/>
      <c r="G508" s="228"/>
    </row>
    <row r="509" spans="1:7" ht="12.75" customHeight="1" x14ac:dyDescent="0.2">
      <c r="A509" s="228"/>
      <c r="B509" s="229"/>
      <c r="D509" s="230"/>
      <c r="E509" s="228"/>
      <c r="F509" s="231"/>
      <c r="G509" s="228"/>
    </row>
    <row r="510" spans="1:7" ht="12.75" customHeight="1" x14ac:dyDescent="0.2">
      <c r="A510" s="228"/>
      <c r="B510" s="229"/>
      <c r="D510" s="230"/>
      <c r="E510" s="228"/>
      <c r="F510" s="231"/>
      <c r="G510" s="228"/>
    </row>
    <row r="511" spans="1:7" ht="12.75" customHeight="1" x14ac:dyDescent="0.2">
      <c r="A511" s="228"/>
      <c r="B511" s="229"/>
      <c r="D511" s="230"/>
      <c r="E511" s="228"/>
      <c r="F511" s="231"/>
      <c r="G511" s="228"/>
    </row>
    <row r="512" spans="1:7" ht="12.75" customHeight="1" x14ac:dyDescent="0.2">
      <c r="A512" s="228"/>
      <c r="B512" s="229"/>
      <c r="D512" s="230"/>
      <c r="E512" s="228"/>
      <c r="F512" s="231"/>
      <c r="G512" s="228"/>
    </row>
    <row r="513" spans="1:7" ht="12.75" customHeight="1" x14ac:dyDescent="0.2">
      <c r="A513" s="228"/>
      <c r="B513" s="229"/>
      <c r="D513" s="230"/>
      <c r="E513" s="228"/>
      <c r="F513" s="231"/>
      <c r="G513" s="228"/>
    </row>
    <row r="514" spans="1:7" ht="12.75" customHeight="1" x14ac:dyDescent="0.2">
      <c r="A514" s="228"/>
      <c r="B514" s="229"/>
      <c r="D514" s="230"/>
      <c r="E514" s="228"/>
      <c r="F514" s="231"/>
      <c r="G514" s="228"/>
    </row>
    <row r="515" spans="1:7" ht="12.75" customHeight="1" x14ac:dyDescent="0.2">
      <c r="A515" s="228"/>
      <c r="B515" s="229"/>
      <c r="D515" s="230"/>
      <c r="E515" s="228"/>
      <c r="F515" s="231"/>
      <c r="G515" s="228"/>
    </row>
    <row r="516" spans="1:7" ht="12.75" customHeight="1" x14ac:dyDescent="0.2">
      <c r="A516" s="228"/>
      <c r="B516" s="229"/>
      <c r="D516" s="230"/>
      <c r="E516" s="228"/>
      <c r="F516" s="231"/>
      <c r="G516" s="228"/>
    </row>
    <row r="517" spans="1:7" ht="12.75" customHeight="1" x14ac:dyDescent="0.2">
      <c r="A517" s="228"/>
      <c r="B517" s="229"/>
      <c r="D517" s="230"/>
      <c r="E517" s="228"/>
      <c r="F517" s="231"/>
      <c r="G517" s="228"/>
    </row>
    <row r="518" spans="1:7" ht="12.75" customHeight="1" x14ac:dyDescent="0.2">
      <c r="A518" s="228"/>
      <c r="B518" s="229"/>
      <c r="D518" s="230"/>
      <c r="E518" s="228"/>
      <c r="F518" s="231"/>
      <c r="G518" s="228"/>
    </row>
    <row r="519" spans="1:7" ht="12.75" customHeight="1" x14ac:dyDescent="0.2">
      <c r="A519" s="228"/>
      <c r="B519" s="229"/>
      <c r="D519" s="230"/>
      <c r="E519" s="228"/>
      <c r="F519" s="231"/>
      <c r="G519" s="228"/>
    </row>
    <row r="520" spans="1:7" ht="12.75" customHeight="1" x14ac:dyDescent="0.2">
      <c r="A520" s="228"/>
      <c r="B520" s="229"/>
      <c r="D520" s="230"/>
      <c r="E520" s="228"/>
      <c r="F520" s="231"/>
      <c r="G520" s="228"/>
    </row>
    <row r="521" spans="1:7" ht="12.75" customHeight="1" x14ac:dyDescent="0.2">
      <c r="A521" s="228"/>
      <c r="B521" s="229"/>
      <c r="D521" s="230"/>
      <c r="E521" s="228"/>
      <c r="F521" s="231"/>
      <c r="G521" s="228"/>
    </row>
    <row r="522" spans="1:7" ht="12.75" customHeight="1" x14ac:dyDescent="0.2">
      <c r="A522" s="228"/>
      <c r="B522" s="229"/>
      <c r="D522" s="230"/>
      <c r="E522" s="228"/>
      <c r="F522" s="231"/>
      <c r="G522" s="228"/>
    </row>
    <row r="523" spans="1:7" ht="12.75" customHeight="1" x14ac:dyDescent="0.2">
      <c r="A523" s="228"/>
      <c r="B523" s="229"/>
      <c r="D523" s="230"/>
      <c r="E523" s="228"/>
      <c r="F523" s="231"/>
      <c r="G523" s="228"/>
    </row>
    <row r="524" spans="1:7" ht="12.75" customHeight="1" x14ac:dyDescent="0.2">
      <c r="A524" s="228"/>
      <c r="B524" s="229"/>
      <c r="D524" s="230"/>
      <c r="E524" s="228"/>
      <c r="F524" s="231"/>
      <c r="G524" s="228"/>
    </row>
    <row r="525" spans="1:7" ht="12.75" customHeight="1" x14ac:dyDescent="0.2">
      <c r="A525" s="228"/>
      <c r="B525" s="229"/>
      <c r="D525" s="230"/>
      <c r="E525" s="228"/>
      <c r="F525" s="231"/>
      <c r="G525" s="228"/>
    </row>
    <row r="526" spans="1:7" ht="12.75" customHeight="1" x14ac:dyDescent="0.2">
      <c r="A526" s="228"/>
      <c r="B526" s="229"/>
      <c r="D526" s="230"/>
      <c r="E526" s="228"/>
      <c r="F526" s="231"/>
      <c r="G526" s="228"/>
    </row>
    <row r="527" spans="1:7" ht="12.75" customHeight="1" x14ac:dyDescent="0.2">
      <c r="A527" s="228"/>
      <c r="B527" s="229"/>
      <c r="D527" s="230"/>
      <c r="E527" s="228"/>
      <c r="F527" s="231"/>
      <c r="G527" s="228"/>
    </row>
    <row r="528" spans="1:7" ht="12.75" customHeight="1" x14ac:dyDescent="0.2">
      <c r="A528" s="228"/>
      <c r="B528" s="229"/>
      <c r="D528" s="230"/>
      <c r="E528" s="228"/>
      <c r="F528" s="231"/>
      <c r="G528" s="228"/>
    </row>
    <row r="529" spans="1:7" ht="12.75" customHeight="1" x14ac:dyDescent="0.2">
      <c r="A529" s="228"/>
      <c r="B529" s="229"/>
      <c r="D529" s="230"/>
      <c r="E529" s="228"/>
      <c r="F529" s="231"/>
      <c r="G529" s="228"/>
    </row>
    <row r="530" spans="1:7" ht="12.75" customHeight="1" x14ac:dyDescent="0.2">
      <c r="A530" s="228"/>
      <c r="B530" s="229"/>
      <c r="D530" s="230"/>
      <c r="E530" s="228"/>
      <c r="F530" s="231"/>
      <c r="G530" s="228"/>
    </row>
    <row r="531" spans="1:7" ht="12.75" customHeight="1" x14ac:dyDescent="0.2">
      <c r="A531" s="228"/>
      <c r="B531" s="229"/>
      <c r="D531" s="230"/>
      <c r="E531" s="228"/>
      <c r="F531" s="231"/>
      <c r="G531" s="228"/>
    </row>
    <row r="532" spans="1:7" ht="12.75" customHeight="1" x14ac:dyDescent="0.2">
      <c r="A532" s="228"/>
      <c r="B532" s="229"/>
      <c r="D532" s="230"/>
      <c r="E532" s="228"/>
      <c r="F532" s="231"/>
      <c r="G532" s="228"/>
    </row>
    <row r="533" spans="1:7" ht="12.75" customHeight="1" x14ac:dyDescent="0.2">
      <c r="A533" s="228"/>
      <c r="B533" s="229"/>
      <c r="D533" s="230"/>
      <c r="E533" s="228"/>
      <c r="F533" s="231"/>
      <c r="G533" s="228"/>
    </row>
    <row r="534" spans="1:7" ht="12.75" customHeight="1" x14ac:dyDescent="0.2">
      <c r="A534" s="228"/>
      <c r="B534" s="229"/>
      <c r="D534" s="230"/>
      <c r="E534" s="228"/>
      <c r="F534" s="231"/>
      <c r="G534" s="228"/>
    </row>
    <row r="535" spans="1:7" ht="12.75" customHeight="1" x14ac:dyDescent="0.2">
      <c r="A535" s="228"/>
      <c r="B535" s="229"/>
      <c r="D535" s="230"/>
      <c r="E535" s="228"/>
      <c r="F535" s="231"/>
      <c r="G535" s="228"/>
    </row>
    <row r="536" spans="1:7" ht="12.75" customHeight="1" x14ac:dyDescent="0.2">
      <c r="A536" s="228"/>
      <c r="B536" s="229"/>
      <c r="D536" s="230"/>
      <c r="E536" s="228"/>
      <c r="F536" s="231"/>
      <c r="G536" s="228"/>
    </row>
    <row r="537" spans="1:7" ht="12.75" customHeight="1" x14ac:dyDescent="0.2">
      <c r="A537" s="228"/>
      <c r="B537" s="229"/>
      <c r="D537" s="230"/>
      <c r="E537" s="228"/>
      <c r="F537" s="231"/>
      <c r="G537" s="228"/>
    </row>
    <row r="538" spans="1:7" ht="12.75" customHeight="1" x14ac:dyDescent="0.2">
      <c r="A538" s="228"/>
      <c r="B538" s="229"/>
      <c r="D538" s="230"/>
      <c r="E538" s="228"/>
      <c r="F538" s="231"/>
      <c r="G538" s="228"/>
    </row>
    <row r="539" spans="1:7" ht="12.75" customHeight="1" x14ac:dyDescent="0.2">
      <c r="A539" s="228"/>
      <c r="B539" s="229"/>
      <c r="D539" s="230"/>
      <c r="E539" s="228"/>
      <c r="F539" s="231"/>
      <c r="G539" s="228"/>
    </row>
    <row r="540" spans="1:7" ht="12.75" customHeight="1" x14ac:dyDescent="0.2">
      <c r="A540" s="228"/>
      <c r="B540" s="229"/>
      <c r="D540" s="230"/>
      <c r="E540" s="228"/>
      <c r="F540" s="231"/>
      <c r="G540" s="228"/>
    </row>
    <row r="541" spans="1:7" ht="12.75" customHeight="1" x14ac:dyDescent="0.2">
      <c r="A541" s="228"/>
      <c r="B541" s="229"/>
      <c r="D541" s="230"/>
      <c r="E541" s="228"/>
      <c r="F541" s="231"/>
      <c r="G541" s="228"/>
    </row>
    <row r="542" spans="1:7" ht="12.75" customHeight="1" x14ac:dyDescent="0.2">
      <c r="A542" s="228"/>
      <c r="B542" s="229"/>
      <c r="D542" s="230"/>
      <c r="E542" s="228"/>
      <c r="F542" s="231"/>
      <c r="G542" s="228"/>
    </row>
    <row r="543" spans="1:7" ht="12.75" customHeight="1" x14ac:dyDescent="0.2">
      <c r="A543" s="228"/>
      <c r="B543" s="229"/>
      <c r="D543" s="230"/>
      <c r="E543" s="228"/>
      <c r="F543" s="231"/>
      <c r="G543" s="228"/>
    </row>
    <row r="544" spans="1:7" ht="12.75" customHeight="1" x14ac:dyDescent="0.2">
      <c r="A544" s="228"/>
      <c r="B544" s="229"/>
      <c r="D544" s="230"/>
      <c r="E544" s="228"/>
      <c r="F544" s="231"/>
      <c r="G544" s="228"/>
    </row>
    <row r="545" spans="1:7" ht="12.75" customHeight="1" x14ac:dyDescent="0.2">
      <c r="A545" s="228"/>
      <c r="B545" s="229"/>
      <c r="D545" s="230"/>
      <c r="E545" s="228"/>
      <c r="F545" s="231"/>
      <c r="G545" s="228"/>
    </row>
    <row r="546" spans="1:7" ht="12.75" customHeight="1" x14ac:dyDescent="0.2">
      <c r="A546" s="228"/>
      <c r="B546" s="229"/>
      <c r="D546" s="230"/>
      <c r="E546" s="228"/>
      <c r="F546" s="231"/>
      <c r="G546" s="228"/>
    </row>
    <row r="547" spans="1:7" ht="12.75" customHeight="1" x14ac:dyDescent="0.2">
      <c r="A547" s="228"/>
      <c r="B547" s="229"/>
      <c r="D547" s="230"/>
      <c r="E547" s="228"/>
      <c r="F547" s="231"/>
      <c r="G547" s="228"/>
    </row>
    <row r="548" spans="1:7" ht="12.75" customHeight="1" x14ac:dyDescent="0.2">
      <c r="A548" s="228"/>
      <c r="B548" s="229"/>
      <c r="D548" s="230"/>
      <c r="E548" s="228"/>
      <c r="F548" s="231"/>
      <c r="G548" s="228"/>
    </row>
    <row r="549" spans="1:7" ht="12.75" customHeight="1" x14ac:dyDescent="0.2">
      <c r="A549" s="228"/>
      <c r="B549" s="229"/>
      <c r="D549" s="230"/>
      <c r="E549" s="228"/>
      <c r="F549" s="231"/>
      <c r="G549" s="228"/>
    </row>
    <row r="550" spans="1:7" ht="12.75" customHeight="1" x14ac:dyDescent="0.2">
      <c r="A550" s="228"/>
      <c r="B550" s="229"/>
      <c r="D550" s="230"/>
      <c r="E550" s="228"/>
      <c r="F550" s="231"/>
      <c r="G550" s="228"/>
    </row>
    <row r="551" spans="1:7" ht="12.75" customHeight="1" x14ac:dyDescent="0.2">
      <c r="A551" s="228"/>
      <c r="B551" s="229"/>
      <c r="D551" s="230"/>
      <c r="E551" s="228"/>
      <c r="F551" s="231"/>
      <c r="G551" s="228"/>
    </row>
    <row r="552" spans="1:7" ht="12.75" customHeight="1" x14ac:dyDescent="0.2">
      <c r="A552" s="228"/>
      <c r="B552" s="229"/>
      <c r="D552" s="230"/>
      <c r="E552" s="228"/>
      <c r="F552" s="231"/>
      <c r="G552" s="228"/>
    </row>
    <row r="553" spans="1:7" ht="12.75" customHeight="1" x14ac:dyDescent="0.2">
      <c r="A553" s="228"/>
      <c r="B553" s="229"/>
      <c r="D553" s="230"/>
      <c r="E553" s="228"/>
      <c r="F553" s="231"/>
      <c r="G553" s="228"/>
    </row>
    <row r="554" spans="1:7" ht="12.75" customHeight="1" x14ac:dyDescent="0.2">
      <c r="A554" s="228"/>
      <c r="B554" s="229"/>
      <c r="D554" s="230"/>
      <c r="E554" s="228"/>
      <c r="F554" s="231"/>
      <c r="G554" s="228"/>
    </row>
    <row r="555" spans="1:7" ht="12.75" customHeight="1" x14ac:dyDescent="0.2">
      <c r="A555" s="228"/>
      <c r="B555" s="229"/>
      <c r="D555" s="230"/>
      <c r="E555" s="228"/>
      <c r="F555" s="231"/>
      <c r="G555" s="228"/>
    </row>
    <row r="556" spans="1:7" ht="12.75" customHeight="1" x14ac:dyDescent="0.2">
      <c r="A556" s="228"/>
      <c r="B556" s="229"/>
      <c r="D556" s="230"/>
      <c r="E556" s="228"/>
      <c r="F556" s="231"/>
      <c r="G556" s="228"/>
    </row>
    <row r="557" spans="1:7" ht="12.75" customHeight="1" x14ac:dyDescent="0.2">
      <c r="A557" s="228"/>
      <c r="B557" s="229"/>
      <c r="D557" s="230"/>
      <c r="E557" s="228"/>
      <c r="F557" s="231"/>
      <c r="G557" s="228"/>
    </row>
    <row r="558" spans="1:7" ht="12.75" customHeight="1" x14ac:dyDescent="0.2">
      <c r="A558" s="228"/>
      <c r="B558" s="229"/>
      <c r="D558" s="230"/>
      <c r="E558" s="228"/>
      <c r="F558" s="231"/>
      <c r="G558" s="228"/>
    </row>
    <row r="559" spans="1:7" ht="12.75" customHeight="1" x14ac:dyDescent="0.2">
      <c r="A559" s="228"/>
      <c r="B559" s="229"/>
      <c r="D559" s="230"/>
      <c r="E559" s="228"/>
      <c r="F559" s="231"/>
      <c r="G559" s="228"/>
    </row>
    <row r="560" spans="1:7" ht="12.75" customHeight="1" x14ac:dyDescent="0.2">
      <c r="A560" s="228"/>
      <c r="B560" s="229"/>
      <c r="D560" s="230"/>
      <c r="E560" s="228"/>
      <c r="F560" s="231"/>
      <c r="G560" s="228"/>
    </row>
    <row r="561" spans="1:7" ht="12.75" customHeight="1" x14ac:dyDescent="0.2">
      <c r="A561" s="228"/>
      <c r="B561" s="229"/>
      <c r="D561" s="230"/>
      <c r="E561" s="228"/>
      <c r="F561" s="231"/>
      <c r="G561" s="228"/>
    </row>
    <row r="562" spans="1:7" ht="12.75" customHeight="1" x14ac:dyDescent="0.2">
      <c r="A562" s="228"/>
      <c r="B562" s="229"/>
      <c r="D562" s="230"/>
      <c r="E562" s="228"/>
      <c r="F562" s="231"/>
      <c r="G562" s="228"/>
    </row>
    <row r="563" spans="1:7" ht="12.75" customHeight="1" x14ac:dyDescent="0.2">
      <c r="A563" s="228"/>
      <c r="B563" s="229"/>
      <c r="D563" s="230"/>
      <c r="E563" s="228"/>
      <c r="F563" s="231"/>
      <c r="G563" s="228"/>
    </row>
    <row r="564" spans="1:7" ht="12.75" customHeight="1" x14ac:dyDescent="0.2">
      <c r="A564" s="228"/>
      <c r="B564" s="229"/>
      <c r="D564" s="230"/>
      <c r="E564" s="228"/>
      <c r="F564" s="231"/>
      <c r="G564" s="228"/>
    </row>
    <row r="565" spans="1:7" ht="12.75" customHeight="1" x14ac:dyDescent="0.2">
      <c r="A565" s="228"/>
      <c r="B565" s="229"/>
      <c r="D565" s="230"/>
      <c r="E565" s="228"/>
      <c r="F565" s="231"/>
      <c r="G565" s="228"/>
    </row>
    <row r="566" spans="1:7" ht="12.75" customHeight="1" x14ac:dyDescent="0.2">
      <c r="A566" s="228"/>
      <c r="B566" s="229"/>
      <c r="D566" s="230"/>
      <c r="E566" s="228"/>
      <c r="F566" s="231"/>
      <c r="G566" s="228"/>
    </row>
    <row r="567" spans="1:7" ht="12.75" customHeight="1" x14ac:dyDescent="0.2">
      <c r="A567" s="228"/>
      <c r="B567" s="229"/>
      <c r="D567" s="230"/>
      <c r="E567" s="228"/>
      <c r="F567" s="231"/>
      <c r="G567" s="228"/>
    </row>
    <row r="568" spans="1:7" ht="12.75" customHeight="1" x14ac:dyDescent="0.2">
      <c r="A568" s="228"/>
      <c r="B568" s="229"/>
      <c r="D568" s="230"/>
      <c r="E568" s="228"/>
      <c r="F568" s="231"/>
      <c r="G568" s="228"/>
    </row>
    <row r="569" spans="1:7" ht="12.75" customHeight="1" x14ac:dyDescent="0.2">
      <c r="A569" s="228"/>
      <c r="B569" s="229"/>
      <c r="D569" s="230"/>
      <c r="E569" s="228"/>
      <c r="F569" s="231"/>
      <c r="G569" s="228"/>
    </row>
    <row r="570" spans="1:7" ht="12.75" customHeight="1" x14ac:dyDescent="0.2">
      <c r="A570" s="228"/>
      <c r="B570" s="229"/>
      <c r="D570" s="230"/>
      <c r="E570" s="228"/>
      <c r="F570" s="231"/>
      <c r="G570" s="228"/>
    </row>
    <row r="571" spans="1:7" ht="12.75" customHeight="1" x14ac:dyDescent="0.2">
      <c r="A571" s="228"/>
      <c r="B571" s="229"/>
      <c r="D571" s="230"/>
      <c r="E571" s="228"/>
      <c r="F571" s="231"/>
      <c r="G571" s="228"/>
    </row>
    <row r="572" spans="1:7" ht="12.75" customHeight="1" x14ac:dyDescent="0.2">
      <c r="A572" s="228"/>
      <c r="B572" s="229"/>
      <c r="D572" s="230"/>
      <c r="E572" s="228"/>
      <c r="F572" s="231"/>
      <c r="G572" s="228"/>
    </row>
    <row r="573" spans="1:7" ht="12.75" customHeight="1" x14ac:dyDescent="0.2">
      <c r="A573" s="228"/>
      <c r="B573" s="229"/>
      <c r="D573" s="230"/>
      <c r="E573" s="228"/>
      <c r="F573" s="231"/>
      <c r="G573" s="228"/>
    </row>
    <row r="574" spans="1:7" ht="12.75" customHeight="1" x14ac:dyDescent="0.2">
      <c r="A574" s="228"/>
      <c r="B574" s="229"/>
      <c r="D574" s="230"/>
      <c r="E574" s="228"/>
      <c r="F574" s="231"/>
      <c r="G574" s="228"/>
    </row>
    <row r="575" spans="1:7" ht="12.75" customHeight="1" x14ac:dyDescent="0.2">
      <c r="A575" s="228"/>
      <c r="B575" s="229"/>
      <c r="D575" s="230"/>
      <c r="E575" s="228"/>
      <c r="F575" s="231"/>
      <c r="G575" s="228"/>
    </row>
    <row r="576" spans="1:7" ht="12.75" customHeight="1" x14ac:dyDescent="0.2">
      <c r="A576" s="228"/>
      <c r="B576" s="229"/>
      <c r="D576" s="230"/>
      <c r="E576" s="228"/>
      <c r="F576" s="231"/>
      <c r="G576" s="228"/>
    </row>
    <row r="577" spans="1:7" ht="12.75" customHeight="1" x14ac:dyDescent="0.2">
      <c r="A577" s="228"/>
      <c r="B577" s="229"/>
      <c r="D577" s="230"/>
      <c r="E577" s="228"/>
      <c r="F577" s="231"/>
      <c r="G577" s="228"/>
    </row>
    <row r="578" spans="1:7" ht="12.75" customHeight="1" x14ac:dyDescent="0.2">
      <c r="A578" s="228"/>
      <c r="B578" s="229"/>
      <c r="D578" s="230"/>
      <c r="E578" s="228"/>
      <c r="F578" s="231"/>
      <c r="G578" s="228"/>
    </row>
    <row r="579" spans="1:7" ht="12.75" customHeight="1" x14ac:dyDescent="0.2">
      <c r="A579" s="228"/>
      <c r="B579" s="229"/>
      <c r="D579" s="230"/>
      <c r="E579" s="228"/>
      <c r="F579" s="231"/>
      <c r="G579" s="228"/>
    </row>
    <row r="580" spans="1:7" ht="12.75" customHeight="1" x14ac:dyDescent="0.2">
      <c r="A580" s="228"/>
      <c r="B580" s="229"/>
      <c r="D580" s="230"/>
      <c r="E580" s="228"/>
      <c r="F580" s="231"/>
      <c r="G580" s="228"/>
    </row>
    <row r="581" spans="1:7" ht="12.75" customHeight="1" x14ac:dyDescent="0.2">
      <c r="A581" s="228"/>
      <c r="B581" s="229"/>
      <c r="D581" s="230"/>
      <c r="E581" s="228"/>
      <c r="F581" s="231"/>
      <c r="G581" s="228"/>
    </row>
    <row r="582" spans="1:7" ht="12.75" customHeight="1" x14ac:dyDescent="0.2">
      <c r="A582" s="228"/>
      <c r="B582" s="229"/>
      <c r="D582" s="230"/>
      <c r="E582" s="228"/>
      <c r="F582" s="231"/>
      <c r="G582" s="228"/>
    </row>
    <row r="583" spans="1:7" ht="12.75" customHeight="1" x14ac:dyDescent="0.2">
      <c r="A583" s="228"/>
      <c r="B583" s="229"/>
      <c r="D583" s="230"/>
      <c r="E583" s="228"/>
      <c r="F583" s="231"/>
      <c r="G583" s="228"/>
    </row>
    <row r="584" spans="1:7" ht="12.75" customHeight="1" x14ac:dyDescent="0.2">
      <c r="A584" s="228"/>
      <c r="B584" s="229"/>
      <c r="D584" s="230"/>
      <c r="E584" s="228"/>
      <c r="F584" s="231"/>
      <c r="G584" s="228"/>
    </row>
    <row r="585" spans="1:7" ht="12.75" customHeight="1" x14ac:dyDescent="0.2">
      <c r="A585" s="228"/>
      <c r="B585" s="229"/>
      <c r="D585" s="230"/>
      <c r="E585" s="228"/>
      <c r="F585" s="231"/>
      <c r="G585" s="228"/>
    </row>
    <row r="586" spans="1:7" ht="12.75" customHeight="1" x14ac:dyDescent="0.2">
      <c r="A586" s="228"/>
      <c r="B586" s="229"/>
      <c r="D586" s="230"/>
      <c r="E586" s="228"/>
      <c r="F586" s="231"/>
      <c r="G586" s="228"/>
    </row>
    <row r="587" spans="1:7" ht="12.75" customHeight="1" x14ac:dyDescent="0.2">
      <c r="A587" s="228"/>
      <c r="B587" s="229"/>
      <c r="D587" s="230"/>
      <c r="E587" s="228"/>
      <c r="F587" s="231"/>
      <c r="G587" s="228"/>
    </row>
    <row r="588" spans="1:7" ht="12.75" customHeight="1" x14ac:dyDescent="0.2">
      <c r="A588" s="228"/>
      <c r="B588" s="229"/>
      <c r="D588" s="230"/>
      <c r="E588" s="228"/>
      <c r="F588" s="231"/>
      <c r="G588" s="228"/>
    </row>
    <row r="589" spans="1:7" ht="12.75" customHeight="1" x14ac:dyDescent="0.2">
      <c r="A589" s="228"/>
      <c r="B589" s="229"/>
      <c r="D589" s="230"/>
      <c r="E589" s="228"/>
      <c r="F589" s="231"/>
      <c r="G589" s="228"/>
    </row>
    <row r="590" spans="1:7" ht="12.75" customHeight="1" x14ac:dyDescent="0.2">
      <c r="A590" s="228"/>
      <c r="B590" s="229"/>
      <c r="D590" s="230"/>
      <c r="E590" s="228"/>
      <c r="F590" s="231"/>
      <c r="G590" s="228"/>
    </row>
    <row r="591" spans="1:7" ht="12.75" customHeight="1" x14ac:dyDescent="0.2">
      <c r="A591" s="228"/>
      <c r="B591" s="229"/>
      <c r="D591" s="230"/>
      <c r="E591" s="228"/>
      <c r="F591" s="231"/>
      <c r="G591" s="228"/>
    </row>
    <row r="592" spans="1:7" ht="12.75" customHeight="1" x14ac:dyDescent="0.2">
      <c r="A592" s="228"/>
      <c r="B592" s="229"/>
      <c r="D592" s="230"/>
      <c r="E592" s="228"/>
      <c r="F592" s="231"/>
      <c r="G592" s="228"/>
    </row>
    <row r="593" spans="1:7" ht="12.75" customHeight="1" x14ac:dyDescent="0.2">
      <c r="A593" s="228"/>
      <c r="B593" s="229"/>
      <c r="D593" s="230"/>
      <c r="E593" s="228"/>
      <c r="F593" s="231"/>
      <c r="G593" s="228"/>
    </row>
    <row r="594" spans="1:7" ht="12.75" customHeight="1" x14ac:dyDescent="0.2">
      <c r="A594" s="228"/>
      <c r="B594" s="229"/>
      <c r="D594" s="230"/>
      <c r="E594" s="228"/>
      <c r="F594" s="231"/>
      <c r="G594" s="228"/>
    </row>
    <row r="595" spans="1:7" ht="12.75" customHeight="1" x14ac:dyDescent="0.2">
      <c r="A595" s="228"/>
      <c r="B595" s="229"/>
      <c r="D595" s="230"/>
      <c r="E595" s="228"/>
      <c r="F595" s="231"/>
      <c r="G595" s="228"/>
    </row>
    <row r="596" spans="1:7" ht="12.75" customHeight="1" x14ac:dyDescent="0.2">
      <c r="A596" s="228"/>
      <c r="B596" s="229"/>
      <c r="D596" s="230"/>
      <c r="E596" s="228"/>
      <c r="F596" s="231"/>
      <c r="G596" s="228"/>
    </row>
    <row r="597" spans="1:7" ht="12.75" customHeight="1" x14ac:dyDescent="0.2">
      <c r="A597" s="228"/>
      <c r="B597" s="229"/>
      <c r="D597" s="230"/>
      <c r="E597" s="228"/>
      <c r="F597" s="231"/>
      <c r="G597" s="228"/>
    </row>
    <row r="598" spans="1:7" ht="12.75" customHeight="1" x14ac:dyDescent="0.2">
      <c r="A598" s="228"/>
      <c r="B598" s="229"/>
      <c r="D598" s="230"/>
      <c r="E598" s="228"/>
      <c r="F598" s="231"/>
      <c r="G598" s="228"/>
    </row>
    <row r="599" spans="1:7" ht="12.75" customHeight="1" x14ac:dyDescent="0.2">
      <c r="A599" s="228"/>
      <c r="B599" s="229"/>
      <c r="D599" s="230"/>
      <c r="E599" s="228"/>
      <c r="F599" s="231"/>
      <c r="G599" s="228"/>
    </row>
    <row r="600" spans="1:7" ht="12.75" customHeight="1" x14ac:dyDescent="0.2">
      <c r="A600" s="228"/>
      <c r="B600" s="229"/>
      <c r="D600" s="230"/>
      <c r="E600" s="228"/>
      <c r="F600" s="231"/>
      <c r="G600" s="228"/>
    </row>
    <row r="601" spans="1:7" ht="12.75" customHeight="1" x14ac:dyDescent="0.2">
      <c r="A601" s="228"/>
      <c r="B601" s="229"/>
      <c r="D601" s="230"/>
      <c r="E601" s="228"/>
      <c r="F601" s="231"/>
      <c r="G601" s="228"/>
    </row>
    <row r="602" spans="1:7" ht="12.75" customHeight="1" x14ac:dyDescent="0.2">
      <c r="A602" s="228"/>
      <c r="B602" s="229"/>
      <c r="D602" s="230"/>
      <c r="E602" s="228"/>
      <c r="F602" s="231"/>
      <c r="G602" s="228"/>
    </row>
    <row r="603" spans="1:7" ht="12.75" customHeight="1" x14ac:dyDescent="0.2">
      <c r="A603" s="228"/>
      <c r="B603" s="229"/>
      <c r="D603" s="230"/>
      <c r="E603" s="228"/>
      <c r="F603" s="231"/>
      <c r="G603" s="228"/>
    </row>
    <row r="604" spans="1:7" ht="12.75" customHeight="1" x14ac:dyDescent="0.2">
      <c r="A604" s="228"/>
      <c r="B604" s="229"/>
      <c r="D604" s="230"/>
      <c r="E604" s="228"/>
      <c r="F604" s="231"/>
      <c r="G604" s="228"/>
    </row>
    <row r="605" spans="1:7" ht="12.75" customHeight="1" x14ac:dyDescent="0.2">
      <c r="A605" s="228"/>
      <c r="B605" s="229"/>
      <c r="D605" s="230"/>
      <c r="E605" s="228"/>
      <c r="F605" s="231"/>
      <c r="G605" s="228"/>
    </row>
    <row r="606" spans="1:7" ht="12.75" customHeight="1" x14ac:dyDescent="0.2">
      <c r="A606" s="228"/>
      <c r="B606" s="229"/>
      <c r="D606" s="230"/>
      <c r="E606" s="228"/>
      <c r="F606" s="231"/>
      <c r="G606" s="228"/>
    </row>
    <row r="607" spans="1:7" ht="12.75" customHeight="1" x14ac:dyDescent="0.2">
      <c r="A607" s="228"/>
      <c r="B607" s="229"/>
      <c r="D607" s="230"/>
      <c r="E607" s="228"/>
      <c r="F607" s="231"/>
      <c r="G607" s="228"/>
    </row>
    <row r="608" spans="1:7" ht="12.75" customHeight="1" x14ac:dyDescent="0.2">
      <c r="A608" s="228"/>
      <c r="B608" s="229"/>
      <c r="D608" s="230"/>
      <c r="E608" s="228"/>
      <c r="F608" s="231"/>
      <c r="G608" s="228"/>
    </row>
    <row r="609" spans="1:7" ht="12.75" customHeight="1" x14ac:dyDescent="0.2">
      <c r="A609" s="228"/>
      <c r="B609" s="229"/>
      <c r="D609" s="230"/>
      <c r="E609" s="228"/>
      <c r="F609" s="231"/>
      <c r="G609" s="228"/>
    </row>
    <row r="610" spans="1:7" ht="12.75" customHeight="1" x14ac:dyDescent="0.2">
      <c r="A610" s="228"/>
      <c r="B610" s="229"/>
      <c r="D610" s="230"/>
      <c r="E610" s="228"/>
      <c r="F610" s="231"/>
      <c r="G610" s="228"/>
    </row>
    <row r="611" spans="1:7" ht="12.75" customHeight="1" x14ac:dyDescent="0.2">
      <c r="A611" s="228"/>
      <c r="B611" s="229"/>
      <c r="D611" s="230"/>
      <c r="E611" s="228"/>
      <c r="F611" s="231"/>
      <c r="G611" s="228"/>
    </row>
    <row r="612" spans="1:7" ht="12.75" customHeight="1" x14ac:dyDescent="0.2">
      <c r="A612" s="228"/>
      <c r="B612" s="229"/>
      <c r="D612" s="230"/>
      <c r="E612" s="228"/>
      <c r="F612" s="231"/>
      <c r="G612" s="228"/>
    </row>
    <row r="613" spans="1:7" ht="12.75" customHeight="1" x14ac:dyDescent="0.2">
      <c r="A613" s="228"/>
      <c r="B613" s="229"/>
      <c r="D613" s="230"/>
      <c r="E613" s="228"/>
      <c r="F613" s="231"/>
      <c r="G613" s="228"/>
    </row>
    <row r="614" spans="1:7" ht="12.75" customHeight="1" x14ac:dyDescent="0.2">
      <c r="A614" s="228"/>
      <c r="B614" s="229"/>
      <c r="D614" s="230"/>
      <c r="E614" s="228"/>
      <c r="F614" s="231"/>
      <c r="G614" s="228"/>
    </row>
    <row r="615" spans="1:7" ht="12.75" customHeight="1" x14ac:dyDescent="0.2">
      <c r="A615" s="228"/>
      <c r="B615" s="229"/>
      <c r="D615" s="230"/>
      <c r="E615" s="228"/>
      <c r="F615" s="231"/>
      <c r="G615" s="228"/>
    </row>
    <row r="616" spans="1:7" ht="12.75" customHeight="1" x14ac:dyDescent="0.2">
      <c r="A616" s="228"/>
      <c r="B616" s="229"/>
      <c r="D616" s="230"/>
      <c r="E616" s="228"/>
      <c r="F616" s="231"/>
      <c r="G616" s="228"/>
    </row>
    <row r="617" spans="1:7" ht="12.75" customHeight="1" x14ac:dyDescent="0.2">
      <c r="A617" s="228"/>
      <c r="B617" s="229"/>
      <c r="D617" s="230"/>
      <c r="E617" s="228"/>
      <c r="F617" s="231"/>
      <c r="G617" s="228"/>
    </row>
    <row r="618" spans="1:7" ht="12.75" customHeight="1" x14ac:dyDescent="0.2">
      <c r="A618" s="228"/>
      <c r="B618" s="229"/>
      <c r="D618" s="230"/>
      <c r="E618" s="228"/>
      <c r="F618" s="231"/>
      <c r="G618" s="228"/>
    </row>
    <row r="619" spans="1:7" ht="12.75" customHeight="1" x14ac:dyDescent="0.2">
      <c r="A619" s="228"/>
      <c r="B619" s="229"/>
      <c r="D619" s="230"/>
      <c r="E619" s="228"/>
      <c r="F619" s="231"/>
      <c r="G619" s="228"/>
    </row>
    <row r="620" spans="1:7" ht="12.75" customHeight="1" x14ac:dyDescent="0.2">
      <c r="A620" s="228"/>
      <c r="B620" s="229"/>
      <c r="D620" s="230"/>
      <c r="E620" s="228"/>
      <c r="F620" s="231"/>
      <c r="G620" s="228"/>
    </row>
    <row r="621" spans="1:7" ht="12.75" customHeight="1" x14ac:dyDescent="0.2">
      <c r="A621" s="228"/>
      <c r="B621" s="229"/>
      <c r="D621" s="230"/>
      <c r="E621" s="228"/>
      <c r="F621" s="231"/>
      <c r="G621" s="228"/>
    </row>
    <row r="622" spans="1:7" ht="12.75" customHeight="1" x14ac:dyDescent="0.2">
      <c r="A622" s="228"/>
      <c r="B622" s="229"/>
      <c r="D622" s="230"/>
      <c r="E622" s="228"/>
      <c r="F622" s="231"/>
      <c r="G622" s="228"/>
    </row>
    <row r="623" spans="1:7" ht="12.75" customHeight="1" x14ac:dyDescent="0.2">
      <c r="A623" s="228"/>
      <c r="B623" s="229"/>
      <c r="D623" s="230"/>
      <c r="E623" s="228"/>
      <c r="F623" s="231"/>
      <c r="G623" s="228"/>
    </row>
    <row r="624" spans="1:7" ht="12.75" customHeight="1" x14ac:dyDescent="0.2">
      <c r="A624" s="228"/>
      <c r="B624" s="229"/>
      <c r="D624" s="230"/>
      <c r="E624" s="228"/>
      <c r="F624" s="231"/>
      <c r="G624" s="228"/>
    </row>
    <row r="625" spans="1:7" ht="12.75" customHeight="1" x14ac:dyDescent="0.2">
      <c r="A625" s="228"/>
      <c r="B625" s="229"/>
      <c r="D625" s="230"/>
      <c r="E625" s="228"/>
      <c r="F625" s="231"/>
      <c r="G625" s="228"/>
    </row>
    <row r="626" spans="1:7" ht="12.75" customHeight="1" x14ac:dyDescent="0.2">
      <c r="A626" s="228"/>
      <c r="B626" s="229"/>
      <c r="D626" s="230"/>
      <c r="E626" s="228"/>
      <c r="F626" s="231"/>
      <c r="G626" s="228"/>
    </row>
    <row r="627" spans="1:7" ht="12.75" customHeight="1" x14ac:dyDescent="0.2">
      <c r="A627" s="228"/>
      <c r="B627" s="229"/>
      <c r="D627" s="230"/>
      <c r="E627" s="228"/>
      <c r="F627" s="231"/>
      <c r="G627" s="228"/>
    </row>
    <row r="628" spans="1:7" ht="12.75" customHeight="1" x14ac:dyDescent="0.2">
      <c r="A628" s="228"/>
      <c r="B628" s="229"/>
      <c r="D628" s="230"/>
      <c r="E628" s="228"/>
      <c r="F628" s="231"/>
      <c r="G628" s="228"/>
    </row>
    <row r="629" spans="1:7" ht="12.75" customHeight="1" x14ac:dyDescent="0.2">
      <c r="A629" s="228"/>
      <c r="B629" s="229"/>
      <c r="D629" s="230"/>
      <c r="E629" s="228"/>
      <c r="F629" s="231"/>
      <c r="G629" s="228"/>
    </row>
    <row r="630" spans="1:7" ht="12.75" customHeight="1" x14ac:dyDescent="0.2">
      <c r="A630" s="228"/>
      <c r="B630" s="229"/>
      <c r="D630" s="230"/>
      <c r="E630" s="228"/>
      <c r="F630" s="231"/>
      <c r="G630" s="228"/>
    </row>
    <row r="631" spans="1:7" ht="12.75" customHeight="1" x14ac:dyDescent="0.2">
      <c r="A631" s="228"/>
      <c r="B631" s="229"/>
      <c r="D631" s="230"/>
      <c r="E631" s="228"/>
      <c r="F631" s="231"/>
      <c r="G631" s="228"/>
    </row>
    <row r="632" spans="1:7" ht="12.75" customHeight="1" x14ac:dyDescent="0.2">
      <c r="A632" s="228"/>
      <c r="B632" s="229"/>
      <c r="D632" s="230"/>
      <c r="E632" s="228"/>
      <c r="F632" s="231"/>
      <c r="G632" s="228"/>
    </row>
    <row r="633" spans="1:7" ht="12.75" customHeight="1" x14ac:dyDescent="0.2">
      <c r="A633" s="228"/>
      <c r="B633" s="229"/>
      <c r="D633" s="230"/>
      <c r="E633" s="228"/>
      <c r="F633" s="231"/>
      <c r="G633" s="228"/>
    </row>
    <row r="634" spans="1:7" ht="12.75" customHeight="1" x14ac:dyDescent="0.2">
      <c r="A634" s="228"/>
      <c r="B634" s="229"/>
      <c r="D634" s="230"/>
      <c r="E634" s="228"/>
      <c r="F634" s="231"/>
      <c r="G634" s="228"/>
    </row>
    <row r="635" spans="1:7" ht="12.75" customHeight="1" x14ac:dyDescent="0.2">
      <c r="A635" s="228"/>
      <c r="B635" s="229"/>
      <c r="D635" s="230"/>
      <c r="E635" s="228"/>
      <c r="F635" s="231"/>
      <c r="G635" s="228"/>
    </row>
    <row r="636" spans="1:7" ht="12.75" customHeight="1" x14ac:dyDescent="0.2">
      <c r="A636" s="228"/>
      <c r="B636" s="229"/>
      <c r="D636" s="230"/>
      <c r="E636" s="228"/>
      <c r="F636" s="231"/>
      <c r="G636" s="228"/>
    </row>
    <row r="637" spans="1:7" ht="12.75" customHeight="1" x14ac:dyDescent="0.2">
      <c r="A637" s="228"/>
      <c r="B637" s="229"/>
      <c r="D637" s="230"/>
      <c r="E637" s="228"/>
      <c r="F637" s="231"/>
      <c r="G637" s="228"/>
    </row>
    <row r="638" spans="1:7" ht="12.75" customHeight="1" x14ac:dyDescent="0.2">
      <c r="A638" s="228"/>
      <c r="B638" s="229"/>
      <c r="D638" s="230"/>
      <c r="E638" s="228"/>
      <c r="F638" s="231"/>
      <c r="G638" s="228"/>
    </row>
    <row r="639" spans="1:7" ht="12.75" customHeight="1" x14ac:dyDescent="0.2">
      <c r="A639" s="228"/>
      <c r="B639" s="229"/>
      <c r="D639" s="230"/>
      <c r="E639" s="228"/>
      <c r="F639" s="231"/>
      <c r="G639" s="228"/>
    </row>
    <row r="640" spans="1:7" ht="12.75" customHeight="1" x14ac:dyDescent="0.2">
      <c r="A640" s="228"/>
      <c r="B640" s="229"/>
      <c r="D640" s="230"/>
      <c r="E640" s="228"/>
      <c r="F640" s="231"/>
      <c r="G640" s="228"/>
    </row>
    <row r="641" spans="1:7" ht="12.75" customHeight="1" x14ac:dyDescent="0.2">
      <c r="A641" s="228"/>
      <c r="B641" s="229"/>
      <c r="D641" s="230"/>
      <c r="E641" s="228"/>
      <c r="F641" s="231"/>
      <c r="G641" s="228"/>
    </row>
    <row r="642" spans="1:7" ht="12.75" customHeight="1" x14ac:dyDescent="0.2">
      <c r="A642" s="228"/>
      <c r="B642" s="229"/>
      <c r="D642" s="230"/>
      <c r="E642" s="228"/>
      <c r="F642" s="231"/>
      <c r="G642" s="228"/>
    </row>
    <row r="643" spans="1:7" ht="12.75" customHeight="1" x14ac:dyDescent="0.2">
      <c r="A643" s="228"/>
      <c r="B643" s="229"/>
      <c r="D643" s="230"/>
      <c r="E643" s="228"/>
      <c r="F643" s="231"/>
      <c r="G643" s="228"/>
    </row>
    <row r="644" spans="1:7" ht="12.75" customHeight="1" x14ac:dyDescent="0.2">
      <c r="A644" s="228"/>
      <c r="B644" s="229"/>
      <c r="D644" s="230"/>
      <c r="E644" s="228"/>
      <c r="F644" s="231"/>
      <c r="G644" s="228"/>
    </row>
    <row r="645" spans="1:7" ht="12.75" customHeight="1" x14ac:dyDescent="0.2">
      <c r="A645" s="228"/>
      <c r="B645" s="229"/>
      <c r="D645" s="230"/>
      <c r="E645" s="228"/>
      <c r="F645" s="231"/>
      <c r="G645" s="228"/>
    </row>
    <row r="646" spans="1:7" ht="12.75" customHeight="1" x14ac:dyDescent="0.2">
      <c r="A646" s="228"/>
      <c r="B646" s="229"/>
      <c r="D646" s="230"/>
      <c r="E646" s="228"/>
      <c r="F646" s="231"/>
      <c r="G646" s="228"/>
    </row>
    <row r="647" spans="1:7" ht="12.75" customHeight="1" x14ac:dyDescent="0.2">
      <c r="A647" s="228"/>
      <c r="B647" s="229"/>
      <c r="D647" s="230"/>
      <c r="E647" s="228"/>
      <c r="F647" s="231"/>
      <c r="G647" s="228"/>
    </row>
    <row r="648" spans="1:7" ht="12.75" customHeight="1" x14ac:dyDescent="0.2">
      <c r="A648" s="228"/>
      <c r="B648" s="229"/>
      <c r="D648" s="230"/>
      <c r="E648" s="228"/>
      <c r="F648" s="231"/>
      <c r="G648" s="228"/>
    </row>
    <row r="649" spans="1:7" ht="12.75" customHeight="1" x14ac:dyDescent="0.2">
      <c r="A649" s="228"/>
      <c r="B649" s="229"/>
      <c r="D649" s="230"/>
      <c r="E649" s="228"/>
      <c r="F649" s="231"/>
      <c r="G649" s="228"/>
    </row>
    <row r="650" spans="1:7" ht="12.75" customHeight="1" x14ac:dyDescent="0.2">
      <c r="A650" s="228"/>
      <c r="B650" s="229"/>
      <c r="D650" s="230"/>
      <c r="E650" s="228"/>
      <c r="F650" s="231"/>
      <c r="G650" s="228"/>
    </row>
    <row r="651" spans="1:7" ht="12.75" customHeight="1" x14ac:dyDescent="0.2">
      <c r="A651" s="228"/>
      <c r="B651" s="229"/>
      <c r="D651" s="230"/>
      <c r="E651" s="228"/>
      <c r="F651" s="231"/>
      <c r="G651" s="228"/>
    </row>
    <row r="652" spans="1:7" ht="12.75" customHeight="1" x14ac:dyDescent="0.2">
      <c r="A652" s="228"/>
      <c r="B652" s="229"/>
      <c r="D652" s="230"/>
      <c r="E652" s="228"/>
      <c r="F652" s="231"/>
      <c r="G652" s="228"/>
    </row>
    <row r="653" spans="1:7" ht="12.75" customHeight="1" x14ac:dyDescent="0.2">
      <c r="A653" s="228"/>
      <c r="B653" s="229"/>
      <c r="D653" s="230"/>
      <c r="E653" s="228"/>
      <c r="F653" s="231"/>
      <c r="G653" s="228"/>
    </row>
    <row r="654" spans="1:7" ht="12.75" customHeight="1" x14ac:dyDescent="0.2">
      <c r="A654" s="228"/>
      <c r="B654" s="229"/>
      <c r="D654" s="230"/>
      <c r="E654" s="228"/>
      <c r="F654" s="231"/>
      <c r="G654" s="228"/>
    </row>
    <row r="655" spans="1:7" ht="12.75" customHeight="1" x14ac:dyDescent="0.2">
      <c r="A655" s="228"/>
      <c r="B655" s="229"/>
      <c r="D655" s="230"/>
      <c r="E655" s="228"/>
      <c r="F655" s="231"/>
      <c r="G655" s="228"/>
    </row>
    <row r="656" spans="1:7" ht="12.75" customHeight="1" x14ac:dyDescent="0.2">
      <c r="A656" s="228"/>
      <c r="B656" s="229"/>
      <c r="D656" s="230"/>
      <c r="E656" s="228"/>
      <c r="F656" s="231"/>
      <c r="G656" s="228"/>
    </row>
    <row r="657" spans="1:7" ht="12.75" customHeight="1" x14ac:dyDescent="0.2">
      <c r="A657" s="228"/>
      <c r="B657" s="229"/>
      <c r="D657" s="230"/>
      <c r="E657" s="228"/>
      <c r="F657" s="231"/>
      <c r="G657" s="228"/>
    </row>
    <row r="658" spans="1:7" ht="12.75" customHeight="1" x14ac:dyDescent="0.2">
      <c r="A658" s="228"/>
      <c r="B658" s="229"/>
      <c r="D658" s="230"/>
      <c r="E658" s="228"/>
      <c r="F658" s="231"/>
      <c r="G658" s="228"/>
    </row>
    <row r="659" spans="1:7" ht="12.75" customHeight="1" x14ac:dyDescent="0.2">
      <c r="A659" s="228"/>
      <c r="B659" s="229"/>
      <c r="D659" s="230"/>
      <c r="E659" s="228"/>
      <c r="F659" s="231"/>
      <c r="G659" s="228"/>
    </row>
    <row r="660" spans="1:7" ht="12.75" customHeight="1" x14ac:dyDescent="0.2">
      <c r="A660" s="228"/>
      <c r="B660" s="229"/>
      <c r="D660" s="230"/>
      <c r="E660" s="228"/>
      <c r="F660" s="231"/>
      <c r="G660" s="228"/>
    </row>
    <row r="661" spans="1:7" ht="12.75" customHeight="1" x14ac:dyDescent="0.2">
      <c r="A661" s="228"/>
      <c r="B661" s="229"/>
      <c r="D661" s="230"/>
      <c r="E661" s="228"/>
      <c r="F661" s="231"/>
      <c r="G661" s="228"/>
    </row>
    <row r="662" spans="1:7" ht="12.75" customHeight="1" x14ac:dyDescent="0.2">
      <c r="A662" s="228"/>
      <c r="B662" s="229"/>
      <c r="D662" s="230"/>
      <c r="E662" s="228"/>
      <c r="F662" s="231"/>
      <c r="G662" s="228"/>
    </row>
    <row r="663" spans="1:7" ht="12.75" customHeight="1" x14ac:dyDescent="0.2">
      <c r="A663" s="228"/>
      <c r="B663" s="229"/>
      <c r="D663" s="230"/>
      <c r="E663" s="228"/>
      <c r="F663" s="231"/>
      <c r="G663" s="228"/>
    </row>
    <row r="664" spans="1:7" ht="12.75" customHeight="1" x14ac:dyDescent="0.2">
      <c r="A664" s="228"/>
      <c r="B664" s="229"/>
      <c r="D664" s="230"/>
      <c r="E664" s="228"/>
      <c r="F664" s="231"/>
      <c r="G664" s="228"/>
    </row>
    <row r="665" spans="1:7" ht="12.75" customHeight="1" x14ac:dyDescent="0.2">
      <c r="A665" s="228"/>
      <c r="B665" s="229"/>
      <c r="D665" s="230"/>
      <c r="E665" s="228"/>
      <c r="F665" s="231"/>
      <c r="G665" s="228"/>
    </row>
    <row r="666" spans="1:7" ht="12.75" customHeight="1" x14ac:dyDescent="0.2">
      <c r="A666" s="228"/>
      <c r="B666" s="229"/>
      <c r="D666" s="230"/>
      <c r="E666" s="228"/>
      <c r="F666" s="231"/>
      <c r="G666" s="228"/>
    </row>
    <row r="667" spans="1:7" ht="12.75" customHeight="1" x14ac:dyDescent="0.2">
      <c r="A667" s="228"/>
      <c r="B667" s="229"/>
      <c r="D667" s="230"/>
      <c r="E667" s="228"/>
      <c r="F667" s="231"/>
      <c r="G667" s="228"/>
    </row>
    <row r="668" spans="1:7" ht="12.75" customHeight="1" x14ac:dyDescent="0.2">
      <c r="A668" s="228"/>
      <c r="B668" s="229"/>
      <c r="D668" s="230"/>
      <c r="E668" s="228"/>
      <c r="F668" s="231"/>
      <c r="G668" s="228"/>
    </row>
    <row r="669" spans="1:7" ht="12.75" customHeight="1" x14ac:dyDescent="0.2">
      <c r="A669" s="228"/>
      <c r="B669" s="229"/>
      <c r="D669" s="230"/>
      <c r="E669" s="228"/>
      <c r="F669" s="231"/>
      <c r="G669" s="228"/>
    </row>
    <row r="670" spans="1:7" ht="12.75" customHeight="1" x14ac:dyDescent="0.2">
      <c r="A670" s="228"/>
      <c r="B670" s="229"/>
      <c r="D670" s="230"/>
      <c r="E670" s="228"/>
      <c r="F670" s="231"/>
      <c r="G670" s="228"/>
    </row>
    <row r="671" spans="1:7" ht="12.75" customHeight="1" x14ac:dyDescent="0.2">
      <c r="A671" s="228"/>
      <c r="B671" s="229"/>
      <c r="D671" s="230"/>
      <c r="E671" s="228"/>
      <c r="F671" s="231"/>
      <c r="G671" s="228"/>
    </row>
    <row r="672" spans="1:7" ht="12.75" customHeight="1" x14ac:dyDescent="0.2">
      <c r="A672" s="228"/>
      <c r="B672" s="229"/>
      <c r="D672" s="230"/>
      <c r="E672" s="228"/>
      <c r="F672" s="231"/>
      <c r="G672" s="228"/>
    </row>
    <row r="673" spans="1:7" ht="12.75" customHeight="1" x14ac:dyDescent="0.2">
      <c r="A673" s="228"/>
      <c r="B673" s="229"/>
      <c r="D673" s="230"/>
      <c r="E673" s="228"/>
      <c r="F673" s="231"/>
      <c r="G673" s="228"/>
    </row>
    <row r="674" spans="1:7" ht="12.75" customHeight="1" x14ac:dyDescent="0.2">
      <c r="A674" s="228"/>
      <c r="B674" s="229"/>
      <c r="D674" s="230"/>
      <c r="E674" s="228"/>
      <c r="F674" s="231"/>
      <c r="G674" s="228"/>
    </row>
    <row r="675" spans="1:7" ht="12.75" customHeight="1" x14ac:dyDescent="0.2">
      <c r="A675" s="228"/>
      <c r="B675" s="229"/>
      <c r="D675" s="230"/>
      <c r="E675" s="228"/>
      <c r="F675" s="231"/>
      <c r="G675" s="228"/>
    </row>
    <row r="676" spans="1:7" ht="12.75" customHeight="1" x14ac:dyDescent="0.2">
      <c r="A676" s="228"/>
      <c r="B676" s="229"/>
      <c r="D676" s="230"/>
      <c r="E676" s="228"/>
      <c r="F676" s="231"/>
      <c r="G676" s="228"/>
    </row>
    <row r="677" spans="1:7" ht="12.75" customHeight="1" x14ac:dyDescent="0.2">
      <c r="A677" s="228"/>
      <c r="B677" s="229"/>
      <c r="D677" s="230"/>
      <c r="E677" s="228"/>
      <c r="F677" s="231"/>
      <c r="G677" s="228"/>
    </row>
    <row r="678" spans="1:7" ht="12.75" customHeight="1" x14ac:dyDescent="0.2">
      <c r="A678" s="228"/>
      <c r="B678" s="229"/>
      <c r="D678" s="230"/>
      <c r="E678" s="228"/>
      <c r="F678" s="231"/>
      <c r="G678" s="228"/>
    </row>
    <row r="679" spans="1:7" ht="12.75" customHeight="1" x14ac:dyDescent="0.2">
      <c r="A679" s="228"/>
      <c r="B679" s="229"/>
      <c r="D679" s="230"/>
      <c r="E679" s="228"/>
      <c r="F679" s="231"/>
      <c r="G679" s="228"/>
    </row>
    <row r="680" spans="1:7" ht="12.75" customHeight="1" x14ac:dyDescent="0.2">
      <c r="A680" s="228"/>
      <c r="B680" s="229"/>
      <c r="D680" s="230"/>
      <c r="E680" s="228"/>
      <c r="F680" s="231"/>
      <c r="G680" s="228"/>
    </row>
    <row r="681" spans="1:7" ht="12.75" customHeight="1" x14ac:dyDescent="0.2">
      <c r="A681" s="228"/>
      <c r="B681" s="229"/>
      <c r="D681" s="230"/>
      <c r="E681" s="228"/>
      <c r="F681" s="231"/>
      <c r="G681" s="228"/>
    </row>
    <row r="682" spans="1:7" ht="12.75" customHeight="1" x14ac:dyDescent="0.2">
      <c r="A682" s="228"/>
      <c r="B682" s="229"/>
      <c r="D682" s="230"/>
      <c r="E682" s="228"/>
      <c r="F682" s="231"/>
      <c r="G682" s="228"/>
    </row>
    <row r="683" spans="1:7" ht="12.75" customHeight="1" x14ac:dyDescent="0.2">
      <c r="A683" s="228"/>
      <c r="B683" s="229"/>
      <c r="D683" s="230"/>
      <c r="E683" s="228"/>
      <c r="F683" s="231"/>
      <c r="G683" s="228"/>
    </row>
    <row r="684" spans="1:7" ht="12.75" customHeight="1" x14ac:dyDescent="0.2">
      <c r="A684" s="228"/>
      <c r="B684" s="229"/>
      <c r="D684" s="230"/>
      <c r="E684" s="228"/>
      <c r="F684" s="231"/>
      <c r="G684" s="228"/>
    </row>
    <row r="685" spans="1:7" ht="12.75" customHeight="1" x14ac:dyDescent="0.2">
      <c r="A685" s="228"/>
      <c r="B685" s="229"/>
      <c r="D685" s="230"/>
      <c r="E685" s="228"/>
      <c r="F685" s="231"/>
      <c r="G685" s="228"/>
    </row>
    <row r="686" spans="1:7" ht="12.75" customHeight="1" x14ac:dyDescent="0.2">
      <c r="A686" s="228"/>
      <c r="B686" s="229"/>
      <c r="D686" s="230"/>
      <c r="E686" s="228"/>
      <c r="F686" s="231"/>
      <c r="G686" s="228"/>
    </row>
    <row r="687" spans="1:7" ht="12.75" customHeight="1" x14ac:dyDescent="0.2">
      <c r="A687" s="228"/>
      <c r="B687" s="229"/>
      <c r="D687" s="230"/>
      <c r="E687" s="228"/>
      <c r="F687" s="231"/>
      <c r="G687" s="228"/>
    </row>
    <row r="688" spans="1:7" ht="12.75" customHeight="1" x14ac:dyDescent="0.2">
      <c r="A688" s="228"/>
      <c r="B688" s="229"/>
      <c r="D688" s="230"/>
      <c r="E688" s="228"/>
      <c r="F688" s="231"/>
      <c r="G688" s="228"/>
    </row>
    <row r="689" spans="1:7" ht="12.75" customHeight="1" x14ac:dyDescent="0.2">
      <c r="A689" s="228"/>
      <c r="B689" s="229"/>
      <c r="D689" s="230"/>
      <c r="E689" s="228"/>
      <c r="F689" s="231"/>
      <c r="G689" s="228"/>
    </row>
    <row r="690" spans="1:7" ht="12.75" customHeight="1" x14ac:dyDescent="0.2">
      <c r="A690" s="228"/>
      <c r="B690" s="229"/>
      <c r="D690" s="230"/>
      <c r="E690" s="228"/>
      <c r="F690" s="231"/>
      <c r="G690" s="228"/>
    </row>
    <row r="691" spans="1:7" ht="12.75" customHeight="1" x14ac:dyDescent="0.2">
      <c r="A691" s="228"/>
      <c r="B691" s="229"/>
      <c r="D691" s="230"/>
      <c r="E691" s="228"/>
      <c r="F691" s="231"/>
      <c r="G691" s="228"/>
    </row>
    <row r="692" spans="1:7" ht="12.75" customHeight="1" x14ac:dyDescent="0.2">
      <c r="A692" s="228"/>
      <c r="B692" s="229"/>
      <c r="D692" s="230"/>
      <c r="E692" s="228"/>
      <c r="F692" s="231"/>
      <c r="G692" s="228"/>
    </row>
    <row r="693" spans="1:7" ht="12.75" customHeight="1" x14ac:dyDescent="0.2">
      <c r="A693" s="228"/>
      <c r="B693" s="229"/>
      <c r="D693" s="230"/>
      <c r="E693" s="228"/>
      <c r="F693" s="231"/>
      <c r="G693" s="228"/>
    </row>
    <row r="694" spans="1:7" ht="12.75" customHeight="1" x14ac:dyDescent="0.2">
      <c r="A694" s="228"/>
      <c r="B694" s="229"/>
      <c r="D694" s="230"/>
      <c r="E694" s="228"/>
      <c r="F694" s="231"/>
      <c r="G694" s="228"/>
    </row>
    <row r="695" spans="1:7" ht="12.75" customHeight="1" x14ac:dyDescent="0.2">
      <c r="A695" s="228"/>
      <c r="B695" s="229"/>
      <c r="D695" s="230"/>
      <c r="E695" s="228"/>
      <c r="F695" s="231"/>
      <c r="G695" s="228"/>
    </row>
    <row r="696" spans="1:7" ht="12.75" customHeight="1" x14ac:dyDescent="0.2">
      <c r="A696" s="228"/>
      <c r="B696" s="229"/>
      <c r="D696" s="230"/>
      <c r="E696" s="228"/>
      <c r="F696" s="231"/>
      <c r="G696" s="228"/>
    </row>
    <row r="697" spans="1:7" ht="12.75" customHeight="1" x14ac:dyDescent="0.2">
      <c r="A697" s="228"/>
      <c r="B697" s="229"/>
      <c r="D697" s="230"/>
      <c r="E697" s="228"/>
      <c r="F697" s="231"/>
      <c r="G697" s="228"/>
    </row>
    <row r="698" spans="1:7" ht="12.75" customHeight="1" x14ac:dyDescent="0.2">
      <c r="A698" s="228"/>
      <c r="B698" s="229"/>
      <c r="D698" s="230"/>
      <c r="E698" s="228"/>
      <c r="F698" s="231"/>
      <c r="G698" s="228"/>
    </row>
    <row r="699" spans="1:7" ht="12.75" customHeight="1" x14ac:dyDescent="0.2">
      <c r="A699" s="228"/>
      <c r="B699" s="229"/>
      <c r="D699" s="230"/>
      <c r="E699" s="228"/>
      <c r="F699" s="231"/>
      <c r="G699" s="228"/>
    </row>
    <row r="700" spans="1:7" ht="12.75" customHeight="1" x14ac:dyDescent="0.2">
      <c r="A700" s="228"/>
      <c r="B700" s="229"/>
      <c r="D700" s="230"/>
      <c r="E700" s="228"/>
      <c r="F700" s="231"/>
      <c r="G700" s="228"/>
    </row>
    <row r="701" spans="1:7" ht="12.75" customHeight="1" x14ac:dyDescent="0.2">
      <c r="A701" s="228"/>
      <c r="B701" s="229"/>
      <c r="D701" s="230"/>
      <c r="E701" s="228"/>
      <c r="F701" s="231"/>
      <c r="G701" s="228"/>
    </row>
    <row r="702" spans="1:7" ht="12.75" customHeight="1" x14ac:dyDescent="0.2">
      <c r="A702" s="228"/>
      <c r="B702" s="229"/>
      <c r="D702" s="230"/>
      <c r="E702" s="228"/>
      <c r="F702" s="231"/>
      <c r="G702" s="228"/>
    </row>
    <row r="703" spans="1:7" ht="12.75" customHeight="1" x14ac:dyDescent="0.2">
      <c r="A703" s="228"/>
      <c r="B703" s="229"/>
      <c r="D703" s="230"/>
      <c r="E703" s="228"/>
      <c r="F703" s="231"/>
      <c r="G703" s="228"/>
    </row>
    <row r="704" spans="1:7" ht="12.75" customHeight="1" x14ac:dyDescent="0.2">
      <c r="A704" s="228"/>
      <c r="B704" s="229"/>
      <c r="D704" s="230"/>
      <c r="E704" s="228"/>
      <c r="F704" s="231"/>
      <c r="G704" s="228"/>
    </row>
    <row r="705" spans="1:7" ht="12.75" customHeight="1" x14ac:dyDescent="0.2">
      <c r="A705" s="228"/>
      <c r="B705" s="229"/>
      <c r="D705" s="230"/>
      <c r="E705" s="228"/>
      <c r="F705" s="231"/>
      <c r="G705" s="228"/>
    </row>
    <row r="706" spans="1:7" ht="12.75" customHeight="1" x14ac:dyDescent="0.2">
      <c r="A706" s="228"/>
      <c r="B706" s="229"/>
      <c r="D706" s="230"/>
      <c r="E706" s="228"/>
      <c r="F706" s="231"/>
      <c r="G706" s="228"/>
    </row>
    <row r="707" spans="1:7" ht="12.75" customHeight="1" x14ac:dyDescent="0.2">
      <c r="A707" s="228"/>
      <c r="B707" s="229"/>
      <c r="D707" s="230"/>
      <c r="E707" s="228"/>
      <c r="F707" s="231"/>
      <c r="G707" s="228"/>
    </row>
    <row r="708" spans="1:7" ht="12.75" customHeight="1" x14ac:dyDescent="0.2">
      <c r="A708" s="228"/>
      <c r="B708" s="229"/>
      <c r="D708" s="230"/>
      <c r="E708" s="228"/>
      <c r="F708" s="231"/>
      <c r="G708" s="228"/>
    </row>
    <row r="709" spans="1:7" ht="12.75" customHeight="1" x14ac:dyDescent="0.2">
      <c r="A709" s="228"/>
      <c r="B709" s="229"/>
      <c r="D709" s="230"/>
      <c r="E709" s="228"/>
      <c r="F709" s="231"/>
      <c r="G709" s="228"/>
    </row>
    <row r="710" spans="1:7" ht="12.75" customHeight="1" x14ac:dyDescent="0.2">
      <c r="A710" s="228"/>
      <c r="B710" s="229"/>
      <c r="D710" s="230"/>
      <c r="E710" s="228"/>
      <c r="F710" s="231"/>
      <c r="G710" s="228"/>
    </row>
    <row r="711" spans="1:7" ht="12.75" customHeight="1" x14ac:dyDescent="0.2">
      <c r="A711" s="228"/>
      <c r="B711" s="229"/>
      <c r="D711" s="230"/>
      <c r="E711" s="228"/>
      <c r="F711" s="231"/>
      <c r="G711" s="228"/>
    </row>
    <row r="712" spans="1:7" ht="12.75" customHeight="1" x14ac:dyDescent="0.2">
      <c r="A712" s="228"/>
      <c r="B712" s="229"/>
      <c r="D712" s="230"/>
      <c r="E712" s="228"/>
      <c r="F712" s="231"/>
      <c r="G712" s="228"/>
    </row>
    <row r="713" spans="1:7" ht="12.75" customHeight="1" x14ac:dyDescent="0.2">
      <c r="A713" s="228"/>
      <c r="B713" s="229"/>
      <c r="D713" s="230"/>
      <c r="E713" s="228"/>
      <c r="F713" s="231"/>
      <c r="G713" s="228"/>
    </row>
    <row r="714" spans="1:7" ht="12.75" customHeight="1" x14ac:dyDescent="0.2">
      <c r="A714" s="228"/>
      <c r="B714" s="229"/>
      <c r="D714" s="230"/>
      <c r="E714" s="228"/>
      <c r="F714" s="231"/>
      <c r="G714" s="228"/>
    </row>
    <row r="715" spans="1:7" ht="12.75" customHeight="1" x14ac:dyDescent="0.2">
      <c r="A715" s="228"/>
      <c r="B715" s="229"/>
      <c r="D715" s="230"/>
      <c r="E715" s="228"/>
      <c r="F715" s="231"/>
      <c r="G715" s="228"/>
    </row>
    <row r="716" spans="1:7" ht="12.75" customHeight="1" x14ac:dyDescent="0.2">
      <c r="A716" s="228"/>
      <c r="B716" s="229"/>
      <c r="D716" s="230"/>
      <c r="E716" s="228"/>
      <c r="F716" s="231"/>
      <c r="G716" s="228"/>
    </row>
    <row r="717" spans="1:7" ht="12.75" customHeight="1" x14ac:dyDescent="0.2">
      <c r="A717" s="228"/>
      <c r="B717" s="229"/>
      <c r="D717" s="230"/>
      <c r="E717" s="228"/>
      <c r="F717" s="231"/>
      <c r="G717" s="228"/>
    </row>
    <row r="718" spans="1:7" ht="12.75" customHeight="1" x14ac:dyDescent="0.2">
      <c r="A718" s="228"/>
      <c r="B718" s="229"/>
      <c r="D718" s="230"/>
      <c r="E718" s="228"/>
      <c r="F718" s="231"/>
      <c r="G718" s="228"/>
    </row>
    <row r="719" spans="1:7" ht="12.75" customHeight="1" x14ac:dyDescent="0.2">
      <c r="A719" s="228"/>
      <c r="B719" s="229"/>
      <c r="D719" s="230"/>
      <c r="E719" s="228"/>
      <c r="F719" s="231"/>
      <c r="G719" s="228"/>
    </row>
    <row r="720" spans="1:7" ht="12.75" customHeight="1" x14ac:dyDescent="0.2">
      <c r="A720" s="228"/>
      <c r="B720" s="229"/>
      <c r="D720" s="230"/>
      <c r="E720" s="228"/>
      <c r="F720" s="231"/>
      <c r="G720" s="228"/>
    </row>
    <row r="721" spans="1:7" ht="12.75" customHeight="1" x14ac:dyDescent="0.2">
      <c r="A721" s="228"/>
      <c r="B721" s="229"/>
      <c r="D721" s="230"/>
      <c r="E721" s="228"/>
      <c r="F721" s="231"/>
      <c r="G721" s="228"/>
    </row>
    <row r="722" spans="1:7" ht="12.75" customHeight="1" x14ac:dyDescent="0.2">
      <c r="A722" s="228"/>
      <c r="B722" s="229"/>
      <c r="D722" s="230"/>
      <c r="E722" s="228"/>
      <c r="F722" s="231"/>
      <c r="G722" s="228"/>
    </row>
    <row r="723" spans="1:7" ht="12.75" customHeight="1" x14ac:dyDescent="0.2">
      <c r="A723" s="228"/>
      <c r="B723" s="229"/>
      <c r="D723" s="230"/>
      <c r="E723" s="228"/>
      <c r="F723" s="231"/>
      <c r="G723" s="228"/>
    </row>
    <row r="724" spans="1:7" ht="12.75" customHeight="1" x14ac:dyDescent="0.2">
      <c r="A724" s="228"/>
      <c r="B724" s="229"/>
      <c r="D724" s="230"/>
      <c r="E724" s="228"/>
      <c r="F724" s="231"/>
      <c r="G724" s="228"/>
    </row>
    <row r="725" spans="1:7" ht="12.75" customHeight="1" x14ac:dyDescent="0.2">
      <c r="A725" s="228"/>
      <c r="B725" s="229"/>
      <c r="D725" s="230"/>
      <c r="E725" s="228"/>
      <c r="F725" s="231"/>
      <c r="G725" s="228"/>
    </row>
    <row r="726" spans="1:7" ht="12.75" customHeight="1" x14ac:dyDescent="0.2">
      <c r="A726" s="228"/>
      <c r="B726" s="229"/>
      <c r="D726" s="230"/>
      <c r="E726" s="228"/>
      <c r="F726" s="231"/>
      <c r="G726" s="228"/>
    </row>
    <row r="727" spans="1:7" ht="12.75" customHeight="1" x14ac:dyDescent="0.2">
      <c r="A727" s="228"/>
      <c r="B727" s="229"/>
      <c r="D727" s="230"/>
      <c r="E727" s="228"/>
      <c r="F727" s="231"/>
      <c r="G727" s="228"/>
    </row>
    <row r="728" spans="1:7" ht="12.75" customHeight="1" x14ac:dyDescent="0.2">
      <c r="A728" s="228"/>
      <c r="B728" s="229"/>
      <c r="D728" s="230"/>
      <c r="E728" s="228"/>
      <c r="F728" s="231"/>
      <c r="G728" s="228"/>
    </row>
    <row r="729" spans="1:7" ht="12.75" customHeight="1" x14ac:dyDescent="0.2">
      <c r="A729" s="228"/>
      <c r="B729" s="229"/>
      <c r="D729" s="230"/>
      <c r="E729" s="228"/>
      <c r="F729" s="231"/>
      <c r="G729" s="228"/>
    </row>
    <row r="730" spans="1:7" ht="12.75" customHeight="1" x14ac:dyDescent="0.2">
      <c r="A730" s="228"/>
      <c r="B730" s="229"/>
      <c r="D730" s="230"/>
      <c r="E730" s="228"/>
      <c r="F730" s="231"/>
      <c r="G730" s="228"/>
    </row>
    <row r="731" spans="1:7" ht="12.75" customHeight="1" x14ac:dyDescent="0.2">
      <c r="A731" s="228"/>
      <c r="B731" s="229"/>
      <c r="D731" s="230"/>
      <c r="E731" s="228"/>
      <c r="F731" s="231"/>
      <c r="G731" s="228"/>
    </row>
    <row r="732" spans="1:7" ht="12.75" customHeight="1" x14ac:dyDescent="0.2">
      <c r="A732" s="228"/>
      <c r="B732" s="229"/>
      <c r="D732" s="230"/>
      <c r="E732" s="228"/>
      <c r="F732" s="231"/>
      <c r="G732" s="228"/>
    </row>
    <row r="733" spans="1:7" ht="12.75" customHeight="1" x14ac:dyDescent="0.2">
      <c r="A733" s="228"/>
      <c r="B733" s="229"/>
      <c r="D733" s="230"/>
      <c r="E733" s="228"/>
      <c r="F733" s="231"/>
      <c r="G733" s="228"/>
    </row>
    <row r="734" spans="1:7" ht="12.75" customHeight="1" x14ac:dyDescent="0.2">
      <c r="A734" s="228"/>
      <c r="B734" s="229"/>
      <c r="D734" s="230"/>
      <c r="E734" s="228"/>
      <c r="F734" s="231"/>
      <c r="G734" s="228"/>
    </row>
    <row r="735" spans="1:7" ht="12.75" customHeight="1" x14ac:dyDescent="0.2">
      <c r="A735" s="228"/>
      <c r="B735" s="229"/>
      <c r="D735" s="230"/>
      <c r="E735" s="228"/>
      <c r="F735" s="231"/>
      <c r="G735" s="228"/>
    </row>
    <row r="736" spans="1:7" ht="12.75" customHeight="1" x14ac:dyDescent="0.2">
      <c r="A736" s="228"/>
      <c r="B736" s="229"/>
      <c r="D736" s="230"/>
      <c r="E736" s="228"/>
      <c r="F736" s="231"/>
      <c r="G736" s="228"/>
    </row>
    <row r="737" spans="1:7" ht="12.75" customHeight="1" x14ac:dyDescent="0.2">
      <c r="A737" s="228"/>
      <c r="B737" s="229"/>
      <c r="D737" s="230"/>
      <c r="E737" s="228"/>
      <c r="F737" s="231"/>
      <c r="G737" s="228"/>
    </row>
    <row r="738" spans="1:7" ht="12.75" customHeight="1" x14ac:dyDescent="0.2">
      <c r="A738" s="228"/>
      <c r="B738" s="229"/>
      <c r="D738" s="230"/>
      <c r="E738" s="228"/>
      <c r="F738" s="231"/>
      <c r="G738" s="228"/>
    </row>
    <row r="739" spans="1:7" ht="12.75" customHeight="1" x14ac:dyDescent="0.2">
      <c r="A739" s="228"/>
      <c r="B739" s="229"/>
      <c r="D739" s="230"/>
      <c r="E739" s="228"/>
      <c r="F739" s="231"/>
      <c r="G739" s="228"/>
    </row>
    <row r="740" spans="1:7" ht="12.75" customHeight="1" x14ac:dyDescent="0.2">
      <c r="A740" s="228"/>
      <c r="B740" s="229"/>
      <c r="D740" s="230"/>
      <c r="E740" s="228"/>
      <c r="F740" s="231"/>
      <c r="G740" s="228"/>
    </row>
    <row r="741" spans="1:7" ht="12.75" customHeight="1" x14ac:dyDescent="0.2">
      <c r="A741" s="228"/>
      <c r="B741" s="229"/>
      <c r="D741" s="230"/>
      <c r="E741" s="228"/>
      <c r="F741" s="231"/>
      <c r="G741" s="228"/>
    </row>
    <row r="742" spans="1:7" ht="12.75" customHeight="1" x14ac:dyDescent="0.2">
      <c r="A742" s="228"/>
      <c r="B742" s="229"/>
      <c r="D742" s="230"/>
      <c r="E742" s="228"/>
      <c r="F742" s="231"/>
      <c r="G742" s="228"/>
    </row>
    <row r="743" spans="1:7" ht="12.75" customHeight="1" x14ac:dyDescent="0.2">
      <c r="A743" s="228"/>
      <c r="B743" s="229"/>
      <c r="D743" s="230"/>
      <c r="E743" s="228"/>
      <c r="F743" s="231"/>
      <c r="G743" s="228"/>
    </row>
    <row r="744" spans="1:7" ht="12.75" customHeight="1" x14ac:dyDescent="0.2">
      <c r="A744" s="228"/>
      <c r="B744" s="229"/>
      <c r="D744" s="230"/>
      <c r="E744" s="228"/>
      <c r="F744" s="231"/>
      <c r="G744" s="228"/>
    </row>
    <row r="745" spans="1:7" ht="12.75" customHeight="1" x14ac:dyDescent="0.2">
      <c r="A745" s="228"/>
      <c r="B745" s="229"/>
      <c r="D745" s="230"/>
      <c r="E745" s="228"/>
      <c r="F745" s="231"/>
      <c r="G745" s="228"/>
    </row>
    <row r="746" spans="1:7" ht="12.75" customHeight="1" x14ac:dyDescent="0.2">
      <c r="A746" s="228"/>
      <c r="B746" s="229"/>
      <c r="D746" s="230"/>
      <c r="E746" s="228"/>
      <c r="F746" s="231"/>
      <c r="G746" s="228"/>
    </row>
    <row r="747" spans="1:7" ht="12.75" customHeight="1" x14ac:dyDescent="0.2">
      <c r="A747" s="228"/>
      <c r="B747" s="229"/>
      <c r="D747" s="230"/>
      <c r="E747" s="228"/>
      <c r="F747" s="231"/>
      <c r="G747" s="228"/>
    </row>
    <row r="748" spans="1:7" ht="12.75" customHeight="1" x14ac:dyDescent="0.2">
      <c r="A748" s="228"/>
      <c r="B748" s="229"/>
      <c r="D748" s="230"/>
      <c r="E748" s="228"/>
      <c r="F748" s="231"/>
      <c r="G748" s="228"/>
    </row>
    <row r="749" spans="1:7" ht="12.75" customHeight="1" x14ac:dyDescent="0.2">
      <c r="A749" s="228"/>
      <c r="B749" s="229"/>
      <c r="D749" s="230"/>
      <c r="E749" s="228"/>
      <c r="F749" s="231"/>
      <c r="G749" s="228"/>
    </row>
    <row r="750" spans="1:7" ht="12.75" customHeight="1" x14ac:dyDescent="0.2">
      <c r="A750" s="228"/>
      <c r="B750" s="229"/>
      <c r="D750" s="230"/>
      <c r="E750" s="228"/>
      <c r="F750" s="231"/>
      <c r="G750" s="228"/>
    </row>
    <row r="751" spans="1:7" ht="12.75" customHeight="1" x14ac:dyDescent="0.2">
      <c r="A751" s="228"/>
      <c r="B751" s="229"/>
      <c r="D751" s="230"/>
      <c r="E751" s="228"/>
      <c r="F751" s="231"/>
      <c r="G751" s="228"/>
    </row>
    <row r="752" spans="1:7" ht="12.75" customHeight="1" x14ac:dyDescent="0.2">
      <c r="A752" s="228"/>
      <c r="B752" s="229"/>
      <c r="D752" s="230"/>
      <c r="E752" s="228"/>
      <c r="F752" s="231"/>
      <c r="G752" s="228"/>
    </row>
    <row r="753" spans="1:7" ht="12.75" customHeight="1" x14ac:dyDescent="0.2">
      <c r="A753" s="228"/>
      <c r="B753" s="229"/>
      <c r="D753" s="230"/>
      <c r="E753" s="228"/>
      <c r="F753" s="231"/>
      <c r="G753" s="228"/>
    </row>
    <row r="754" spans="1:7" ht="12.75" customHeight="1" x14ac:dyDescent="0.2">
      <c r="A754" s="228"/>
      <c r="B754" s="229"/>
      <c r="D754" s="230"/>
      <c r="E754" s="228"/>
      <c r="F754" s="231"/>
      <c r="G754" s="228"/>
    </row>
    <row r="755" spans="1:7" ht="12.75" customHeight="1" x14ac:dyDescent="0.2">
      <c r="A755" s="228"/>
      <c r="B755" s="229"/>
      <c r="D755" s="230"/>
      <c r="E755" s="228"/>
      <c r="F755" s="231"/>
      <c r="G755" s="228"/>
    </row>
    <row r="756" spans="1:7" ht="12.75" customHeight="1" x14ac:dyDescent="0.2">
      <c r="A756" s="228"/>
      <c r="B756" s="229"/>
      <c r="D756" s="230"/>
      <c r="E756" s="228"/>
      <c r="F756" s="231"/>
      <c r="G756" s="228"/>
    </row>
    <row r="757" spans="1:7" ht="12.75" customHeight="1" x14ac:dyDescent="0.2">
      <c r="A757" s="228"/>
      <c r="B757" s="229"/>
      <c r="D757" s="230"/>
      <c r="E757" s="228"/>
      <c r="F757" s="231"/>
      <c r="G757" s="228"/>
    </row>
    <row r="758" spans="1:7" ht="12.75" customHeight="1" x14ac:dyDescent="0.2">
      <c r="A758" s="228"/>
      <c r="B758" s="229"/>
      <c r="D758" s="230"/>
      <c r="E758" s="228"/>
      <c r="F758" s="231"/>
      <c r="G758" s="228"/>
    </row>
    <row r="759" spans="1:7" ht="12.75" customHeight="1" x14ac:dyDescent="0.2">
      <c r="A759" s="228"/>
      <c r="B759" s="229"/>
      <c r="D759" s="230"/>
      <c r="E759" s="228"/>
      <c r="F759" s="231"/>
      <c r="G759" s="228"/>
    </row>
    <row r="760" spans="1:7" ht="12.75" customHeight="1" x14ac:dyDescent="0.2">
      <c r="A760" s="228"/>
      <c r="B760" s="229"/>
      <c r="D760" s="230"/>
      <c r="E760" s="228"/>
      <c r="F760" s="231"/>
      <c r="G760" s="228"/>
    </row>
    <row r="761" spans="1:7" ht="12.75" customHeight="1" x14ac:dyDescent="0.2">
      <c r="A761" s="228"/>
      <c r="B761" s="229"/>
      <c r="D761" s="230"/>
      <c r="E761" s="228"/>
      <c r="F761" s="231"/>
      <c r="G761" s="228"/>
    </row>
    <row r="762" spans="1:7" ht="12.75" customHeight="1" x14ac:dyDescent="0.2">
      <c r="A762" s="228"/>
      <c r="B762" s="229"/>
      <c r="D762" s="230"/>
      <c r="E762" s="228"/>
      <c r="F762" s="231"/>
      <c r="G762" s="228"/>
    </row>
    <row r="763" spans="1:7" ht="12.75" customHeight="1" x14ac:dyDescent="0.2">
      <c r="A763" s="228"/>
      <c r="B763" s="229"/>
      <c r="D763" s="230"/>
      <c r="E763" s="228"/>
      <c r="F763" s="231"/>
      <c r="G763" s="228"/>
    </row>
    <row r="764" spans="1:7" ht="12.75" customHeight="1" x14ac:dyDescent="0.2">
      <c r="A764" s="228"/>
      <c r="B764" s="229"/>
      <c r="D764" s="230"/>
      <c r="E764" s="228"/>
      <c r="F764" s="231"/>
      <c r="G764" s="228"/>
    </row>
    <row r="765" spans="1:7" ht="12.75" customHeight="1" x14ac:dyDescent="0.2">
      <c r="A765" s="228"/>
      <c r="B765" s="229"/>
      <c r="D765" s="230"/>
      <c r="E765" s="228"/>
      <c r="F765" s="231"/>
      <c r="G765" s="228"/>
    </row>
    <row r="766" spans="1:7" ht="12.75" customHeight="1" x14ac:dyDescent="0.2">
      <c r="A766" s="228"/>
      <c r="B766" s="229"/>
      <c r="D766" s="230"/>
      <c r="E766" s="228"/>
      <c r="F766" s="231"/>
      <c r="G766" s="228"/>
    </row>
    <row r="767" spans="1:7" ht="12.75" customHeight="1" x14ac:dyDescent="0.2">
      <c r="A767" s="228"/>
      <c r="B767" s="229"/>
      <c r="D767" s="230"/>
      <c r="E767" s="228"/>
      <c r="F767" s="231"/>
      <c r="G767" s="228"/>
    </row>
    <row r="768" spans="1:7" ht="12.75" customHeight="1" x14ac:dyDescent="0.2">
      <c r="A768" s="228"/>
      <c r="B768" s="229"/>
      <c r="D768" s="230"/>
      <c r="E768" s="228"/>
      <c r="F768" s="231"/>
      <c r="G768" s="228"/>
    </row>
    <row r="769" spans="1:7" ht="12.75" customHeight="1" x14ac:dyDescent="0.2">
      <c r="A769" s="228"/>
      <c r="B769" s="229"/>
      <c r="D769" s="230"/>
      <c r="E769" s="228"/>
      <c r="F769" s="231"/>
      <c r="G769" s="228"/>
    </row>
    <row r="770" spans="1:7" ht="12.75" customHeight="1" x14ac:dyDescent="0.2">
      <c r="A770" s="228"/>
      <c r="B770" s="229"/>
      <c r="D770" s="230"/>
      <c r="E770" s="228"/>
      <c r="F770" s="231"/>
      <c r="G770" s="228"/>
    </row>
    <row r="771" spans="1:7" ht="12.75" customHeight="1" x14ac:dyDescent="0.2">
      <c r="A771" s="228"/>
      <c r="B771" s="229"/>
      <c r="D771" s="230"/>
      <c r="E771" s="228"/>
      <c r="F771" s="231"/>
      <c r="G771" s="228"/>
    </row>
    <row r="772" spans="1:7" ht="12.75" customHeight="1" x14ac:dyDescent="0.2">
      <c r="A772" s="228"/>
      <c r="B772" s="229"/>
      <c r="D772" s="230"/>
      <c r="E772" s="228"/>
      <c r="F772" s="231"/>
      <c r="G772" s="228"/>
    </row>
    <row r="773" spans="1:7" ht="12.75" customHeight="1" x14ac:dyDescent="0.2">
      <c r="A773" s="228"/>
      <c r="B773" s="229"/>
      <c r="D773" s="230"/>
      <c r="E773" s="228"/>
      <c r="F773" s="231"/>
      <c r="G773" s="228"/>
    </row>
    <row r="774" spans="1:7" ht="12.75" customHeight="1" x14ac:dyDescent="0.2">
      <c r="A774" s="228"/>
      <c r="B774" s="229"/>
      <c r="D774" s="230"/>
      <c r="E774" s="228"/>
      <c r="F774" s="231"/>
      <c r="G774" s="228"/>
    </row>
    <row r="775" spans="1:7" ht="12.75" customHeight="1" x14ac:dyDescent="0.2">
      <c r="A775" s="228"/>
      <c r="B775" s="229"/>
      <c r="D775" s="230"/>
      <c r="E775" s="228"/>
      <c r="F775" s="231"/>
      <c r="G775" s="228"/>
    </row>
    <row r="776" spans="1:7" ht="12.75" customHeight="1" x14ac:dyDescent="0.2">
      <c r="A776" s="228"/>
      <c r="B776" s="229"/>
      <c r="D776" s="230"/>
      <c r="E776" s="228"/>
      <c r="F776" s="231"/>
      <c r="G776" s="228"/>
    </row>
    <row r="777" spans="1:7" ht="12.75" customHeight="1" x14ac:dyDescent="0.2">
      <c r="A777" s="228"/>
      <c r="B777" s="229"/>
      <c r="D777" s="230"/>
      <c r="E777" s="228"/>
      <c r="F777" s="231"/>
      <c r="G777" s="228"/>
    </row>
    <row r="778" spans="1:7" ht="12.75" customHeight="1" x14ac:dyDescent="0.2">
      <c r="A778" s="228"/>
      <c r="B778" s="229"/>
      <c r="D778" s="230"/>
      <c r="E778" s="228"/>
      <c r="F778" s="231"/>
      <c r="G778" s="228"/>
    </row>
    <row r="779" spans="1:7" ht="12.75" customHeight="1" x14ac:dyDescent="0.2">
      <c r="A779" s="228"/>
      <c r="B779" s="229"/>
      <c r="D779" s="230"/>
      <c r="E779" s="228"/>
      <c r="F779" s="231"/>
      <c r="G779" s="228"/>
    </row>
    <row r="780" spans="1:7" ht="12.75" customHeight="1" x14ac:dyDescent="0.2">
      <c r="A780" s="228"/>
      <c r="B780" s="229"/>
      <c r="D780" s="230"/>
      <c r="E780" s="228"/>
      <c r="F780" s="231"/>
      <c r="G780" s="228"/>
    </row>
    <row r="781" spans="1:7" ht="12.75" customHeight="1" x14ac:dyDescent="0.2">
      <c r="A781" s="228"/>
      <c r="B781" s="229"/>
      <c r="D781" s="230"/>
      <c r="E781" s="228"/>
      <c r="F781" s="231"/>
      <c r="G781" s="228"/>
    </row>
    <row r="782" spans="1:7" ht="12.75" customHeight="1" x14ac:dyDescent="0.2">
      <c r="A782" s="228"/>
      <c r="B782" s="229"/>
      <c r="D782" s="230"/>
      <c r="E782" s="228"/>
      <c r="F782" s="231"/>
      <c r="G782" s="228"/>
    </row>
    <row r="783" spans="1:7" ht="12.75" customHeight="1" x14ac:dyDescent="0.2">
      <c r="A783" s="228"/>
      <c r="B783" s="229"/>
      <c r="D783" s="230"/>
      <c r="E783" s="228"/>
      <c r="F783" s="231"/>
      <c r="G783" s="228"/>
    </row>
    <row r="784" spans="1:7" ht="12.75" customHeight="1" x14ac:dyDescent="0.2">
      <c r="A784" s="228"/>
      <c r="B784" s="229"/>
      <c r="D784" s="230"/>
      <c r="E784" s="228"/>
      <c r="F784" s="231"/>
      <c r="G784" s="228"/>
    </row>
    <row r="785" spans="1:7" ht="12.75" customHeight="1" x14ac:dyDescent="0.2">
      <c r="A785" s="228"/>
      <c r="B785" s="229"/>
      <c r="D785" s="230"/>
      <c r="E785" s="228"/>
      <c r="F785" s="231"/>
      <c r="G785" s="228"/>
    </row>
    <row r="786" spans="1:7" ht="12.75" customHeight="1" x14ac:dyDescent="0.2">
      <c r="A786" s="228"/>
      <c r="B786" s="229"/>
      <c r="D786" s="230"/>
      <c r="E786" s="228"/>
      <c r="F786" s="231"/>
      <c r="G786" s="228"/>
    </row>
    <row r="787" spans="1:7" ht="12.75" customHeight="1" x14ac:dyDescent="0.2">
      <c r="A787" s="228"/>
      <c r="B787" s="229"/>
      <c r="D787" s="230"/>
      <c r="E787" s="228"/>
      <c r="F787" s="231"/>
      <c r="G787" s="228"/>
    </row>
    <row r="788" spans="1:7" ht="12.75" customHeight="1" x14ac:dyDescent="0.2">
      <c r="A788" s="228"/>
      <c r="B788" s="229"/>
      <c r="D788" s="230"/>
      <c r="E788" s="228"/>
      <c r="F788" s="231"/>
      <c r="G788" s="228"/>
    </row>
    <row r="789" spans="1:7" ht="12.75" customHeight="1" x14ac:dyDescent="0.2">
      <c r="A789" s="228"/>
      <c r="B789" s="229"/>
      <c r="D789" s="230"/>
      <c r="E789" s="228"/>
      <c r="F789" s="231"/>
      <c r="G789" s="228"/>
    </row>
    <row r="790" spans="1:7" ht="12.75" customHeight="1" x14ac:dyDescent="0.2">
      <c r="A790" s="228"/>
      <c r="B790" s="229"/>
      <c r="D790" s="230"/>
      <c r="E790" s="228"/>
      <c r="F790" s="231"/>
      <c r="G790" s="228"/>
    </row>
    <row r="791" spans="1:7" ht="12.75" customHeight="1" x14ac:dyDescent="0.2">
      <c r="A791" s="228"/>
      <c r="B791" s="229"/>
      <c r="D791" s="230"/>
      <c r="E791" s="228"/>
      <c r="F791" s="231"/>
      <c r="G791" s="228"/>
    </row>
    <row r="792" spans="1:7" ht="12.75" customHeight="1" x14ac:dyDescent="0.2">
      <c r="A792" s="228"/>
      <c r="B792" s="229"/>
      <c r="D792" s="230"/>
      <c r="E792" s="228"/>
      <c r="F792" s="231"/>
      <c r="G792" s="228"/>
    </row>
    <row r="793" spans="1:7" ht="12.75" customHeight="1" x14ac:dyDescent="0.2">
      <c r="A793" s="228"/>
      <c r="B793" s="229"/>
      <c r="D793" s="230"/>
      <c r="E793" s="228"/>
      <c r="F793" s="231"/>
      <c r="G793" s="228"/>
    </row>
    <row r="794" spans="1:7" ht="12.75" customHeight="1" x14ac:dyDescent="0.2">
      <c r="A794" s="228"/>
      <c r="B794" s="229"/>
      <c r="D794" s="230"/>
      <c r="E794" s="228"/>
      <c r="F794" s="231"/>
      <c r="G794" s="228"/>
    </row>
    <row r="795" spans="1:7" ht="12.75" customHeight="1" x14ac:dyDescent="0.2">
      <c r="A795" s="228"/>
      <c r="B795" s="229"/>
      <c r="D795" s="230"/>
      <c r="E795" s="228"/>
      <c r="F795" s="231"/>
      <c r="G795" s="228"/>
    </row>
    <row r="796" spans="1:7" ht="12.75" customHeight="1" x14ac:dyDescent="0.2">
      <c r="A796" s="228"/>
      <c r="B796" s="229"/>
      <c r="D796" s="230"/>
      <c r="E796" s="228"/>
      <c r="F796" s="231"/>
      <c r="G796" s="228"/>
    </row>
    <row r="797" spans="1:7" ht="12.75" customHeight="1" x14ac:dyDescent="0.2">
      <c r="A797" s="228"/>
      <c r="B797" s="229"/>
      <c r="D797" s="230"/>
      <c r="E797" s="228"/>
      <c r="F797" s="231"/>
      <c r="G797" s="228"/>
    </row>
    <row r="798" spans="1:7" ht="12.75" customHeight="1" x14ac:dyDescent="0.2">
      <c r="A798" s="228"/>
      <c r="B798" s="229"/>
      <c r="D798" s="230"/>
      <c r="E798" s="228"/>
      <c r="F798" s="231"/>
      <c r="G798" s="228"/>
    </row>
    <row r="799" spans="1:7" ht="12.75" customHeight="1" x14ac:dyDescent="0.2">
      <c r="A799" s="228"/>
      <c r="B799" s="229"/>
      <c r="D799" s="230"/>
      <c r="E799" s="228"/>
      <c r="F799" s="231"/>
      <c r="G799" s="228"/>
    </row>
    <row r="800" spans="1:7" ht="12.75" customHeight="1" x14ac:dyDescent="0.2">
      <c r="A800" s="228"/>
      <c r="B800" s="229"/>
      <c r="D800" s="230"/>
      <c r="E800" s="228"/>
      <c r="F800" s="231"/>
      <c r="G800" s="228"/>
    </row>
    <row r="801" spans="1:7" ht="12.75" customHeight="1" x14ac:dyDescent="0.2">
      <c r="A801" s="228"/>
      <c r="B801" s="229"/>
      <c r="D801" s="230"/>
      <c r="E801" s="228"/>
      <c r="F801" s="231"/>
      <c r="G801" s="228"/>
    </row>
    <row r="802" spans="1:7" ht="12.75" customHeight="1" x14ac:dyDescent="0.2">
      <c r="A802" s="228"/>
      <c r="B802" s="229"/>
      <c r="D802" s="230"/>
      <c r="E802" s="228"/>
      <c r="F802" s="231"/>
      <c r="G802" s="228"/>
    </row>
    <row r="803" spans="1:7" ht="12.75" customHeight="1" x14ac:dyDescent="0.2">
      <c r="A803" s="228"/>
      <c r="B803" s="229"/>
      <c r="D803" s="230"/>
      <c r="E803" s="228"/>
      <c r="F803" s="231"/>
      <c r="G803" s="228"/>
    </row>
    <row r="804" spans="1:7" ht="12.75" customHeight="1" x14ac:dyDescent="0.2">
      <c r="A804" s="228"/>
      <c r="B804" s="229"/>
      <c r="D804" s="230"/>
      <c r="E804" s="228"/>
      <c r="F804" s="231"/>
      <c r="G804" s="228"/>
    </row>
    <row r="805" spans="1:7" ht="12.75" customHeight="1" x14ac:dyDescent="0.2">
      <c r="A805" s="228"/>
      <c r="B805" s="229"/>
      <c r="D805" s="230"/>
      <c r="E805" s="228"/>
      <c r="F805" s="231"/>
      <c r="G805" s="228"/>
    </row>
    <row r="806" spans="1:7" ht="12.75" customHeight="1" x14ac:dyDescent="0.2">
      <c r="A806" s="228"/>
      <c r="B806" s="229"/>
      <c r="D806" s="230"/>
      <c r="E806" s="228"/>
      <c r="F806" s="231"/>
      <c r="G806" s="228"/>
    </row>
    <row r="807" spans="1:7" ht="12.75" customHeight="1" x14ac:dyDescent="0.2">
      <c r="A807" s="228"/>
      <c r="B807" s="229"/>
      <c r="D807" s="230"/>
      <c r="E807" s="228"/>
      <c r="F807" s="231"/>
      <c r="G807" s="228"/>
    </row>
    <row r="808" spans="1:7" ht="12.75" customHeight="1" x14ac:dyDescent="0.2">
      <c r="A808" s="228"/>
      <c r="B808" s="229"/>
      <c r="D808" s="230"/>
      <c r="E808" s="228"/>
      <c r="F808" s="231"/>
      <c r="G808" s="228"/>
    </row>
    <row r="809" spans="1:7" ht="12.75" customHeight="1" x14ac:dyDescent="0.2">
      <c r="A809" s="228"/>
      <c r="B809" s="229"/>
      <c r="D809" s="230"/>
      <c r="E809" s="228"/>
      <c r="F809" s="231"/>
      <c r="G809" s="228"/>
    </row>
    <row r="810" spans="1:7" ht="12.75" customHeight="1" x14ac:dyDescent="0.2">
      <c r="A810" s="228"/>
      <c r="B810" s="229"/>
      <c r="D810" s="230"/>
      <c r="E810" s="228"/>
      <c r="F810" s="231"/>
      <c r="G810" s="228"/>
    </row>
    <row r="811" spans="1:7" ht="12.75" customHeight="1" x14ac:dyDescent="0.2">
      <c r="A811" s="228"/>
      <c r="B811" s="229"/>
      <c r="D811" s="230"/>
      <c r="E811" s="228"/>
      <c r="F811" s="231"/>
      <c r="G811" s="228"/>
    </row>
    <row r="812" spans="1:7" ht="12.75" customHeight="1" x14ac:dyDescent="0.2">
      <c r="A812" s="228"/>
      <c r="B812" s="229"/>
      <c r="D812" s="230"/>
      <c r="E812" s="228"/>
      <c r="F812" s="231"/>
      <c r="G812" s="228"/>
    </row>
    <row r="813" spans="1:7" ht="12.75" customHeight="1" x14ac:dyDescent="0.2">
      <c r="A813" s="228"/>
      <c r="B813" s="229"/>
      <c r="D813" s="230"/>
      <c r="E813" s="228"/>
      <c r="F813" s="231"/>
      <c r="G813" s="228"/>
    </row>
    <row r="814" spans="1:7" ht="12.75" customHeight="1" x14ac:dyDescent="0.2">
      <c r="A814" s="228"/>
      <c r="B814" s="229"/>
      <c r="D814" s="230"/>
      <c r="E814" s="228"/>
      <c r="F814" s="231"/>
      <c r="G814" s="228"/>
    </row>
    <row r="815" spans="1:7" ht="12.75" customHeight="1" x14ac:dyDescent="0.2">
      <c r="A815" s="228"/>
      <c r="B815" s="229"/>
      <c r="D815" s="230"/>
      <c r="E815" s="228"/>
      <c r="F815" s="231"/>
      <c r="G815" s="228"/>
    </row>
    <row r="816" spans="1:7" ht="12.75" customHeight="1" x14ac:dyDescent="0.2">
      <c r="A816" s="228"/>
      <c r="B816" s="229"/>
      <c r="D816" s="230"/>
      <c r="E816" s="228"/>
      <c r="F816" s="231"/>
      <c r="G816" s="228"/>
    </row>
    <row r="817" spans="1:7" ht="12.75" customHeight="1" x14ac:dyDescent="0.2">
      <c r="A817" s="228"/>
      <c r="B817" s="229"/>
      <c r="D817" s="230"/>
      <c r="E817" s="228"/>
      <c r="F817" s="231"/>
      <c r="G817" s="228"/>
    </row>
    <row r="818" spans="1:7" ht="12.75" customHeight="1" x14ac:dyDescent="0.2">
      <c r="A818" s="228"/>
      <c r="B818" s="229"/>
      <c r="D818" s="230"/>
      <c r="E818" s="228"/>
      <c r="F818" s="231"/>
      <c r="G818" s="228"/>
    </row>
    <row r="819" spans="1:7" ht="12.75" customHeight="1" x14ac:dyDescent="0.2">
      <c r="A819" s="228"/>
      <c r="B819" s="229"/>
      <c r="D819" s="230"/>
      <c r="E819" s="228"/>
      <c r="F819" s="231"/>
      <c r="G819" s="228"/>
    </row>
    <row r="820" spans="1:7" ht="12.75" customHeight="1" x14ac:dyDescent="0.2">
      <c r="A820" s="228"/>
      <c r="B820" s="229"/>
      <c r="D820" s="230"/>
      <c r="E820" s="228"/>
      <c r="F820" s="231"/>
      <c r="G820" s="228"/>
    </row>
    <row r="821" spans="1:7" ht="12.75" customHeight="1" x14ac:dyDescent="0.2">
      <c r="A821" s="228"/>
      <c r="B821" s="229"/>
      <c r="D821" s="230"/>
      <c r="E821" s="228"/>
      <c r="F821" s="231"/>
      <c r="G821" s="228"/>
    </row>
    <row r="822" spans="1:7" ht="12.75" customHeight="1" x14ac:dyDescent="0.2">
      <c r="A822" s="228"/>
      <c r="B822" s="229"/>
      <c r="D822" s="230"/>
      <c r="E822" s="228"/>
      <c r="F822" s="231"/>
      <c r="G822" s="228"/>
    </row>
    <row r="823" spans="1:7" ht="12.75" customHeight="1" x14ac:dyDescent="0.2">
      <c r="A823" s="228"/>
      <c r="B823" s="229"/>
      <c r="D823" s="230"/>
      <c r="E823" s="228"/>
      <c r="F823" s="231"/>
      <c r="G823" s="228"/>
    </row>
    <row r="824" spans="1:7" ht="12.75" customHeight="1" x14ac:dyDescent="0.2">
      <c r="A824" s="228"/>
      <c r="B824" s="229"/>
      <c r="D824" s="230"/>
      <c r="E824" s="228"/>
      <c r="F824" s="231"/>
      <c r="G824" s="228"/>
    </row>
    <row r="825" spans="1:7" ht="12.75" customHeight="1" x14ac:dyDescent="0.2">
      <c r="A825" s="228"/>
      <c r="B825" s="229"/>
      <c r="D825" s="230"/>
      <c r="E825" s="228"/>
      <c r="F825" s="231"/>
      <c r="G825" s="228"/>
    </row>
    <row r="826" spans="1:7" ht="12.75" customHeight="1" x14ac:dyDescent="0.2">
      <c r="A826" s="228"/>
      <c r="B826" s="229"/>
      <c r="D826" s="230"/>
      <c r="E826" s="228"/>
      <c r="F826" s="231"/>
      <c r="G826" s="228"/>
    </row>
    <row r="827" spans="1:7" ht="12.75" customHeight="1" x14ac:dyDescent="0.2">
      <c r="A827" s="228"/>
      <c r="B827" s="229"/>
      <c r="D827" s="230"/>
      <c r="E827" s="228"/>
      <c r="F827" s="231"/>
      <c r="G827" s="228"/>
    </row>
    <row r="828" spans="1:7" ht="12.75" customHeight="1" x14ac:dyDescent="0.2">
      <c r="A828" s="228"/>
      <c r="B828" s="229"/>
      <c r="D828" s="230"/>
      <c r="E828" s="228"/>
      <c r="F828" s="231"/>
      <c r="G828" s="228"/>
    </row>
    <row r="829" spans="1:7" ht="12.75" customHeight="1" x14ac:dyDescent="0.2">
      <c r="A829" s="228"/>
      <c r="B829" s="229"/>
      <c r="D829" s="230"/>
      <c r="E829" s="228"/>
      <c r="F829" s="231"/>
      <c r="G829" s="228"/>
    </row>
    <row r="830" spans="1:7" ht="12.75" customHeight="1" x14ac:dyDescent="0.2">
      <c r="A830" s="228"/>
      <c r="B830" s="229"/>
      <c r="D830" s="230"/>
      <c r="E830" s="228"/>
      <c r="F830" s="231"/>
      <c r="G830" s="228"/>
    </row>
    <row r="831" spans="1:7" ht="12.75" customHeight="1" x14ac:dyDescent="0.2">
      <c r="A831" s="228"/>
      <c r="B831" s="229"/>
      <c r="D831" s="230"/>
      <c r="E831" s="228"/>
      <c r="F831" s="231"/>
      <c r="G831" s="228"/>
    </row>
    <row r="832" spans="1:7" ht="12.75" customHeight="1" x14ac:dyDescent="0.2">
      <c r="A832" s="228"/>
      <c r="B832" s="229"/>
      <c r="D832" s="230"/>
      <c r="E832" s="228"/>
      <c r="F832" s="231"/>
      <c r="G832" s="228"/>
    </row>
    <row r="833" spans="1:7" ht="12.75" customHeight="1" x14ac:dyDescent="0.2">
      <c r="A833" s="228"/>
      <c r="B833" s="229"/>
      <c r="D833" s="230"/>
      <c r="E833" s="228"/>
      <c r="F833" s="231"/>
      <c r="G833" s="228"/>
    </row>
    <row r="834" spans="1:7" ht="12.75" customHeight="1" x14ac:dyDescent="0.2">
      <c r="A834" s="228"/>
      <c r="B834" s="229"/>
      <c r="D834" s="230"/>
      <c r="E834" s="228"/>
      <c r="F834" s="231"/>
      <c r="G834" s="228"/>
    </row>
    <row r="835" spans="1:7" ht="12.75" customHeight="1" x14ac:dyDescent="0.2">
      <c r="A835" s="228"/>
      <c r="B835" s="229"/>
      <c r="D835" s="230"/>
      <c r="E835" s="228"/>
      <c r="F835" s="231"/>
      <c r="G835" s="228"/>
    </row>
    <row r="836" spans="1:7" ht="12.75" customHeight="1" x14ac:dyDescent="0.2">
      <c r="A836" s="228"/>
      <c r="B836" s="229"/>
      <c r="D836" s="230"/>
      <c r="E836" s="228"/>
      <c r="F836" s="231"/>
      <c r="G836" s="228"/>
    </row>
    <row r="837" spans="1:7" ht="12.75" customHeight="1" x14ac:dyDescent="0.2">
      <c r="A837" s="228"/>
      <c r="B837" s="229"/>
      <c r="D837" s="230"/>
      <c r="E837" s="228"/>
      <c r="F837" s="231"/>
      <c r="G837" s="228"/>
    </row>
    <row r="838" spans="1:7" ht="12.75" customHeight="1" x14ac:dyDescent="0.2">
      <c r="A838" s="228"/>
      <c r="B838" s="229"/>
      <c r="D838" s="230"/>
      <c r="E838" s="228"/>
      <c r="F838" s="231"/>
      <c r="G838" s="228"/>
    </row>
    <row r="839" spans="1:7" ht="12.75" customHeight="1" x14ac:dyDescent="0.2">
      <c r="A839" s="228"/>
      <c r="B839" s="229"/>
      <c r="D839" s="230"/>
      <c r="E839" s="228"/>
      <c r="F839" s="231"/>
      <c r="G839" s="228"/>
    </row>
    <row r="840" spans="1:7" ht="12.75" customHeight="1" x14ac:dyDescent="0.2">
      <c r="A840" s="228"/>
      <c r="B840" s="229"/>
      <c r="D840" s="230"/>
      <c r="E840" s="228"/>
      <c r="F840" s="231"/>
      <c r="G840" s="228"/>
    </row>
    <row r="841" spans="1:7" ht="12.75" customHeight="1" x14ac:dyDescent="0.2">
      <c r="A841" s="228"/>
      <c r="B841" s="229"/>
      <c r="D841" s="230"/>
      <c r="E841" s="228"/>
      <c r="F841" s="231"/>
      <c r="G841" s="228"/>
    </row>
    <row r="842" spans="1:7" ht="12.75" customHeight="1" x14ac:dyDescent="0.2">
      <c r="A842" s="228"/>
      <c r="B842" s="229"/>
      <c r="D842" s="230"/>
      <c r="E842" s="228"/>
      <c r="F842" s="231"/>
      <c r="G842" s="228"/>
    </row>
    <row r="843" spans="1:7" ht="12.75" customHeight="1" x14ac:dyDescent="0.2">
      <c r="A843" s="228"/>
      <c r="B843" s="229"/>
      <c r="D843" s="230"/>
      <c r="E843" s="228"/>
      <c r="F843" s="231"/>
      <c r="G843" s="228"/>
    </row>
    <row r="844" spans="1:7" ht="12.75" customHeight="1" x14ac:dyDescent="0.2">
      <c r="A844" s="228"/>
      <c r="B844" s="229"/>
      <c r="D844" s="230"/>
      <c r="E844" s="228"/>
      <c r="F844" s="231"/>
      <c r="G844" s="228"/>
    </row>
    <row r="845" spans="1:7" ht="12.75" customHeight="1" x14ac:dyDescent="0.2">
      <c r="A845" s="228"/>
      <c r="B845" s="229"/>
      <c r="D845" s="230"/>
      <c r="E845" s="228"/>
      <c r="F845" s="231"/>
      <c r="G845" s="228"/>
    </row>
    <row r="846" spans="1:7" ht="12.75" customHeight="1" x14ac:dyDescent="0.2">
      <c r="A846" s="228"/>
      <c r="B846" s="229"/>
      <c r="D846" s="230"/>
      <c r="E846" s="228"/>
      <c r="F846" s="231"/>
      <c r="G846" s="228"/>
    </row>
    <row r="847" spans="1:7" ht="12.75" customHeight="1" x14ac:dyDescent="0.2">
      <c r="A847" s="228"/>
      <c r="B847" s="229"/>
      <c r="D847" s="230"/>
      <c r="E847" s="228"/>
      <c r="F847" s="231"/>
      <c r="G847" s="228"/>
    </row>
    <row r="848" spans="1:7" ht="12.75" customHeight="1" x14ac:dyDescent="0.2">
      <c r="A848" s="228"/>
      <c r="B848" s="229"/>
      <c r="D848" s="230"/>
      <c r="E848" s="228"/>
      <c r="F848" s="231"/>
      <c r="G848" s="228"/>
    </row>
    <row r="849" spans="1:7" ht="12.75" customHeight="1" x14ac:dyDescent="0.2">
      <c r="A849" s="228"/>
      <c r="B849" s="229"/>
      <c r="D849" s="230"/>
      <c r="E849" s="228"/>
      <c r="F849" s="231"/>
      <c r="G849" s="228"/>
    </row>
    <row r="850" spans="1:7" ht="12.75" customHeight="1" x14ac:dyDescent="0.2">
      <c r="A850" s="228"/>
      <c r="B850" s="229"/>
      <c r="D850" s="230"/>
      <c r="E850" s="228"/>
      <c r="F850" s="231"/>
      <c r="G850" s="228"/>
    </row>
    <row r="851" spans="1:7" ht="12.75" customHeight="1" x14ac:dyDescent="0.2">
      <c r="A851" s="228"/>
      <c r="B851" s="229"/>
      <c r="D851" s="230"/>
      <c r="E851" s="228"/>
      <c r="F851" s="231"/>
      <c r="G851" s="228"/>
    </row>
    <row r="852" spans="1:7" ht="12.75" customHeight="1" x14ac:dyDescent="0.2">
      <c r="A852" s="228"/>
      <c r="B852" s="229"/>
      <c r="D852" s="230"/>
      <c r="E852" s="228"/>
      <c r="F852" s="231"/>
      <c r="G852" s="228"/>
    </row>
    <row r="853" spans="1:7" ht="12.75" customHeight="1" x14ac:dyDescent="0.2">
      <c r="A853" s="228"/>
      <c r="B853" s="229"/>
      <c r="D853" s="230"/>
      <c r="E853" s="228"/>
      <c r="F853" s="231"/>
      <c r="G853" s="228"/>
    </row>
    <row r="854" spans="1:7" ht="12.75" customHeight="1" x14ac:dyDescent="0.2">
      <c r="A854" s="228"/>
      <c r="B854" s="229"/>
      <c r="D854" s="230"/>
      <c r="E854" s="228"/>
      <c r="F854" s="231"/>
      <c r="G854" s="228"/>
    </row>
    <row r="855" spans="1:7" ht="12.75" customHeight="1" x14ac:dyDescent="0.2">
      <c r="A855" s="228"/>
      <c r="B855" s="229"/>
      <c r="D855" s="230"/>
      <c r="E855" s="228"/>
      <c r="F855" s="231"/>
      <c r="G855" s="228"/>
    </row>
    <row r="856" spans="1:7" ht="12.75" customHeight="1" x14ac:dyDescent="0.2">
      <c r="A856" s="228"/>
      <c r="B856" s="229"/>
      <c r="D856" s="230"/>
      <c r="E856" s="228"/>
      <c r="F856" s="231"/>
      <c r="G856" s="228"/>
    </row>
    <row r="857" spans="1:7" ht="12.75" customHeight="1" x14ac:dyDescent="0.2">
      <c r="A857" s="228"/>
      <c r="B857" s="229"/>
      <c r="D857" s="230"/>
      <c r="E857" s="228"/>
      <c r="F857" s="231"/>
      <c r="G857" s="228"/>
    </row>
    <row r="858" spans="1:7" ht="12.75" customHeight="1" x14ac:dyDescent="0.2">
      <c r="A858" s="228"/>
      <c r="B858" s="229"/>
      <c r="D858" s="230"/>
      <c r="E858" s="228"/>
      <c r="F858" s="231"/>
      <c r="G858" s="228"/>
    </row>
    <row r="859" spans="1:7" ht="12.75" customHeight="1" x14ac:dyDescent="0.2">
      <c r="A859" s="228"/>
      <c r="B859" s="229"/>
      <c r="D859" s="230"/>
      <c r="E859" s="228"/>
      <c r="F859" s="231"/>
      <c r="G859" s="228"/>
    </row>
    <row r="860" spans="1:7" ht="12.75" customHeight="1" x14ac:dyDescent="0.2">
      <c r="A860" s="228"/>
      <c r="B860" s="229"/>
      <c r="D860" s="230"/>
      <c r="E860" s="228"/>
      <c r="F860" s="231"/>
      <c r="G860" s="228"/>
    </row>
    <row r="861" spans="1:7" ht="12.75" customHeight="1" x14ac:dyDescent="0.2">
      <c r="A861" s="228"/>
      <c r="B861" s="229"/>
      <c r="D861" s="230"/>
      <c r="E861" s="228"/>
      <c r="F861" s="231"/>
      <c r="G861" s="228"/>
    </row>
    <row r="862" spans="1:7" ht="12.75" customHeight="1" x14ac:dyDescent="0.2">
      <c r="A862" s="228"/>
      <c r="B862" s="229"/>
      <c r="D862" s="230"/>
      <c r="E862" s="228"/>
      <c r="F862" s="231"/>
      <c r="G862" s="228"/>
    </row>
    <row r="863" spans="1:7" ht="12.75" customHeight="1" x14ac:dyDescent="0.2">
      <c r="A863" s="228"/>
      <c r="B863" s="229"/>
      <c r="D863" s="230"/>
      <c r="E863" s="228"/>
      <c r="F863" s="231"/>
      <c r="G863" s="228"/>
    </row>
    <row r="864" spans="1:7" ht="12.75" customHeight="1" x14ac:dyDescent="0.2">
      <c r="A864" s="228"/>
      <c r="B864" s="229"/>
      <c r="D864" s="230"/>
      <c r="E864" s="228"/>
      <c r="F864" s="231"/>
      <c r="G864" s="228"/>
    </row>
    <row r="865" spans="1:7" ht="12.75" customHeight="1" x14ac:dyDescent="0.2">
      <c r="A865" s="228"/>
      <c r="B865" s="229"/>
      <c r="D865" s="230"/>
      <c r="E865" s="228"/>
      <c r="F865" s="231"/>
      <c r="G865" s="228"/>
    </row>
    <row r="866" spans="1:7" ht="12.75" customHeight="1" x14ac:dyDescent="0.2">
      <c r="A866" s="228"/>
      <c r="B866" s="229"/>
      <c r="D866" s="230"/>
      <c r="E866" s="228"/>
      <c r="F866" s="231"/>
      <c r="G866" s="228"/>
    </row>
    <row r="867" spans="1:7" ht="12.75" customHeight="1" x14ac:dyDescent="0.2">
      <c r="A867" s="228"/>
      <c r="B867" s="229"/>
      <c r="D867" s="230"/>
      <c r="E867" s="228"/>
      <c r="F867" s="231"/>
      <c r="G867" s="228"/>
    </row>
    <row r="868" spans="1:7" ht="12.75" customHeight="1" x14ac:dyDescent="0.2">
      <c r="A868" s="228"/>
      <c r="B868" s="229"/>
      <c r="D868" s="230"/>
      <c r="E868" s="228"/>
      <c r="F868" s="231"/>
      <c r="G868" s="228"/>
    </row>
    <row r="869" spans="1:7" ht="12.75" customHeight="1" x14ac:dyDescent="0.2">
      <c r="A869" s="228"/>
      <c r="B869" s="229"/>
      <c r="D869" s="230"/>
      <c r="E869" s="228"/>
      <c r="F869" s="231"/>
      <c r="G869" s="228"/>
    </row>
    <row r="870" spans="1:7" ht="12.75" customHeight="1" x14ac:dyDescent="0.2">
      <c r="A870" s="228"/>
      <c r="B870" s="229"/>
      <c r="D870" s="230"/>
      <c r="E870" s="228"/>
      <c r="F870" s="231"/>
      <c r="G870" s="228"/>
    </row>
    <row r="871" spans="1:7" ht="12.75" customHeight="1" x14ac:dyDescent="0.2">
      <c r="A871" s="228"/>
      <c r="B871" s="229"/>
      <c r="D871" s="230"/>
      <c r="E871" s="228"/>
      <c r="F871" s="231"/>
      <c r="G871" s="228"/>
    </row>
    <row r="872" spans="1:7" ht="12.75" customHeight="1" x14ac:dyDescent="0.2">
      <c r="A872" s="228"/>
      <c r="B872" s="229"/>
      <c r="D872" s="230"/>
      <c r="E872" s="228"/>
      <c r="F872" s="231"/>
      <c r="G872" s="228"/>
    </row>
    <row r="873" spans="1:7" ht="12.75" customHeight="1" x14ac:dyDescent="0.2">
      <c r="A873" s="228"/>
      <c r="B873" s="229"/>
      <c r="D873" s="230"/>
      <c r="E873" s="228"/>
      <c r="F873" s="231"/>
      <c r="G873" s="228"/>
    </row>
    <row r="874" spans="1:7" ht="12.75" customHeight="1" x14ac:dyDescent="0.2">
      <c r="A874" s="228"/>
      <c r="B874" s="229"/>
      <c r="D874" s="230"/>
      <c r="E874" s="228"/>
      <c r="F874" s="231"/>
      <c r="G874" s="228"/>
    </row>
    <row r="875" spans="1:7" ht="12.75" customHeight="1" x14ac:dyDescent="0.2">
      <c r="A875" s="228"/>
      <c r="B875" s="229"/>
      <c r="D875" s="230"/>
      <c r="E875" s="228"/>
      <c r="F875" s="231"/>
      <c r="G875" s="228"/>
    </row>
    <row r="876" spans="1:7" ht="12.75" customHeight="1" x14ac:dyDescent="0.2">
      <c r="A876" s="228"/>
      <c r="B876" s="229"/>
      <c r="D876" s="230"/>
      <c r="E876" s="228"/>
      <c r="F876" s="231"/>
      <c r="G876" s="228"/>
    </row>
    <row r="877" spans="1:7" ht="12.75" customHeight="1" x14ac:dyDescent="0.2">
      <c r="A877" s="228"/>
      <c r="B877" s="229"/>
      <c r="D877" s="230"/>
      <c r="E877" s="228"/>
      <c r="F877" s="231"/>
      <c r="G877" s="228"/>
    </row>
    <row r="878" spans="1:7" ht="12.75" customHeight="1" x14ac:dyDescent="0.2">
      <c r="A878" s="228"/>
      <c r="B878" s="229"/>
      <c r="D878" s="230"/>
      <c r="E878" s="228"/>
      <c r="F878" s="231"/>
      <c r="G878" s="228"/>
    </row>
    <row r="879" spans="1:7" ht="12.75" customHeight="1" x14ac:dyDescent="0.2">
      <c r="A879" s="228"/>
      <c r="B879" s="229"/>
      <c r="D879" s="230"/>
      <c r="E879" s="228"/>
      <c r="F879" s="231"/>
      <c r="G879" s="228"/>
    </row>
    <row r="880" spans="1:7" ht="12.75" customHeight="1" x14ac:dyDescent="0.2">
      <c r="A880" s="228"/>
      <c r="B880" s="229"/>
      <c r="D880" s="230"/>
      <c r="E880" s="228"/>
      <c r="F880" s="231"/>
      <c r="G880" s="228"/>
    </row>
    <row r="881" spans="1:7" ht="12.75" customHeight="1" x14ac:dyDescent="0.2">
      <c r="A881" s="228"/>
      <c r="B881" s="229"/>
      <c r="D881" s="230"/>
      <c r="E881" s="228"/>
      <c r="F881" s="231"/>
      <c r="G881" s="228"/>
    </row>
    <row r="882" spans="1:7" ht="12.75" customHeight="1" x14ac:dyDescent="0.2">
      <c r="A882" s="228"/>
      <c r="B882" s="229"/>
      <c r="D882" s="230"/>
      <c r="E882" s="228"/>
      <c r="F882" s="231"/>
      <c r="G882" s="228"/>
    </row>
    <row r="883" spans="1:7" ht="12.75" customHeight="1" x14ac:dyDescent="0.2">
      <c r="A883" s="228"/>
      <c r="B883" s="229"/>
      <c r="D883" s="230"/>
      <c r="E883" s="228"/>
      <c r="F883" s="231"/>
      <c r="G883" s="228"/>
    </row>
    <row r="884" spans="1:7" ht="12.75" customHeight="1" x14ac:dyDescent="0.2">
      <c r="A884" s="228"/>
      <c r="B884" s="229"/>
      <c r="D884" s="230"/>
      <c r="E884" s="228"/>
      <c r="F884" s="231"/>
      <c r="G884" s="228"/>
    </row>
    <row r="885" spans="1:7" ht="12.75" customHeight="1" x14ac:dyDescent="0.2">
      <c r="A885" s="228"/>
      <c r="B885" s="229"/>
      <c r="D885" s="230"/>
      <c r="E885" s="228"/>
      <c r="F885" s="231"/>
      <c r="G885" s="228"/>
    </row>
    <row r="886" spans="1:7" ht="12.75" customHeight="1" x14ac:dyDescent="0.2">
      <c r="A886" s="228"/>
      <c r="B886" s="229"/>
      <c r="D886" s="230"/>
      <c r="E886" s="228"/>
      <c r="F886" s="231"/>
      <c r="G886" s="228"/>
    </row>
    <row r="887" spans="1:7" ht="12.75" customHeight="1" x14ac:dyDescent="0.2">
      <c r="A887" s="228"/>
      <c r="B887" s="229"/>
      <c r="D887" s="230"/>
      <c r="E887" s="228"/>
      <c r="F887" s="231"/>
      <c r="G887" s="228"/>
    </row>
    <row r="888" spans="1:7" ht="12.75" customHeight="1" x14ac:dyDescent="0.2">
      <c r="A888" s="228"/>
      <c r="B888" s="229"/>
      <c r="D888" s="230"/>
      <c r="E888" s="228"/>
      <c r="F888" s="231"/>
      <c r="G888" s="228"/>
    </row>
    <row r="889" spans="1:7" ht="12.75" customHeight="1" x14ac:dyDescent="0.2">
      <c r="A889" s="228"/>
      <c r="B889" s="229"/>
      <c r="D889" s="230"/>
      <c r="E889" s="228"/>
      <c r="F889" s="231"/>
      <c r="G889" s="228"/>
    </row>
    <row r="890" spans="1:7" ht="12.75" customHeight="1" x14ac:dyDescent="0.2">
      <c r="A890" s="228"/>
      <c r="B890" s="229"/>
      <c r="D890" s="230"/>
      <c r="E890" s="228"/>
      <c r="F890" s="231"/>
      <c r="G890" s="228"/>
    </row>
    <row r="891" spans="1:7" ht="12.75" customHeight="1" x14ac:dyDescent="0.2">
      <c r="A891" s="228"/>
      <c r="B891" s="229"/>
      <c r="D891" s="230"/>
      <c r="E891" s="228"/>
      <c r="F891" s="231"/>
      <c r="G891" s="228"/>
    </row>
    <row r="892" spans="1:7" ht="12.75" customHeight="1" x14ac:dyDescent="0.2">
      <c r="A892" s="228"/>
      <c r="B892" s="229"/>
      <c r="D892" s="230"/>
      <c r="E892" s="228"/>
      <c r="F892" s="231"/>
      <c r="G892" s="228"/>
    </row>
    <row r="893" spans="1:7" ht="12.75" customHeight="1" x14ac:dyDescent="0.2">
      <c r="A893" s="228"/>
      <c r="B893" s="229"/>
      <c r="D893" s="230"/>
      <c r="E893" s="228"/>
      <c r="F893" s="231"/>
      <c r="G893" s="228"/>
    </row>
    <row r="894" spans="1:7" ht="12.75" customHeight="1" x14ac:dyDescent="0.2">
      <c r="A894" s="228"/>
      <c r="B894" s="229"/>
      <c r="D894" s="230"/>
      <c r="E894" s="228"/>
      <c r="F894" s="231"/>
      <c r="G894" s="228"/>
    </row>
    <row r="895" spans="1:7" ht="12.75" customHeight="1" x14ac:dyDescent="0.2">
      <c r="A895" s="228"/>
      <c r="B895" s="229"/>
      <c r="D895" s="230"/>
      <c r="E895" s="228"/>
      <c r="F895" s="231"/>
      <c r="G895" s="228"/>
    </row>
    <row r="896" spans="1:7" ht="12.75" customHeight="1" x14ac:dyDescent="0.2">
      <c r="A896" s="228"/>
      <c r="B896" s="229"/>
      <c r="D896" s="230"/>
      <c r="E896" s="228"/>
      <c r="F896" s="231"/>
      <c r="G896" s="228"/>
    </row>
    <row r="897" spans="1:7" ht="12.75" customHeight="1" x14ac:dyDescent="0.2">
      <c r="A897" s="228"/>
      <c r="B897" s="229"/>
      <c r="D897" s="230"/>
      <c r="E897" s="228"/>
      <c r="F897" s="231"/>
      <c r="G897" s="228"/>
    </row>
    <row r="898" spans="1:7" ht="12.75" customHeight="1" x14ac:dyDescent="0.2">
      <c r="A898" s="228"/>
      <c r="B898" s="229"/>
      <c r="D898" s="230"/>
      <c r="E898" s="228"/>
      <c r="F898" s="231"/>
      <c r="G898" s="228"/>
    </row>
    <row r="899" spans="1:7" ht="12.75" customHeight="1" x14ac:dyDescent="0.2">
      <c r="A899" s="228"/>
      <c r="B899" s="229"/>
      <c r="D899" s="230"/>
      <c r="E899" s="228"/>
      <c r="F899" s="231"/>
      <c r="G899" s="228"/>
    </row>
    <row r="900" spans="1:7" ht="12.75" customHeight="1" x14ac:dyDescent="0.2">
      <c r="A900" s="228"/>
      <c r="B900" s="229"/>
      <c r="D900" s="230"/>
      <c r="E900" s="228"/>
      <c r="F900" s="231"/>
      <c r="G900" s="228"/>
    </row>
    <row r="901" spans="1:7" ht="12.75" customHeight="1" x14ac:dyDescent="0.2">
      <c r="A901" s="228"/>
      <c r="B901" s="229"/>
      <c r="D901" s="230"/>
      <c r="E901" s="228"/>
      <c r="F901" s="231"/>
      <c r="G901" s="228"/>
    </row>
    <row r="902" spans="1:7" ht="12.75" customHeight="1" x14ac:dyDescent="0.2">
      <c r="A902" s="228"/>
      <c r="B902" s="229"/>
      <c r="D902" s="230"/>
      <c r="E902" s="228"/>
      <c r="F902" s="231"/>
      <c r="G902" s="228"/>
    </row>
    <row r="903" spans="1:7" ht="12.75" customHeight="1" x14ac:dyDescent="0.2">
      <c r="A903" s="228"/>
      <c r="B903" s="229"/>
      <c r="D903" s="230"/>
      <c r="E903" s="228"/>
      <c r="F903" s="231"/>
      <c r="G903" s="228"/>
    </row>
    <row r="904" spans="1:7" ht="12.75" customHeight="1" x14ac:dyDescent="0.2">
      <c r="A904" s="228"/>
      <c r="B904" s="229"/>
      <c r="D904" s="230"/>
      <c r="E904" s="228"/>
      <c r="F904" s="231"/>
      <c r="G904" s="228"/>
    </row>
    <row r="905" spans="1:7" ht="12.75" customHeight="1" x14ac:dyDescent="0.2">
      <c r="A905" s="228"/>
      <c r="B905" s="229"/>
      <c r="D905" s="230"/>
      <c r="E905" s="228"/>
      <c r="F905" s="231"/>
      <c r="G905" s="228"/>
    </row>
    <row r="906" spans="1:7" ht="12.75" customHeight="1" x14ac:dyDescent="0.2">
      <c r="A906" s="228"/>
      <c r="B906" s="229"/>
      <c r="D906" s="230"/>
      <c r="E906" s="228"/>
      <c r="F906" s="231"/>
      <c r="G906" s="228"/>
    </row>
    <row r="907" spans="1:7" ht="12.75" customHeight="1" x14ac:dyDescent="0.2">
      <c r="A907" s="228"/>
      <c r="B907" s="229"/>
      <c r="D907" s="230"/>
      <c r="E907" s="228"/>
      <c r="F907" s="231"/>
      <c r="G907" s="228"/>
    </row>
    <row r="908" spans="1:7" ht="12.75" customHeight="1" x14ac:dyDescent="0.2">
      <c r="A908" s="228"/>
      <c r="B908" s="229"/>
      <c r="D908" s="230"/>
      <c r="E908" s="228"/>
      <c r="F908" s="231"/>
      <c r="G908" s="228"/>
    </row>
    <row r="909" spans="1:7" ht="12.75" customHeight="1" x14ac:dyDescent="0.2">
      <c r="A909" s="228"/>
      <c r="B909" s="229"/>
      <c r="D909" s="230"/>
      <c r="E909" s="228"/>
      <c r="F909" s="231"/>
      <c r="G909" s="228"/>
    </row>
    <row r="910" spans="1:7" ht="12.75" customHeight="1" x14ac:dyDescent="0.2">
      <c r="A910" s="228"/>
      <c r="B910" s="229"/>
      <c r="D910" s="230"/>
      <c r="E910" s="228"/>
      <c r="F910" s="231"/>
      <c r="G910" s="228"/>
    </row>
    <row r="911" spans="1:7" ht="12.75" customHeight="1" x14ac:dyDescent="0.2">
      <c r="A911" s="228"/>
      <c r="B911" s="229"/>
      <c r="D911" s="230"/>
      <c r="E911" s="228"/>
      <c r="F911" s="231"/>
      <c r="G911" s="228"/>
    </row>
    <row r="912" spans="1:7" ht="12.75" customHeight="1" x14ac:dyDescent="0.2">
      <c r="A912" s="228"/>
      <c r="B912" s="229"/>
      <c r="D912" s="230"/>
      <c r="E912" s="228"/>
      <c r="F912" s="231"/>
      <c r="G912" s="228"/>
    </row>
    <row r="913" spans="1:7" ht="12.75" customHeight="1" x14ac:dyDescent="0.2">
      <c r="A913" s="228"/>
      <c r="B913" s="229"/>
      <c r="D913" s="230"/>
      <c r="E913" s="228"/>
      <c r="F913" s="231"/>
      <c r="G913" s="228"/>
    </row>
    <row r="914" spans="1:7" ht="12.75" customHeight="1" x14ac:dyDescent="0.2">
      <c r="A914" s="228"/>
      <c r="B914" s="229"/>
      <c r="D914" s="230"/>
      <c r="E914" s="228"/>
      <c r="F914" s="231"/>
      <c r="G914" s="228"/>
    </row>
    <row r="915" spans="1:7" ht="12.75" customHeight="1" x14ac:dyDescent="0.2">
      <c r="A915" s="228"/>
      <c r="B915" s="229"/>
      <c r="D915" s="230"/>
      <c r="E915" s="228"/>
      <c r="F915" s="231"/>
      <c r="G915" s="228"/>
    </row>
    <row r="916" spans="1:7" ht="12.75" customHeight="1" x14ac:dyDescent="0.2">
      <c r="A916" s="228"/>
      <c r="B916" s="229"/>
      <c r="D916" s="230"/>
      <c r="E916" s="228"/>
      <c r="F916" s="231"/>
      <c r="G916" s="228"/>
    </row>
    <row r="917" spans="1:7" ht="12.75" customHeight="1" x14ac:dyDescent="0.2">
      <c r="A917" s="228"/>
      <c r="B917" s="229"/>
      <c r="D917" s="230"/>
      <c r="E917" s="228"/>
      <c r="F917" s="231"/>
      <c r="G917" s="228"/>
    </row>
    <row r="918" spans="1:7" ht="12.75" customHeight="1" x14ac:dyDescent="0.2">
      <c r="A918" s="228"/>
      <c r="B918" s="229"/>
      <c r="D918" s="230"/>
      <c r="E918" s="228"/>
      <c r="F918" s="231"/>
      <c r="G918" s="228"/>
    </row>
    <row r="919" spans="1:7" ht="12.75" customHeight="1" x14ac:dyDescent="0.2">
      <c r="A919" s="228"/>
      <c r="B919" s="229"/>
      <c r="D919" s="230"/>
      <c r="E919" s="228"/>
      <c r="F919" s="231"/>
      <c r="G919" s="228"/>
    </row>
    <row r="920" spans="1:7" ht="12.75" customHeight="1" x14ac:dyDescent="0.2">
      <c r="A920" s="228"/>
      <c r="B920" s="229"/>
      <c r="D920" s="230"/>
      <c r="E920" s="228"/>
      <c r="F920" s="231"/>
      <c r="G920" s="228"/>
    </row>
    <row r="921" spans="1:7" ht="12.75" customHeight="1" x14ac:dyDescent="0.2">
      <c r="A921" s="228"/>
      <c r="B921" s="229"/>
      <c r="D921" s="230"/>
      <c r="E921" s="228"/>
      <c r="F921" s="231"/>
      <c r="G921" s="228"/>
    </row>
    <row r="922" spans="1:7" ht="12.75" customHeight="1" x14ac:dyDescent="0.2">
      <c r="A922" s="228"/>
      <c r="B922" s="229"/>
      <c r="D922" s="230"/>
      <c r="E922" s="228"/>
      <c r="F922" s="231"/>
      <c r="G922" s="228"/>
    </row>
    <row r="923" spans="1:7" ht="12.75" customHeight="1" x14ac:dyDescent="0.2">
      <c r="A923" s="228"/>
      <c r="B923" s="229"/>
      <c r="D923" s="230"/>
      <c r="E923" s="228"/>
      <c r="F923" s="231"/>
      <c r="G923" s="228"/>
    </row>
    <row r="924" spans="1:7" ht="12.75" customHeight="1" x14ac:dyDescent="0.2">
      <c r="A924" s="228"/>
      <c r="B924" s="229"/>
      <c r="D924" s="230"/>
      <c r="E924" s="228"/>
      <c r="F924" s="231"/>
      <c r="G924" s="228"/>
    </row>
    <row r="925" spans="1:7" ht="12.75" customHeight="1" x14ac:dyDescent="0.2">
      <c r="A925" s="228"/>
      <c r="B925" s="229"/>
      <c r="D925" s="230"/>
      <c r="E925" s="228"/>
      <c r="F925" s="231"/>
      <c r="G925" s="228"/>
    </row>
    <row r="926" spans="1:7" ht="12.75" customHeight="1" x14ac:dyDescent="0.2">
      <c r="A926" s="228"/>
      <c r="B926" s="229"/>
      <c r="D926" s="230"/>
      <c r="E926" s="228"/>
      <c r="F926" s="231"/>
      <c r="G926" s="228"/>
    </row>
    <row r="927" spans="1:7" ht="12.75" customHeight="1" x14ac:dyDescent="0.2">
      <c r="A927" s="228"/>
      <c r="B927" s="229"/>
      <c r="D927" s="230"/>
      <c r="E927" s="228"/>
      <c r="F927" s="231"/>
      <c r="G927" s="228"/>
    </row>
    <row r="928" spans="1:7" ht="12.75" customHeight="1" x14ac:dyDescent="0.2">
      <c r="A928" s="228"/>
      <c r="B928" s="229"/>
      <c r="D928" s="230"/>
      <c r="E928" s="228"/>
      <c r="F928" s="231"/>
      <c r="G928" s="228"/>
    </row>
    <row r="929" spans="1:7" ht="12.75" customHeight="1" x14ac:dyDescent="0.2">
      <c r="A929" s="228"/>
      <c r="B929" s="229"/>
      <c r="D929" s="230"/>
      <c r="E929" s="228"/>
      <c r="F929" s="231"/>
      <c r="G929" s="228"/>
    </row>
    <row r="930" spans="1:7" ht="12.75" customHeight="1" x14ac:dyDescent="0.2">
      <c r="A930" s="228"/>
      <c r="B930" s="229"/>
      <c r="D930" s="230"/>
      <c r="E930" s="228"/>
      <c r="F930" s="231"/>
      <c r="G930" s="228"/>
    </row>
    <row r="931" spans="1:7" ht="12.75" customHeight="1" x14ac:dyDescent="0.2">
      <c r="A931" s="228"/>
      <c r="B931" s="229"/>
      <c r="D931" s="230"/>
      <c r="E931" s="228"/>
      <c r="F931" s="231"/>
      <c r="G931" s="228"/>
    </row>
    <row r="932" spans="1:7" ht="12.75" customHeight="1" x14ac:dyDescent="0.2">
      <c r="A932" s="228"/>
      <c r="B932" s="229"/>
      <c r="D932" s="230"/>
      <c r="E932" s="228"/>
      <c r="F932" s="231"/>
      <c r="G932" s="228"/>
    </row>
    <row r="933" spans="1:7" ht="12.75" customHeight="1" x14ac:dyDescent="0.2">
      <c r="A933" s="228"/>
      <c r="B933" s="229"/>
      <c r="D933" s="230"/>
      <c r="E933" s="228"/>
      <c r="F933" s="231"/>
      <c r="G933" s="228"/>
    </row>
    <row r="934" spans="1:7" ht="12.75" customHeight="1" x14ac:dyDescent="0.2">
      <c r="A934" s="228"/>
      <c r="B934" s="229"/>
      <c r="D934" s="230"/>
      <c r="E934" s="228"/>
      <c r="F934" s="231"/>
      <c r="G934" s="228"/>
    </row>
    <row r="935" spans="1:7" ht="12.75" customHeight="1" x14ac:dyDescent="0.2">
      <c r="A935" s="228"/>
      <c r="B935" s="229"/>
      <c r="D935" s="230"/>
      <c r="E935" s="228"/>
      <c r="F935" s="231"/>
      <c r="G935" s="228"/>
    </row>
    <row r="936" spans="1:7" ht="12.75" customHeight="1" x14ac:dyDescent="0.2">
      <c r="A936" s="228"/>
      <c r="B936" s="229"/>
      <c r="D936" s="230"/>
      <c r="E936" s="228"/>
      <c r="F936" s="231"/>
      <c r="G936" s="228"/>
    </row>
    <row r="937" spans="1:7" ht="12.75" customHeight="1" x14ac:dyDescent="0.2">
      <c r="A937" s="228"/>
      <c r="B937" s="229"/>
      <c r="D937" s="230"/>
      <c r="E937" s="228"/>
      <c r="F937" s="231"/>
      <c r="G937" s="228"/>
    </row>
    <row r="938" spans="1:7" ht="12.75" customHeight="1" x14ac:dyDescent="0.2">
      <c r="A938" s="228"/>
      <c r="B938" s="229"/>
      <c r="D938" s="230"/>
      <c r="E938" s="228"/>
      <c r="F938" s="231"/>
      <c r="G938" s="228"/>
    </row>
    <row r="939" spans="1:7" ht="12.75" customHeight="1" x14ac:dyDescent="0.2">
      <c r="A939" s="228"/>
      <c r="B939" s="229"/>
      <c r="D939" s="230"/>
      <c r="E939" s="228"/>
      <c r="F939" s="231"/>
      <c r="G939" s="228"/>
    </row>
    <row r="940" spans="1:7" ht="12.75" customHeight="1" x14ac:dyDescent="0.2">
      <c r="A940" s="228"/>
      <c r="B940" s="229"/>
      <c r="D940" s="230"/>
      <c r="E940" s="228"/>
      <c r="F940" s="231"/>
      <c r="G940" s="228"/>
    </row>
    <row r="941" spans="1:7" ht="12.75" customHeight="1" x14ac:dyDescent="0.2">
      <c r="A941" s="228"/>
      <c r="B941" s="229"/>
      <c r="D941" s="230"/>
      <c r="E941" s="228"/>
      <c r="F941" s="231"/>
      <c r="G941" s="228"/>
    </row>
    <row r="942" spans="1:7" ht="12.75" customHeight="1" x14ac:dyDescent="0.2">
      <c r="A942" s="228"/>
      <c r="B942" s="229"/>
      <c r="D942" s="230"/>
      <c r="E942" s="228"/>
      <c r="F942" s="231"/>
      <c r="G942" s="228"/>
    </row>
    <row r="943" spans="1:7" ht="12.75" customHeight="1" x14ac:dyDescent="0.2">
      <c r="A943" s="228"/>
      <c r="B943" s="229"/>
      <c r="D943" s="230"/>
      <c r="E943" s="228"/>
      <c r="F943" s="231"/>
      <c r="G943" s="228"/>
    </row>
    <row r="944" spans="1:7" ht="12.75" customHeight="1" x14ac:dyDescent="0.2">
      <c r="A944" s="228"/>
      <c r="B944" s="229"/>
      <c r="D944" s="230"/>
      <c r="E944" s="228"/>
      <c r="F944" s="231"/>
      <c r="G944" s="228"/>
    </row>
    <row r="945" spans="1:7" ht="12.75" customHeight="1" x14ac:dyDescent="0.2">
      <c r="A945" s="228"/>
      <c r="B945" s="229"/>
      <c r="D945" s="230"/>
      <c r="E945" s="228"/>
      <c r="F945" s="231"/>
      <c r="G945" s="228"/>
    </row>
    <row r="946" spans="1:7" ht="12.75" customHeight="1" x14ac:dyDescent="0.2">
      <c r="A946" s="228"/>
      <c r="B946" s="229"/>
      <c r="D946" s="230"/>
      <c r="E946" s="228"/>
      <c r="F946" s="231"/>
      <c r="G946" s="228"/>
    </row>
    <row r="947" spans="1:7" ht="12.75" customHeight="1" x14ac:dyDescent="0.2">
      <c r="A947" s="228"/>
      <c r="B947" s="229"/>
      <c r="D947" s="230"/>
      <c r="E947" s="228"/>
      <c r="F947" s="231"/>
      <c r="G947" s="228"/>
    </row>
    <row r="948" spans="1:7" ht="12.75" customHeight="1" x14ac:dyDescent="0.2">
      <c r="A948" s="228"/>
      <c r="B948" s="229"/>
      <c r="D948" s="230"/>
      <c r="E948" s="228"/>
      <c r="F948" s="231"/>
      <c r="G948" s="228"/>
    </row>
    <row r="949" spans="1:7" ht="12.75" customHeight="1" x14ac:dyDescent="0.2">
      <c r="A949" s="228"/>
      <c r="B949" s="229"/>
      <c r="D949" s="230"/>
      <c r="E949" s="228"/>
      <c r="F949" s="231"/>
      <c r="G949" s="228"/>
    </row>
    <row r="950" spans="1:7" ht="12.75" customHeight="1" x14ac:dyDescent="0.2">
      <c r="A950" s="228"/>
      <c r="B950" s="229"/>
      <c r="D950" s="230"/>
      <c r="E950" s="228"/>
      <c r="F950" s="231"/>
      <c r="G950" s="228"/>
    </row>
    <row r="951" spans="1:7" ht="12.75" customHeight="1" x14ac:dyDescent="0.2">
      <c r="A951" s="228"/>
      <c r="B951" s="229"/>
      <c r="D951" s="230"/>
      <c r="E951" s="228"/>
      <c r="F951" s="231"/>
      <c r="G951" s="228"/>
    </row>
    <row r="952" spans="1:7" ht="12.75" customHeight="1" x14ac:dyDescent="0.2">
      <c r="A952" s="228"/>
      <c r="B952" s="229"/>
      <c r="D952" s="230"/>
      <c r="E952" s="228"/>
      <c r="F952" s="231"/>
      <c r="G952" s="228"/>
    </row>
    <row r="953" spans="1:7" ht="12.75" customHeight="1" x14ac:dyDescent="0.2">
      <c r="A953" s="228"/>
      <c r="B953" s="229"/>
      <c r="D953" s="230"/>
      <c r="E953" s="228"/>
      <c r="F953" s="231"/>
      <c r="G953" s="228"/>
    </row>
    <row r="954" spans="1:7" ht="12.75" customHeight="1" x14ac:dyDescent="0.2">
      <c r="A954" s="228"/>
      <c r="B954" s="229"/>
      <c r="D954" s="230"/>
      <c r="E954" s="228"/>
      <c r="F954" s="231"/>
      <c r="G954" s="228"/>
    </row>
    <row r="955" spans="1:7" ht="12.75" customHeight="1" x14ac:dyDescent="0.2">
      <c r="A955" s="228"/>
      <c r="B955" s="229"/>
      <c r="D955" s="230"/>
      <c r="E955" s="228"/>
      <c r="F955" s="231"/>
      <c r="G955" s="228"/>
    </row>
    <row r="956" spans="1:7" ht="12.75" customHeight="1" x14ac:dyDescent="0.2">
      <c r="A956" s="228"/>
      <c r="B956" s="229"/>
      <c r="D956" s="230"/>
      <c r="E956" s="228"/>
      <c r="F956" s="231"/>
      <c r="G956" s="228"/>
    </row>
    <row r="957" spans="1:7" ht="12.75" customHeight="1" x14ac:dyDescent="0.2">
      <c r="A957" s="228"/>
      <c r="B957" s="229"/>
      <c r="D957" s="230"/>
      <c r="E957" s="228"/>
      <c r="F957" s="231"/>
      <c r="G957" s="228"/>
    </row>
    <row r="958" spans="1:7" ht="12.75" customHeight="1" x14ac:dyDescent="0.2">
      <c r="A958" s="228"/>
      <c r="B958" s="229"/>
      <c r="D958" s="230"/>
      <c r="E958" s="228"/>
      <c r="F958" s="231"/>
      <c r="G958" s="228"/>
    </row>
    <row r="959" spans="1:7" ht="12.75" customHeight="1" x14ac:dyDescent="0.2">
      <c r="A959" s="228"/>
      <c r="B959" s="229"/>
      <c r="D959" s="230"/>
      <c r="E959" s="228"/>
      <c r="F959" s="231"/>
      <c r="G959" s="228"/>
    </row>
    <row r="960" spans="1:7" ht="12.75" customHeight="1" x14ac:dyDescent="0.2">
      <c r="A960" s="228"/>
      <c r="B960" s="229"/>
      <c r="D960" s="230"/>
      <c r="E960" s="228"/>
      <c r="F960" s="231"/>
      <c r="G960" s="228"/>
    </row>
    <row r="961" spans="1:7" ht="12.75" customHeight="1" x14ac:dyDescent="0.2">
      <c r="A961" s="228"/>
      <c r="B961" s="229"/>
      <c r="D961" s="230"/>
      <c r="E961" s="228"/>
      <c r="F961" s="231"/>
      <c r="G961" s="228"/>
    </row>
    <row r="962" spans="1:7" ht="12.75" customHeight="1" x14ac:dyDescent="0.2">
      <c r="A962" s="228"/>
      <c r="B962" s="229"/>
      <c r="D962" s="230"/>
      <c r="E962" s="228"/>
      <c r="F962" s="231"/>
      <c r="G962" s="228"/>
    </row>
    <row r="963" spans="1:7" ht="12.75" customHeight="1" x14ac:dyDescent="0.2">
      <c r="A963" s="228"/>
      <c r="B963" s="229"/>
      <c r="D963" s="230"/>
      <c r="E963" s="228"/>
      <c r="F963" s="231"/>
      <c r="G963" s="228"/>
    </row>
    <row r="964" spans="1:7" ht="12.75" customHeight="1" x14ac:dyDescent="0.2">
      <c r="A964" s="228"/>
      <c r="B964" s="229"/>
      <c r="D964" s="230"/>
      <c r="E964" s="228"/>
      <c r="F964" s="231"/>
      <c r="G964" s="228"/>
    </row>
    <row r="965" spans="1:7" ht="12.75" customHeight="1" x14ac:dyDescent="0.2">
      <c r="A965" s="228"/>
      <c r="B965" s="229"/>
      <c r="D965" s="230"/>
      <c r="E965" s="228"/>
      <c r="F965" s="231"/>
      <c r="G965" s="228"/>
    </row>
    <row r="966" spans="1:7" ht="12.75" customHeight="1" x14ac:dyDescent="0.2">
      <c r="A966" s="228"/>
      <c r="B966" s="229"/>
      <c r="D966" s="230"/>
      <c r="E966" s="228"/>
      <c r="F966" s="231"/>
      <c r="G966" s="228"/>
    </row>
    <row r="967" spans="1:7" ht="12.75" customHeight="1" x14ac:dyDescent="0.2">
      <c r="A967" s="228"/>
      <c r="B967" s="229"/>
      <c r="D967" s="230"/>
      <c r="E967" s="228"/>
      <c r="F967" s="231"/>
      <c r="G967" s="228"/>
    </row>
    <row r="968" spans="1:7" ht="12.75" customHeight="1" x14ac:dyDescent="0.2">
      <c r="A968" s="228"/>
      <c r="B968" s="229"/>
      <c r="D968" s="230"/>
      <c r="E968" s="228"/>
      <c r="F968" s="231"/>
      <c r="G968" s="228"/>
    </row>
    <row r="969" spans="1:7" ht="12.75" customHeight="1" x14ac:dyDescent="0.2">
      <c r="A969" s="228"/>
      <c r="B969" s="229"/>
      <c r="D969" s="230"/>
      <c r="E969" s="228"/>
      <c r="F969" s="231"/>
      <c r="G969" s="228"/>
    </row>
    <row r="970" spans="1:7" ht="12.75" customHeight="1" x14ac:dyDescent="0.2">
      <c r="A970" s="228"/>
      <c r="B970" s="229"/>
      <c r="D970" s="230"/>
      <c r="E970" s="228"/>
      <c r="F970" s="231"/>
      <c r="G970" s="228"/>
    </row>
    <row r="971" spans="1:7" ht="12.75" customHeight="1" x14ac:dyDescent="0.2">
      <c r="A971" s="228"/>
      <c r="B971" s="229"/>
      <c r="D971" s="230"/>
      <c r="E971" s="228"/>
      <c r="F971" s="231"/>
      <c r="G971" s="228"/>
    </row>
    <row r="972" spans="1:7" ht="12.75" customHeight="1" x14ac:dyDescent="0.2">
      <c r="A972" s="228"/>
      <c r="B972" s="229"/>
      <c r="D972" s="230"/>
      <c r="E972" s="228"/>
      <c r="F972" s="231"/>
      <c r="G972" s="228"/>
    </row>
    <row r="973" spans="1:7" ht="12.75" customHeight="1" x14ac:dyDescent="0.2">
      <c r="A973" s="228"/>
      <c r="B973" s="229"/>
      <c r="D973" s="230"/>
      <c r="E973" s="228"/>
      <c r="F973" s="231"/>
      <c r="G973" s="228"/>
    </row>
    <row r="974" spans="1:7" ht="12.75" customHeight="1" x14ac:dyDescent="0.2">
      <c r="A974" s="228"/>
      <c r="B974" s="229"/>
      <c r="D974" s="230"/>
      <c r="E974" s="228"/>
      <c r="F974" s="231"/>
      <c r="G974" s="228"/>
    </row>
    <row r="975" spans="1:7" ht="12.75" customHeight="1" x14ac:dyDescent="0.2">
      <c r="A975" s="228"/>
      <c r="B975" s="229"/>
      <c r="D975" s="230"/>
      <c r="E975" s="228"/>
      <c r="F975" s="231"/>
      <c r="G975" s="228"/>
    </row>
    <row r="976" spans="1:7" ht="12.75" customHeight="1" x14ac:dyDescent="0.2">
      <c r="A976" s="228"/>
      <c r="B976" s="229"/>
      <c r="D976" s="230"/>
      <c r="E976" s="228"/>
      <c r="F976" s="231"/>
      <c r="G976" s="228"/>
    </row>
    <row r="977" spans="1:7" ht="12.75" customHeight="1" x14ac:dyDescent="0.2">
      <c r="A977" s="228"/>
      <c r="B977" s="229"/>
      <c r="D977" s="230"/>
      <c r="E977" s="228"/>
      <c r="F977" s="231"/>
      <c r="G977" s="228"/>
    </row>
    <row r="978" spans="1:7" ht="12.75" customHeight="1" x14ac:dyDescent="0.2">
      <c r="A978" s="228"/>
      <c r="B978" s="229"/>
      <c r="D978" s="230"/>
      <c r="E978" s="228"/>
      <c r="F978" s="231"/>
      <c r="G978" s="228"/>
    </row>
    <row r="979" spans="1:7" ht="12.75" customHeight="1" x14ac:dyDescent="0.2">
      <c r="A979" s="228"/>
      <c r="B979" s="229"/>
      <c r="D979" s="230"/>
      <c r="E979" s="228"/>
      <c r="F979" s="231"/>
      <c r="G979" s="228"/>
    </row>
    <row r="980" spans="1:7" ht="12.75" customHeight="1" x14ac:dyDescent="0.2">
      <c r="A980" s="228"/>
      <c r="B980" s="229"/>
      <c r="D980" s="230"/>
      <c r="E980" s="228"/>
      <c r="F980" s="231"/>
      <c r="G980" s="228"/>
    </row>
    <row r="981" spans="1:7" ht="12.75" customHeight="1" x14ac:dyDescent="0.2">
      <c r="A981" s="228"/>
      <c r="B981" s="229"/>
      <c r="D981" s="230"/>
      <c r="E981" s="228"/>
      <c r="F981" s="231"/>
      <c r="G981" s="228"/>
    </row>
    <row r="982" spans="1:7" ht="12.75" customHeight="1" x14ac:dyDescent="0.2">
      <c r="A982" s="228"/>
      <c r="B982" s="229"/>
      <c r="D982" s="230"/>
      <c r="E982" s="228"/>
      <c r="F982" s="231"/>
      <c r="G982" s="228"/>
    </row>
    <row r="983" spans="1:7" ht="12.75" customHeight="1" x14ac:dyDescent="0.2">
      <c r="A983" s="228"/>
      <c r="B983" s="229"/>
      <c r="D983" s="230"/>
      <c r="E983" s="228"/>
      <c r="F983" s="231"/>
      <c r="G983" s="228"/>
    </row>
    <row r="984" spans="1:7" ht="12.75" customHeight="1" x14ac:dyDescent="0.2">
      <c r="A984" s="228"/>
      <c r="B984" s="229"/>
      <c r="D984" s="230"/>
      <c r="E984" s="228"/>
      <c r="F984" s="231"/>
      <c r="G984" s="228"/>
    </row>
    <row r="985" spans="1:7" ht="12.75" customHeight="1" x14ac:dyDescent="0.2">
      <c r="A985" s="228"/>
      <c r="B985" s="229"/>
      <c r="D985" s="230"/>
      <c r="E985" s="228"/>
      <c r="F985" s="231"/>
      <c r="G985" s="228"/>
    </row>
    <row r="986" spans="1:7" ht="12.75" customHeight="1" x14ac:dyDescent="0.2">
      <c r="A986" s="228"/>
      <c r="B986" s="229"/>
      <c r="D986" s="230"/>
      <c r="E986" s="228"/>
      <c r="F986" s="231"/>
      <c r="G986" s="228"/>
    </row>
    <row r="987" spans="1:7" ht="12.75" customHeight="1" x14ac:dyDescent="0.2">
      <c r="A987" s="228"/>
      <c r="B987" s="229"/>
      <c r="D987" s="230"/>
      <c r="E987" s="228"/>
      <c r="F987" s="231"/>
      <c r="G987" s="228"/>
    </row>
    <row r="988" spans="1:7" ht="12.75" customHeight="1" x14ac:dyDescent="0.2">
      <c r="A988" s="228"/>
      <c r="B988" s="229"/>
      <c r="D988" s="230"/>
      <c r="E988" s="228"/>
      <c r="F988" s="231"/>
      <c r="G988" s="228"/>
    </row>
    <row r="989" spans="1:7" ht="12.75" customHeight="1" x14ac:dyDescent="0.2">
      <c r="A989" s="228"/>
      <c r="B989" s="229"/>
      <c r="D989" s="230"/>
      <c r="E989" s="228"/>
      <c r="F989" s="231"/>
      <c r="G989" s="228"/>
    </row>
    <row r="990" spans="1:7" ht="12.75" customHeight="1" x14ac:dyDescent="0.2">
      <c r="A990" s="228"/>
      <c r="B990" s="229"/>
      <c r="D990" s="230"/>
      <c r="E990" s="228"/>
      <c r="F990" s="231"/>
      <c r="G990" s="228"/>
    </row>
    <row r="991" spans="1:7" ht="12.75" customHeight="1" x14ac:dyDescent="0.2">
      <c r="A991" s="228"/>
      <c r="B991" s="229"/>
      <c r="D991" s="230"/>
      <c r="E991" s="228"/>
      <c r="F991" s="231"/>
      <c r="G991" s="228"/>
    </row>
    <row r="992" spans="1:7" ht="12.75" customHeight="1" x14ac:dyDescent="0.2">
      <c r="A992" s="228"/>
      <c r="B992" s="229"/>
      <c r="D992" s="230"/>
      <c r="E992" s="228"/>
      <c r="F992" s="231"/>
      <c r="G992" s="228"/>
    </row>
    <row r="993" spans="1:7" ht="12.75" customHeight="1" x14ac:dyDescent="0.2">
      <c r="A993" s="228"/>
      <c r="B993" s="229"/>
      <c r="D993" s="230"/>
      <c r="E993" s="228"/>
      <c r="F993" s="231"/>
      <c r="G993" s="228"/>
    </row>
    <row r="994" spans="1:7" ht="12.75" customHeight="1" x14ac:dyDescent="0.2">
      <c r="A994" s="228"/>
      <c r="B994" s="229"/>
      <c r="D994" s="230"/>
      <c r="E994" s="228"/>
      <c r="F994" s="231"/>
      <c r="G994" s="228"/>
    </row>
    <row r="995" spans="1:7" ht="12.75" customHeight="1" x14ac:dyDescent="0.2">
      <c r="A995" s="228"/>
      <c r="B995" s="229"/>
      <c r="D995" s="230"/>
      <c r="E995" s="228"/>
      <c r="F995" s="231"/>
      <c r="G995" s="228"/>
    </row>
    <row r="996" spans="1:7" ht="12.75" customHeight="1" x14ac:dyDescent="0.2">
      <c r="A996" s="228"/>
      <c r="B996" s="229"/>
      <c r="D996" s="230"/>
      <c r="E996" s="228"/>
      <c r="F996" s="231"/>
      <c r="G996" s="228"/>
    </row>
    <row r="997" spans="1:7" ht="12.75" customHeight="1" x14ac:dyDescent="0.2">
      <c r="A997" s="228"/>
      <c r="B997" s="229"/>
      <c r="D997" s="230"/>
      <c r="E997" s="228"/>
      <c r="F997" s="231"/>
      <c r="G997" s="228"/>
    </row>
    <row r="998" spans="1:7" ht="12.75" customHeight="1" x14ac:dyDescent="0.2">
      <c r="A998" s="228"/>
      <c r="B998" s="229"/>
      <c r="D998" s="230"/>
      <c r="E998" s="228"/>
      <c r="F998" s="231"/>
      <c r="G998" s="228"/>
    </row>
    <row r="999" spans="1:7" ht="12.75" customHeight="1" x14ac:dyDescent="0.2">
      <c r="A999" s="228"/>
      <c r="B999" s="229"/>
      <c r="D999" s="230"/>
      <c r="E999" s="228"/>
      <c r="F999" s="231"/>
      <c r="G999" s="228"/>
    </row>
    <row r="1000" spans="1:7" ht="12.75" customHeight="1" x14ac:dyDescent="0.2">
      <c r="A1000" s="228"/>
      <c r="B1000" s="229"/>
      <c r="D1000" s="230"/>
      <c r="E1000" s="228"/>
      <c r="F1000" s="231"/>
      <c r="G1000" s="228"/>
    </row>
  </sheetData>
  <mergeCells count="13">
    <mergeCell ref="C216:F216"/>
    <mergeCell ref="A1:G1"/>
    <mergeCell ref="B2:G2"/>
    <mergeCell ref="A97:F97"/>
    <mergeCell ref="A105:G105"/>
    <mergeCell ref="A138:A139"/>
    <mergeCell ref="A140:A141"/>
    <mergeCell ref="A143:A144"/>
    <mergeCell ref="B152:B162"/>
    <mergeCell ref="D152:D162"/>
    <mergeCell ref="E152:E162"/>
    <mergeCell ref="F152:F162"/>
    <mergeCell ref="G152:G162"/>
  </mergeCells>
  <printOptions horizontalCentered="1"/>
  <pageMargins left="0.7" right="0.4" top="0.75" bottom="0.75" header="0" footer="0"/>
  <pageSetup paperSize="9" scale="71"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Z1000"/>
  <sheetViews>
    <sheetView workbookViewId="0"/>
  </sheetViews>
  <sheetFormatPr defaultColWidth="12.5703125" defaultRowHeight="15" customHeight="1" x14ac:dyDescent="0.2"/>
  <cols>
    <col min="1" max="1" width="6.85546875" customWidth="1"/>
    <col min="2" max="2" width="12" customWidth="1"/>
    <col min="3" max="3" width="39.140625" customWidth="1"/>
    <col min="4" max="4" width="10.140625" customWidth="1"/>
    <col min="5" max="7" width="8.42578125" customWidth="1"/>
    <col min="8" max="8" width="10.42578125" customWidth="1"/>
    <col min="9" max="10" width="8.42578125" customWidth="1"/>
    <col min="11" max="11" width="10.42578125" customWidth="1"/>
    <col min="12" max="26" width="8.42578125" customWidth="1"/>
  </cols>
  <sheetData>
    <row r="1" spans="1:26" ht="31.5" customHeight="1" x14ac:dyDescent="0.2">
      <c r="A1" s="476" t="s">
        <v>427</v>
      </c>
      <c r="B1" s="442"/>
      <c r="C1" s="442"/>
      <c r="D1" s="442"/>
      <c r="E1" s="442"/>
      <c r="F1" s="442"/>
      <c r="G1" s="442"/>
      <c r="H1" s="442"/>
      <c r="I1" s="442"/>
      <c r="J1" s="442"/>
      <c r="K1" s="443"/>
    </row>
    <row r="2" spans="1:26" ht="12.75" customHeight="1" x14ac:dyDescent="0.2">
      <c r="A2" s="232" t="s">
        <v>0</v>
      </c>
      <c r="B2" s="232" t="s">
        <v>428</v>
      </c>
      <c r="C2" s="233" t="s">
        <v>429</v>
      </c>
      <c r="D2" s="234" t="s">
        <v>430</v>
      </c>
      <c r="E2" s="232" t="s">
        <v>431</v>
      </c>
      <c r="F2" s="232" t="s">
        <v>432</v>
      </c>
      <c r="G2" s="232" t="s">
        <v>433</v>
      </c>
      <c r="H2" s="234" t="s">
        <v>434</v>
      </c>
      <c r="I2" s="234" t="s">
        <v>12</v>
      </c>
      <c r="J2" s="234" t="s">
        <v>435</v>
      </c>
      <c r="K2" s="234" t="s">
        <v>1</v>
      </c>
      <c r="L2" s="235"/>
      <c r="M2" s="235"/>
      <c r="N2" s="235"/>
      <c r="O2" s="235"/>
      <c r="P2" s="235"/>
      <c r="Q2" s="235"/>
      <c r="R2" s="235"/>
      <c r="S2" s="235"/>
      <c r="T2" s="235"/>
      <c r="U2" s="235"/>
      <c r="V2" s="235"/>
      <c r="W2" s="235"/>
      <c r="X2" s="235"/>
      <c r="Y2" s="235"/>
      <c r="Z2" s="235"/>
    </row>
    <row r="3" spans="1:26" ht="12.75" customHeight="1" x14ac:dyDescent="0.25">
      <c r="A3" s="236">
        <v>1</v>
      </c>
      <c r="B3" s="232">
        <v>2.6</v>
      </c>
      <c r="C3" s="57" t="s">
        <v>436</v>
      </c>
      <c r="D3" s="237"/>
      <c r="E3" s="238"/>
      <c r="F3" s="238"/>
      <c r="G3" s="238"/>
      <c r="H3" s="56"/>
      <c r="I3" s="239"/>
      <c r="J3" s="240"/>
      <c r="K3" s="56"/>
    </row>
    <row r="4" spans="1:26" ht="12.75" customHeight="1" x14ac:dyDescent="0.25">
      <c r="A4" s="236"/>
      <c r="B4" s="232" t="s">
        <v>437</v>
      </c>
      <c r="C4" s="57" t="s">
        <v>438</v>
      </c>
      <c r="D4" s="237"/>
      <c r="E4" s="238"/>
      <c r="F4" s="238"/>
      <c r="G4" s="238"/>
      <c r="H4" s="56"/>
      <c r="I4" s="239"/>
      <c r="J4" s="240"/>
      <c r="K4" s="56"/>
    </row>
    <row r="5" spans="1:26" ht="12.75" customHeight="1" x14ac:dyDescent="0.2">
      <c r="A5" s="241"/>
      <c r="B5" s="242"/>
      <c r="C5" s="243"/>
      <c r="D5" s="244">
        <v>1</v>
      </c>
      <c r="E5" s="245">
        <f>17/3.28</f>
        <v>5.1829268292682933</v>
      </c>
      <c r="F5" s="245">
        <f>18/3.28</f>
        <v>5.4878048780487809</v>
      </c>
      <c r="G5" s="245">
        <v>0.3</v>
      </c>
      <c r="H5" s="59">
        <f>G5*F5*E5*D5</f>
        <v>8.5328673408685329</v>
      </c>
      <c r="I5" s="246" t="s">
        <v>439</v>
      </c>
      <c r="J5" s="54">
        <v>181.85</v>
      </c>
      <c r="K5" s="59">
        <f>J5*H5</f>
        <v>1551.7019259369426</v>
      </c>
    </row>
    <row r="6" spans="1:26" ht="48" customHeight="1" x14ac:dyDescent="0.2">
      <c r="A6" s="236">
        <v>2</v>
      </c>
      <c r="B6" s="234">
        <v>2.27</v>
      </c>
      <c r="C6" s="57" t="s">
        <v>440</v>
      </c>
      <c r="D6" s="247"/>
      <c r="E6" s="56"/>
      <c r="F6" s="56"/>
      <c r="G6" s="56"/>
      <c r="H6" s="56"/>
      <c r="I6" s="239"/>
      <c r="J6" s="240"/>
      <c r="K6" s="56"/>
    </row>
    <row r="7" spans="1:26" ht="12.75" customHeight="1" x14ac:dyDescent="0.2">
      <c r="A7" s="236"/>
      <c r="B7" s="234"/>
      <c r="C7" s="57"/>
      <c r="D7" s="247">
        <v>1</v>
      </c>
      <c r="E7" s="245">
        <f t="shared" ref="E7:F7" si="0">E5</f>
        <v>5.1829268292682933</v>
      </c>
      <c r="F7" s="245">
        <f t="shared" si="0"/>
        <v>5.4878048780487809</v>
      </c>
      <c r="G7" s="245">
        <v>0.15</v>
      </c>
      <c r="H7" s="56">
        <f>G7*F7*E7*D7</f>
        <v>4.2664336704342665</v>
      </c>
      <c r="I7" s="239"/>
      <c r="J7" s="240"/>
      <c r="K7" s="56"/>
    </row>
    <row r="8" spans="1:26" ht="12.75" customHeight="1" x14ac:dyDescent="0.2">
      <c r="A8" s="241"/>
      <c r="B8" s="232"/>
      <c r="C8" s="57"/>
      <c r="D8" s="248"/>
      <c r="E8" s="249"/>
      <c r="F8" s="249"/>
      <c r="G8" s="249"/>
      <c r="H8" s="59">
        <f>SUM(H7)</f>
        <v>4.2664336704342665</v>
      </c>
      <c r="I8" s="246" t="s">
        <v>439</v>
      </c>
      <c r="J8" s="54">
        <v>1953.05</v>
      </c>
      <c r="K8" s="59">
        <f>J8*H8</f>
        <v>8332.5582800416432</v>
      </c>
    </row>
    <row r="9" spans="1:26" ht="12.75" customHeight="1" x14ac:dyDescent="0.25">
      <c r="A9" s="241"/>
      <c r="B9" s="241"/>
      <c r="C9" s="4"/>
      <c r="D9" s="250"/>
      <c r="E9" s="251"/>
      <c r="F9" s="251"/>
      <c r="G9" s="252"/>
      <c r="H9" s="253"/>
      <c r="I9" s="254"/>
      <c r="J9" s="255"/>
      <c r="K9" s="255"/>
    </row>
    <row r="10" spans="1:26" ht="12.75" customHeight="1" x14ac:dyDescent="0.2">
      <c r="A10" s="236">
        <v>3</v>
      </c>
      <c r="B10" s="232">
        <v>6.3</v>
      </c>
      <c r="C10" s="256" t="s">
        <v>441</v>
      </c>
      <c r="D10" s="244"/>
      <c r="E10" s="245"/>
      <c r="F10" s="245"/>
      <c r="G10" s="245"/>
      <c r="H10" s="56"/>
      <c r="I10" s="239"/>
      <c r="J10" s="240"/>
      <c r="K10" s="56"/>
    </row>
    <row r="11" spans="1:26" ht="12.75" customHeight="1" x14ac:dyDescent="0.2">
      <c r="A11" s="236"/>
      <c r="B11" s="257" t="s">
        <v>442</v>
      </c>
      <c r="C11" s="258" t="s">
        <v>443</v>
      </c>
      <c r="D11" s="244"/>
      <c r="E11" s="245"/>
      <c r="F11" s="245"/>
      <c r="G11" s="245"/>
      <c r="H11" s="56"/>
      <c r="I11" s="239"/>
      <c r="J11" s="240"/>
      <c r="K11" s="56"/>
    </row>
    <row r="12" spans="1:26" ht="12.75" customHeight="1" x14ac:dyDescent="0.25">
      <c r="A12" s="236"/>
      <c r="B12" s="241"/>
      <c r="C12" s="4" t="s">
        <v>444</v>
      </c>
      <c r="D12" s="259">
        <v>1</v>
      </c>
      <c r="E12" s="260">
        <f>E7+F7+E7+F7</f>
        <v>21.341463414634148</v>
      </c>
      <c r="F12" s="260">
        <v>0.2</v>
      </c>
      <c r="G12" s="261">
        <v>0.6</v>
      </c>
      <c r="H12" s="262">
        <f>G12*F12*E12*D12</f>
        <v>2.5609756097560976</v>
      </c>
      <c r="I12" s="250"/>
      <c r="J12" s="255"/>
      <c r="K12" s="255"/>
    </row>
    <row r="13" spans="1:26" ht="12.75" customHeight="1" x14ac:dyDescent="0.25">
      <c r="A13" s="241"/>
      <c r="B13" s="241"/>
      <c r="C13" s="263"/>
      <c r="D13" s="236"/>
      <c r="E13" s="241"/>
      <c r="F13" s="241"/>
      <c r="G13" s="253" t="s">
        <v>18</v>
      </c>
      <c r="H13" s="253">
        <f>SUM(H12)</f>
        <v>2.5609756097560976</v>
      </c>
      <c r="I13" s="254" t="s">
        <v>445</v>
      </c>
      <c r="J13" s="253">
        <v>7501.5</v>
      </c>
      <c r="K13" s="264">
        <f>J13*H13</f>
        <v>19211.158536585368</v>
      </c>
    </row>
    <row r="14" spans="1:26" ht="199.5" customHeight="1" x14ac:dyDescent="0.2">
      <c r="A14" s="241">
        <v>4</v>
      </c>
      <c r="B14" s="58">
        <v>11.56</v>
      </c>
      <c r="C14" s="256" t="s">
        <v>446</v>
      </c>
      <c r="D14" s="256"/>
      <c r="E14" s="256"/>
      <c r="F14" s="256"/>
      <c r="G14" s="265"/>
      <c r="H14" s="60"/>
      <c r="I14" s="60"/>
      <c r="J14" s="266"/>
      <c r="K14" s="62"/>
    </row>
    <row r="15" spans="1:26" ht="33" customHeight="1" x14ac:dyDescent="0.2">
      <c r="A15" s="241"/>
      <c r="B15" s="58" t="s">
        <v>447</v>
      </c>
      <c r="C15" s="256" t="s">
        <v>448</v>
      </c>
      <c r="D15" s="267"/>
      <c r="E15" s="267"/>
      <c r="F15" s="267"/>
      <c r="G15" s="265"/>
      <c r="H15" s="60"/>
      <c r="I15" s="60"/>
      <c r="J15" s="266"/>
      <c r="K15" s="62"/>
    </row>
    <row r="16" spans="1:26" ht="12.75" customHeight="1" x14ac:dyDescent="0.2">
      <c r="A16" s="241"/>
      <c r="B16" s="53"/>
      <c r="C16" s="265"/>
      <c r="D16" s="265"/>
      <c r="E16" s="265"/>
      <c r="F16" s="265"/>
      <c r="G16" s="265"/>
      <c r="H16" s="60"/>
      <c r="I16" s="60"/>
      <c r="J16" s="266"/>
      <c r="K16" s="62"/>
    </row>
    <row r="17" spans="1:11" ht="12.75" customHeight="1" x14ac:dyDescent="0.2">
      <c r="A17" s="241"/>
      <c r="B17" s="53"/>
      <c r="C17" s="265"/>
      <c r="D17" s="265"/>
      <c r="E17" s="265"/>
      <c r="F17" s="265"/>
      <c r="G17" s="265"/>
      <c r="H17" s="60"/>
      <c r="I17" s="60"/>
      <c r="J17" s="266"/>
      <c r="K17" s="62"/>
    </row>
    <row r="18" spans="1:11" ht="12.75" customHeight="1" x14ac:dyDescent="0.2">
      <c r="A18" s="241"/>
      <c r="B18" s="53"/>
      <c r="C18" s="268" t="s">
        <v>449</v>
      </c>
      <c r="D18" s="55">
        <v>1</v>
      </c>
      <c r="E18" s="60">
        <f>E12</f>
        <v>21.341463414634148</v>
      </c>
      <c r="F18" s="55">
        <f>0.3+0.3+0.2</f>
        <v>0.8</v>
      </c>
      <c r="G18" s="60"/>
      <c r="H18" s="62">
        <f>F18*E18</f>
        <v>17.073170731707318</v>
      </c>
      <c r="I18" s="62" t="s">
        <v>336</v>
      </c>
      <c r="J18" s="269">
        <v>3526.6</v>
      </c>
      <c r="K18" s="62">
        <f>J18*H18</f>
        <v>60210.243902439026</v>
      </c>
    </row>
    <row r="19" spans="1:11" ht="12.75" customHeight="1" x14ac:dyDescent="0.25">
      <c r="A19" s="250"/>
      <c r="B19" s="250"/>
      <c r="C19" s="265"/>
      <c r="D19" s="255"/>
      <c r="E19" s="255"/>
      <c r="F19" s="255"/>
      <c r="G19" s="255"/>
      <c r="H19" s="255"/>
      <c r="I19" s="255"/>
      <c r="J19" s="270" t="s">
        <v>450</v>
      </c>
      <c r="K19" s="271">
        <f>SUM(K3:K18)</f>
        <v>89305.662645002973</v>
      </c>
    </row>
    <row r="20" spans="1:11" ht="12.75" customHeight="1" x14ac:dyDescent="0.2">
      <c r="C20" s="272"/>
    </row>
    <row r="21" spans="1:11" ht="12.75" customHeight="1" x14ac:dyDescent="0.2">
      <c r="C21" s="272"/>
    </row>
    <row r="22" spans="1:11" ht="12.75" customHeight="1" x14ac:dyDescent="0.2">
      <c r="C22" s="272"/>
    </row>
    <row r="23" spans="1:11" ht="12.75" customHeight="1" x14ac:dyDescent="0.2">
      <c r="C23" s="272"/>
    </row>
    <row r="24" spans="1:11" ht="12.75" customHeight="1" x14ac:dyDescent="0.2">
      <c r="C24" s="272"/>
    </row>
    <row r="25" spans="1:11" ht="12.75" customHeight="1" x14ac:dyDescent="0.2">
      <c r="C25" s="272"/>
    </row>
    <row r="26" spans="1:11" ht="12.75" customHeight="1" x14ac:dyDescent="0.2">
      <c r="C26" s="272"/>
    </row>
    <row r="27" spans="1:11" ht="12.75" customHeight="1" x14ac:dyDescent="0.2">
      <c r="C27" s="272"/>
    </row>
    <row r="28" spans="1:11" ht="12.75" customHeight="1" x14ac:dyDescent="0.2">
      <c r="C28" s="272"/>
    </row>
    <row r="29" spans="1:11" ht="12.75" customHeight="1" x14ac:dyDescent="0.2">
      <c r="C29" s="272"/>
    </row>
    <row r="30" spans="1:11" ht="12.75" customHeight="1" x14ac:dyDescent="0.2">
      <c r="C30" s="272"/>
    </row>
    <row r="31" spans="1:11" ht="12.75" customHeight="1" x14ac:dyDescent="0.2">
      <c r="C31" s="272"/>
    </row>
    <row r="32" spans="1:11" ht="12.75" customHeight="1" x14ac:dyDescent="0.2">
      <c r="C32" s="272"/>
    </row>
    <row r="33" spans="3:3" ht="12.75" customHeight="1" x14ac:dyDescent="0.2">
      <c r="C33" s="272"/>
    </row>
    <row r="34" spans="3:3" ht="12.75" customHeight="1" x14ac:dyDescent="0.2">
      <c r="C34" s="272"/>
    </row>
    <row r="35" spans="3:3" ht="12.75" customHeight="1" x14ac:dyDescent="0.2">
      <c r="C35" s="272"/>
    </row>
    <row r="36" spans="3:3" ht="12.75" customHeight="1" x14ac:dyDescent="0.2">
      <c r="C36" s="272"/>
    </row>
    <row r="37" spans="3:3" ht="12.75" customHeight="1" x14ac:dyDescent="0.2">
      <c r="C37" s="272"/>
    </row>
    <row r="38" spans="3:3" ht="12.75" customHeight="1" x14ac:dyDescent="0.2">
      <c r="C38" s="272"/>
    </row>
    <row r="39" spans="3:3" ht="12.75" customHeight="1" x14ac:dyDescent="0.2">
      <c r="C39" s="272"/>
    </row>
    <row r="40" spans="3:3" ht="12.75" customHeight="1" x14ac:dyDescent="0.2">
      <c r="C40" s="272"/>
    </row>
    <row r="41" spans="3:3" ht="12.75" customHeight="1" x14ac:dyDescent="0.2">
      <c r="C41" s="272"/>
    </row>
    <row r="42" spans="3:3" ht="12.75" customHeight="1" x14ac:dyDescent="0.2">
      <c r="C42" s="272"/>
    </row>
    <row r="43" spans="3:3" ht="12.75" customHeight="1" x14ac:dyDescent="0.2">
      <c r="C43" s="272"/>
    </row>
    <row r="44" spans="3:3" ht="12.75" customHeight="1" x14ac:dyDescent="0.2">
      <c r="C44" s="272"/>
    </row>
    <row r="45" spans="3:3" ht="12.75" customHeight="1" x14ac:dyDescent="0.2">
      <c r="C45" s="272"/>
    </row>
    <row r="46" spans="3:3" ht="12.75" customHeight="1" x14ac:dyDescent="0.2">
      <c r="C46" s="272"/>
    </row>
    <row r="47" spans="3:3" ht="12.75" customHeight="1" x14ac:dyDescent="0.2">
      <c r="C47" s="272"/>
    </row>
    <row r="48" spans="3:3" ht="12.75" customHeight="1" x14ac:dyDescent="0.2">
      <c r="C48" s="272"/>
    </row>
    <row r="49" spans="3:3" ht="12.75" customHeight="1" x14ac:dyDescent="0.2">
      <c r="C49" s="272"/>
    </row>
    <row r="50" spans="3:3" ht="12.75" customHeight="1" x14ac:dyDescent="0.2">
      <c r="C50" s="272"/>
    </row>
    <row r="51" spans="3:3" ht="12.75" customHeight="1" x14ac:dyDescent="0.2">
      <c r="C51" s="272"/>
    </row>
    <row r="52" spans="3:3" ht="12.75" customHeight="1" x14ac:dyDescent="0.2">
      <c r="C52" s="272"/>
    </row>
    <row r="53" spans="3:3" ht="12.75" customHeight="1" x14ac:dyDescent="0.2">
      <c r="C53" s="272"/>
    </row>
    <row r="54" spans="3:3" ht="12.75" customHeight="1" x14ac:dyDescent="0.2">
      <c r="C54" s="272"/>
    </row>
    <row r="55" spans="3:3" ht="12.75" customHeight="1" x14ac:dyDescent="0.2">
      <c r="C55" s="272"/>
    </row>
    <row r="56" spans="3:3" ht="12.75" customHeight="1" x14ac:dyDescent="0.2">
      <c r="C56" s="272"/>
    </row>
    <row r="57" spans="3:3" ht="12.75" customHeight="1" x14ac:dyDescent="0.2">
      <c r="C57" s="272"/>
    </row>
    <row r="58" spans="3:3" ht="12.75" customHeight="1" x14ac:dyDescent="0.2">
      <c r="C58" s="272"/>
    </row>
    <row r="59" spans="3:3" ht="12.75" customHeight="1" x14ac:dyDescent="0.2">
      <c r="C59" s="272"/>
    </row>
    <row r="60" spans="3:3" ht="12.75" customHeight="1" x14ac:dyDescent="0.2">
      <c r="C60" s="272"/>
    </row>
    <row r="61" spans="3:3" ht="12.75" customHeight="1" x14ac:dyDescent="0.2">
      <c r="C61" s="272"/>
    </row>
    <row r="62" spans="3:3" ht="12.75" customHeight="1" x14ac:dyDescent="0.2">
      <c r="C62" s="272"/>
    </row>
    <row r="63" spans="3:3" ht="12.75" customHeight="1" x14ac:dyDescent="0.2">
      <c r="C63" s="272"/>
    </row>
    <row r="64" spans="3:3" ht="12.75" customHeight="1" x14ac:dyDescent="0.2">
      <c r="C64" s="272"/>
    </row>
    <row r="65" spans="3:3" ht="12.75" customHeight="1" x14ac:dyDescent="0.2">
      <c r="C65" s="272"/>
    </row>
    <row r="66" spans="3:3" ht="12.75" customHeight="1" x14ac:dyDescent="0.2">
      <c r="C66" s="272"/>
    </row>
    <row r="67" spans="3:3" ht="12.75" customHeight="1" x14ac:dyDescent="0.2">
      <c r="C67" s="272"/>
    </row>
    <row r="68" spans="3:3" ht="12.75" customHeight="1" x14ac:dyDescent="0.2">
      <c r="C68" s="272"/>
    </row>
    <row r="69" spans="3:3" ht="12.75" customHeight="1" x14ac:dyDescent="0.2">
      <c r="C69" s="272"/>
    </row>
    <row r="70" spans="3:3" ht="12.75" customHeight="1" x14ac:dyDescent="0.2">
      <c r="C70" s="272"/>
    </row>
    <row r="71" spans="3:3" ht="12.75" customHeight="1" x14ac:dyDescent="0.2">
      <c r="C71" s="272"/>
    </row>
    <row r="72" spans="3:3" ht="12.75" customHeight="1" x14ac:dyDescent="0.2">
      <c r="C72" s="272"/>
    </row>
    <row r="73" spans="3:3" ht="12.75" customHeight="1" x14ac:dyDescent="0.2">
      <c r="C73" s="272"/>
    </row>
    <row r="74" spans="3:3" ht="12.75" customHeight="1" x14ac:dyDescent="0.2">
      <c r="C74" s="272"/>
    </row>
    <row r="75" spans="3:3" ht="12.75" customHeight="1" x14ac:dyDescent="0.2">
      <c r="C75" s="272"/>
    </row>
    <row r="76" spans="3:3" ht="12.75" customHeight="1" x14ac:dyDescent="0.2">
      <c r="C76" s="272"/>
    </row>
    <row r="77" spans="3:3" ht="12.75" customHeight="1" x14ac:dyDescent="0.2">
      <c r="C77" s="272"/>
    </row>
    <row r="78" spans="3:3" ht="12.75" customHeight="1" x14ac:dyDescent="0.2">
      <c r="C78" s="272"/>
    </row>
    <row r="79" spans="3:3" ht="12.75" customHeight="1" x14ac:dyDescent="0.2">
      <c r="C79" s="272"/>
    </row>
    <row r="80" spans="3:3" ht="12.75" customHeight="1" x14ac:dyDescent="0.2">
      <c r="C80" s="272"/>
    </row>
    <row r="81" spans="3:3" ht="12.75" customHeight="1" x14ac:dyDescent="0.2">
      <c r="C81" s="272"/>
    </row>
    <row r="82" spans="3:3" ht="12.75" customHeight="1" x14ac:dyDescent="0.2">
      <c r="C82" s="272"/>
    </row>
    <row r="83" spans="3:3" ht="12.75" customHeight="1" x14ac:dyDescent="0.2">
      <c r="C83" s="272"/>
    </row>
    <row r="84" spans="3:3" ht="12.75" customHeight="1" x14ac:dyDescent="0.2">
      <c r="C84" s="272"/>
    </row>
    <row r="85" spans="3:3" ht="12.75" customHeight="1" x14ac:dyDescent="0.2">
      <c r="C85" s="272"/>
    </row>
    <row r="86" spans="3:3" ht="12.75" customHeight="1" x14ac:dyDescent="0.2">
      <c r="C86" s="272"/>
    </row>
    <row r="87" spans="3:3" ht="12.75" customHeight="1" x14ac:dyDescent="0.2">
      <c r="C87" s="272"/>
    </row>
    <row r="88" spans="3:3" ht="12.75" customHeight="1" x14ac:dyDescent="0.2">
      <c r="C88" s="272"/>
    </row>
    <row r="89" spans="3:3" ht="12.75" customHeight="1" x14ac:dyDescent="0.2">
      <c r="C89" s="272"/>
    </row>
    <row r="90" spans="3:3" ht="12.75" customHeight="1" x14ac:dyDescent="0.2">
      <c r="C90" s="272"/>
    </row>
    <row r="91" spans="3:3" ht="12.75" customHeight="1" x14ac:dyDescent="0.2">
      <c r="C91" s="272"/>
    </row>
    <row r="92" spans="3:3" ht="12.75" customHeight="1" x14ac:dyDescent="0.2">
      <c r="C92" s="272"/>
    </row>
    <row r="93" spans="3:3" ht="12.75" customHeight="1" x14ac:dyDescent="0.2">
      <c r="C93" s="272"/>
    </row>
    <row r="94" spans="3:3" ht="12.75" customHeight="1" x14ac:dyDescent="0.2">
      <c r="C94" s="272"/>
    </row>
    <row r="95" spans="3:3" ht="12.75" customHeight="1" x14ac:dyDescent="0.2">
      <c r="C95" s="272"/>
    </row>
    <row r="96" spans="3:3" ht="12.75" customHeight="1" x14ac:dyDescent="0.2">
      <c r="C96" s="272"/>
    </row>
    <row r="97" spans="3:3" ht="12.75" customHeight="1" x14ac:dyDescent="0.2">
      <c r="C97" s="272"/>
    </row>
    <row r="98" spans="3:3" ht="12.75" customHeight="1" x14ac:dyDescent="0.2">
      <c r="C98" s="272"/>
    </row>
    <row r="99" spans="3:3" ht="12.75" customHeight="1" x14ac:dyDescent="0.2">
      <c r="C99" s="272"/>
    </row>
    <row r="100" spans="3:3" ht="12.75" customHeight="1" x14ac:dyDescent="0.2">
      <c r="C100" s="272"/>
    </row>
    <row r="101" spans="3:3" ht="12.75" customHeight="1" x14ac:dyDescent="0.2">
      <c r="C101" s="272"/>
    </row>
    <row r="102" spans="3:3" ht="12.75" customHeight="1" x14ac:dyDescent="0.2">
      <c r="C102" s="272"/>
    </row>
    <row r="103" spans="3:3" ht="12.75" customHeight="1" x14ac:dyDescent="0.2">
      <c r="C103" s="272"/>
    </row>
    <row r="104" spans="3:3" ht="12.75" customHeight="1" x14ac:dyDescent="0.2">
      <c r="C104" s="272"/>
    </row>
    <row r="105" spans="3:3" ht="12.75" customHeight="1" x14ac:dyDescent="0.2">
      <c r="C105" s="272"/>
    </row>
    <row r="106" spans="3:3" ht="12.75" customHeight="1" x14ac:dyDescent="0.2">
      <c r="C106" s="272"/>
    </row>
    <row r="107" spans="3:3" ht="12.75" customHeight="1" x14ac:dyDescent="0.2">
      <c r="C107" s="272"/>
    </row>
    <row r="108" spans="3:3" ht="12.75" customHeight="1" x14ac:dyDescent="0.2">
      <c r="C108" s="272"/>
    </row>
    <row r="109" spans="3:3" ht="12.75" customHeight="1" x14ac:dyDescent="0.2">
      <c r="C109" s="272"/>
    </row>
    <row r="110" spans="3:3" ht="12.75" customHeight="1" x14ac:dyDescent="0.2">
      <c r="C110" s="272"/>
    </row>
    <row r="111" spans="3:3" ht="12.75" customHeight="1" x14ac:dyDescent="0.2">
      <c r="C111" s="272"/>
    </row>
    <row r="112" spans="3:3" ht="12.75" customHeight="1" x14ac:dyDescent="0.2">
      <c r="C112" s="272"/>
    </row>
    <row r="113" spans="3:3" ht="12.75" customHeight="1" x14ac:dyDescent="0.2">
      <c r="C113" s="272"/>
    </row>
    <row r="114" spans="3:3" ht="12.75" customHeight="1" x14ac:dyDescent="0.2">
      <c r="C114" s="272"/>
    </row>
    <row r="115" spans="3:3" ht="12.75" customHeight="1" x14ac:dyDescent="0.2">
      <c r="C115" s="272"/>
    </row>
    <row r="116" spans="3:3" ht="12.75" customHeight="1" x14ac:dyDescent="0.2">
      <c r="C116" s="272"/>
    </row>
    <row r="117" spans="3:3" ht="12.75" customHeight="1" x14ac:dyDescent="0.2">
      <c r="C117" s="272"/>
    </row>
    <row r="118" spans="3:3" ht="12.75" customHeight="1" x14ac:dyDescent="0.2">
      <c r="C118" s="272"/>
    </row>
    <row r="119" spans="3:3" ht="12.75" customHeight="1" x14ac:dyDescent="0.2">
      <c r="C119" s="272"/>
    </row>
    <row r="120" spans="3:3" ht="12.75" customHeight="1" x14ac:dyDescent="0.2">
      <c r="C120" s="272"/>
    </row>
    <row r="121" spans="3:3" ht="12.75" customHeight="1" x14ac:dyDescent="0.2">
      <c r="C121" s="272"/>
    </row>
    <row r="122" spans="3:3" ht="12.75" customHeight="1" x14ac:dyDescent="0.2">
      <c r="C122" s="272"/>
    </row>
    <row r="123" spans="3:3" ht="12.75" customHeight="1" x14ac:dyDescent="0.2">
      <c r="C123" s="272"/>
    </row>
    <row r="124" spans="3:3" ht="12.75" customHeight="1" x14ac:dyDescent="0.2">
      <c r="C124" s="272"/>
    </row>
    <row r="125" spans="3:3" ht="12.75" customHeight="1" x14ac:dyDescent="0.2">
      <c r="C125" s="272"/>
    </row>
    <row r="126" spans="3:3" ht="12.75" customHeight="1" x14ac:dyDescent="0.2">
      <c r="C126" s="272"/>
    </row>
    <row r="127" spans="3:3" ht="12.75" customHeight="1" x14ac:dyDescent="0.2">
      <c r="C127" s="272"/>
    </row>
    <row r="128" spans="3:3" ht="12.75" customHeight="1" x14ac:dyDescent="0.2">
      <c r="C128" s="272"/>
    </row>
    <row r="129" spans="3:3" ht="12.75" customHeight="1" x14ac:dyDescent="0.2">
      <c r="C129" s="272"/>
    </row>
    <row r="130" spans="3:3" ht="12.75" customHeight="1" x14ac:dyDescent="0.2">
      <c r="C130" s="272"/>
    </row>
    <row r="131" spans="3:3" ht="12.75" customHeight="1" x14ac:dyDescent="0.2">
      <c r="C131" s="272"/>
    </row>
    <row r="132" spans="3:3" ht="12.75" customHeight="1" x14ac:dyDescent="0.2">
      <c r="C132" s="272"/>
    </row>
    <row r="133" spans="3:3" ht="12.75" customHeight="1" x14ac:dyDescent="0.2">
      <c r="C133" s="272"/>
    </row>
    <row r="134" spans="3:3" ht="12.75" customHeight="1" x14ac:dyDescent="0.2">
      <c r="C134" s="272"/>
    </row>
    <row r="135" spans="3:3" ht="12.75" customHeight="1" x14ac:dyDescent="0.2">
      <c r="C135" s="272"/>
    </row>
    <row r="136" spans="3:3" ht="12.75" customHeight="1" x14ac:dyDescent="0.2">
      <c r="C136" s="272"/>
    </row>
    <row r="137" spans="3:3" ht="12.75" customHeight="1" x14ac:dyDescent="0.2">
      <c r="C137" s="272"/>
    </row>
    <row r="138" spans="3:3" ht="12.75" customHeight="1" x14ac:dyDescent="0.2">
      <c r="C138" s="272"/>
    </row>
    <row r="139" spans="3:3" ht="12.75" customHeight="1" x14ac:dyDescent="0.2">
      <c r="C139" s="272"/>
    </row>
    <row r="140" spans="3:3" ht="12.75" customHeight="1" x14ac:dyDescent="0.2">
      <c r="C140" s="272"/>
    </row>
    <row r="141" spans="3:3" ht="12.75" customHeight="1" x14ac:dyDescent="0.2">
      <c r="C141" s="272"/>
    </row>
    <row r="142" spans="3:3" ht="12.75" customHeight="1" x14ac:dyDescent="0.2">
      <c r="C142" s="272"/>
    </row>
    <row r="143" spans="3:3" ht="12.75" customHeight="1" x14ac:dyDescent="0.2">
      <c r="C143" s="272"/>
    </row>
    <row r="144" spans="3:3" ht="12.75" customHeight="1" x14ac:dyDescent="0.2">
      <c r="C144" s="272"/>
    </row>
    <row r="145" spans="3:3" ht="12.75" customHeight="1" x14ac:dyDescent="0.2">
      <c r="C145" s="272"/>
    </row>
    <row r="146" spans="3:3" ht="12.75" customHeight="1" x14ac:dyDescent="0.2">
      <c r="C146" s="272"/>
    </row>
    <row r="147" spans="3:3" ht="12.75" customHeight="1" x14ac:dyDescent="0.2">
      <c r="C147" s="272"/>
    </row>
    <row r="148" spans="3:3" ht="12.75" customHeight="1" x14ac:dyDescent="0.2">
      <c r="C148" s="272"/>
    </row>
    <row r="149" spans="3:3" ht="12.75" customHeight="1" x14ac:dyDescent="0.2">
      <c r="C149" s="272"/>
    </row>
    <row r="150" spans="3:3" ht="12.75" customHeight="1" x14ac:dyDescent="0.2">
      <c r="C150" s="272"/>
    </row>
    <row r="151" spans="3:3" ht="12.75" customHeight="1" x14ac:dyDescent="0.2">
      <c r="C151" s="272"/>
    </row>
    <row r="152" spans="3:3" ht="12.75" customHeight="1" x14ac:dyDescent="0.2">
      <c r="C152" s="272"/>
    </row>
    <row r="153" spans="3:3" ht="12.75" customHeight="1" x14ac:dyDescent="0.2">
      <c r="C153" s="272"/>
    </row>
    <row r="154" spans="3:3" ht="12.75" customHeight="1" x14ac:dyDescent="0.2">
      <c r="C154" s="272"/>
    </row>
    <row r="155" spans="3:3" ht="12.75" customHeight="1" x14ac:dyDescent="0.2">
      <c r="C155" s="272"/>
    </row>
    <row r="156" spans="3:3" ht="12.75" customHeight="1" x14ac:dyDescent="0.2">
      <c r="C156" s="272"/>
    </row>
    <row r="157" spans="3:3" ht="12.75" customHeight="1" x14ac:dyDescent="0.2">
      <c r="C157" s="272"/>
    </row>
    <row r="158" spans="3:3" ht="12.75" customHeight="1" x14ac:dyDescent="0.2">
      <c r="C158" s="272"/>
    </row>
    <row r="159" spans="3:3" ht="12.75" customHeight="1" x14ac:dyDescent="0.2">
      <c r="C159" s="272"/>
    </row>
    <row r="160" spans="3:3" ht="12.75" customHeight="1" x14ac:dyDescent="0.2">
      <c r="C160" s="272"/>
    </row>
    <row r="161" spans="3:3" ht="12.75" customHeight="1" x14ac:dyDescent="0.2">
      <c r="C161" s="272"/>
    </row>
    <row r="162" spans="3:3" ht="12.75" customHeight="1" x14ac:dyDescent="0.2">
      <c r="C162" s="272"/>
    </row>
    <row r="163" spans="3:3" ht="12.75" customHeight="1" x14ac:dyDescent="0.2">
      <c r="C163" s="272"/>
    </row>
    <row r="164" spans="3:3" ht="12.75" customHeight="1" x14ac:dyDescent="0.2">
      <c r="C164" s="272"/>
    </row>
    <row r="165" spans="3:3" ht="12.75" customHeight="1" x14ac:dyDescent="0.2">
      <c r="C165" s="272"/>
    </row>
    <row r="166" spans="3:3" ht="12.75" customHeight="1" x14ac:dyDescent="0.2">
      <c r="C166" s="272"/>
    </row>
    <row r="167" spans="3:3" ht="12.75" customHeight="1" x14ac:dyDescent="0.2">
      <c r="C167" s="272"/>
    </row>
    <row r="168" spans="3:3" ht="12.75" customHeight="1" x14ac:dyDescent="0.2">
      <c r="C168" s="272"/>
    </row>
    <row r="169" spans="3:3" ht="12.75" customHeight="1" x14ac:dyDescent="0.2">
      <c r="C169" s="272"/>
    </row>
    <row r="170" spans="3:3" ht="12.75" customHeight="1" x14ac:dyDescent="0.2">
      <c r="C170" s="272"/>
    </row>
    <row r="171" spans="3:3" ht="12.75" customHeight="1" x14ac:dyDescent="0.2">
      <c r="C171" s="272"/>
    </row>
    <row r="172" spans="3:3" ht="12.75" customHeight="1" x14ac:dyDescent="0.2">
      <c r="C172" s="272"/>
    </row>
    <row r="173" spans="3:3" ht="12.75" customHeight="1" x14ac:dyDescent="0.2">
      <c r="C173" s="272"/>
    </row>
    <row r="174" spans="3:3" ht="12.75" customHeight="1" x14ac:dyDescent="0.2">
      <c r="C174" s="272"/>
    </row>
    <row r="175" spans="3:3" ht="12.75" customHeight="1" x14ac:dyDescent="0.2">
      <c r="C175" s="272"/>
    </row>
    <row r="176" spans="3:3" ht="12.75" customHeight="1" x14ac:dyDescent="0.2">
      <c r="C176" s="272"/>
    </row>
    <row r="177" spans="3:3" ht="12.75" customHeight="1" x14ac:dyDescent="0.2">
      <c r="C177" s="272"/>
    </row>
    <row r="178" spans="3:3" ht="12.75" customHeight="1" x14ac:dyDescent="0.2">
      <c r="C178" s="272"/>
    </row>
    <row r="179" spans="3:3" ht="12.75" customHeight="1" x14ac:dyDescent="0.2">
      <c r="C179" s="272"/>
    </row>
    <row r="180" spans="3:3" ht="12.75" customHeight="1" x14ac:dyDescent="0.2">
      <c r="C180" s="272"/>
    </row>
    <row r="181" spans="3:3" ht="12.75" customHeight="1" x14ac:dyDescent="0.2">
      <c r="C181" s="272"/>
    </row>
    <row r="182" spans="3:3" ht="12.75" customHeight="1" x14ac:dyDescent="0.2">
      <c r="C182" s="272"/>
    </row>
    <row r="183" spans="3:3" ht="12.75" customHeight="1" x14ac:dyDescent="0.2">
      <c r="C183" s="272"/>
    </row>
    <row r="184" spans="3:3" ht="12.75" customHeight="1" x14ac:dyDescent="0.2">
      <c r="C184" s="272"/>
    </row>
    <row r="185" spans="3:3" ht="12.75" customHeight="1" x14ac:dyDescent="0.2">
      <c r="C185" s="272"/>
    </row>
    <row r="186" spans="3:3" ht="12.75" customHeight="1" x14ac:dyDescent="0.2">
      <c r="C186" s="272"/>
    </row>
    <row r="187" spans="3:3" ht="12.75" customHeight="1" x14ac:dyDescent="0.2">
      <c r="C187" s="272"/>
    </row>
    <row r="188" spans="3:3" ht="12.75" customHeight="1" x14ac:dyDescent="0.2">
      <c r="C188" s="272"/>
    </row>
    <row r="189" spans="3:3" ht="12.75" customHeight="1" x14ac:dyDescent="0.2">
      <c r="C189" s="272"/>
    </row>
    <row r="190" spans="3:3" ht="12.75" customHeight="1" x14ac:dyDescent="0.2">
      <c r="C190" s="272"/>
    </row>
    <row r="191" spans="3:3" ht="12.75" customHeight="1" x14ac:dyDescent="0.2">
      <c r="C191" s="272"/>
    </row>
    <row r="192" spans="3:3" ht="12.75" customHeight="1" x14ac:dyDescent="0.2">
      <c r="C192" s="272"/>
    </row>
    <row r="193" spans="3:3" ht="12.75" customHeight="1" x14ac:dyDescent="0.2">
      <c r="C193" s="272"/>
    </row>
    <row r="194" spans="3:3" ht="12.75" customHeight="1" x14ac:dyDescent="0.2">
      <c r="C194" s="272"/>
    </row>
    <row r="195" spans="3:3" ht="12.75" customHeight="1" x14ac:dyDescent="0.2">
      <c r="C195" s="272"/>
    </row>
    <row r="196" spans="3:3" ht="12.75" customHeight="1" x14ac:dyDescent="0.2">
      <c r="C196" s="272"/>
    </row>
    <row r="197" spans="3:3" ht="12.75" customHeight="1" x14ac:dyDescent="0.2">
      <c r="C197" s="272"/>
    </row>
    <row r="198" spans="3:3" ht="12.75" customHeight="1" x14ac:dyDescent="0.2">
      <c r="C198" s="272"/>
    </row>
    <row r="199" spans="3:3" ht="12.75" customHeight="1" x14ac:dyDescent="0.2">
      <c r="C199" s="272"/>
    </row>
    <row r="200" spans="3:3" ht="12.75" customHeight="1" x14ac:dyDescent="0.2">
      <c r="C200" s="272"/>
    </row>
    <row r="201" spans="3:3" ht="12.75" customHeight="1" x14ac:dyDescent="0.2">
      <c r="C201" s="272"/>
    </row>
    <row r="202" spans="3:3" ht="12.75" customHeight="1" x14ac:dyDescent="0.2">
      <c r="C202" s="272"/>
    </row>
    <row r="203" spans="3:3" ht="12.75" customHeight="1" x14ac:dyDescent="0.2">
      <c r="C203" s="272"/>
    </row>
    <row r="204" spans="3:3" ht="12.75" customHeight="1" x14ac:dyDescent="0.2">
      <c r="C204" s="272"/>
    </row>
    <row r="205" spans="3:3" ht="12.75" customHeight="1" x14ac:dyDescent="0.2">
      <c r="C205" s="272"/>
    </row>
    <row r="206" spans="3:3" ht="12.75" customHeight="1" x14ac:dyDescent="0.2">
      <c r="C206" s="272"/>
    </row>
    <row r="207" spans="3:3" ht="12.75" customHeight="1" x14ac:dyDescent="0.2">
      <c r="C207" s="272"/>
    </row>
    <row r="208" spans="3:3" ht="12.75" customHeight="1" x14ac:dyDescent="0.2">
      <c r="C208" s="272"/>
    </row>
    <row r="209" spans="3:3" ht="12.75" customHeight="1" x14ac:dyDescent="0.2">
      <c r="C209" s="272"/>
    </row>
    <row r="210" spans="3:3" ht="12.75" customHeight="1" x14ac:dyDescent="0.2">
      <c r="C210" s="272"/>
    </row>
    <row r="211" spans="3:3" ht="12.75" customHeight="1" x14ac:dyDescent="0.2">
      <c r="C211" s="272"/>
    </row>
    <row r="212" spans="3:3" ht="12.75" customHeight="1" x14ac:dyDescent="0.2">
      <c r="C212" s="272"/>
    </row>
    <row r="213" spans="3:3" ht="12.75" customHeight="1" x14ac:dyDescent="0.2">
      <c r="C213" s="272"/>
    </row>
    <row r="214" spans="3:3" ht="12.75" customHeight="1" x14ac:dyDescent="0.2">
      <c r="C214" s="272"/>
    </row>
    <row r="215" spans="3:3" ht="12.75" customHeight="1" x14ac:dyDescent="0.2">
      <c r="C215" s="272"/>
    </row>
    <row r="216" spans="3:3" ht="12.75" customHeight="1" x14ac:dyDescent="0.2">
      <c r="C216" s="272"/>
    </row>
    <row r="217" spans="3:3" ht="12.75" customHeight="1" x14ac:dyDescent="0.2">
      <c r="C217" s="272"/>
    </row>
    <row r="218" spans="3:3" ht="12.75" customHeight="1" x14ac:dyDescent="0.2">
      <c r="C218" s="272"/>
    </row>
    <row r="219" spans="3:3" ht="12.75" customHeight="1" x14ac:dyDescent="0.2">
      <c r="C219" s="272"/>
    </row>
    <row r="220" spans="3:3" ht="12.75" customHeight="1" x14ac:dyDescent="0.2">
      <c r="C220" s="272"/>
    </row>
    <row r="221" spans="3:3" ht="12.75" customHeight="1" x14ac:dyDescent="0.2">
      <c r="C221" s="272"/>
    </row>
    <row r="222" spans="3:3" ht="12.75" customHeight="1" x14ac:dyDescent="0.2">
      <c r="C222" s="272"/>
    </row>
    <row r="223" spans="3:3" ht="12.75" customHeight="1" x14ac:dyDescent="0.2">
      <c r="C223" s="272"/>
    </row>
    <row r="224" spans="3:3" ht="12.75" customHeight="1" x14ac:dyDescent="0.2">
      <c r="C224" s="272"/>
    </row>
    <row r="225" spans="3:3" ht="12.75" customHeight="1" x14ac:dyDescent="0.2">
      <c r="C225" s="272"/>
    </row>
    <row r="226" spans="3:3" ht="12.75" customHeight="1" x14ac:dyDescent="0.2">
      <c r="C226" s="272"/>
    </row>
    <row r="227" spans="3:3" ht="12.75" customHeight="1" x14ac:dyDescent="0.2">
      <c r="C227" s="272"/>
    </row>
    <row r="228" spans="3:3" ht="12.75" customHeight="1" x14ac:dyDescent="0.2">
      <c r="C228" s="272"/>
    </row>
    <row r="229" spans="3:3" ht="12.75" customHeight="1" x14ac:dyDescent="0.2">
      <c r="C229" s="272"/>
    </row>
    <row r="230" spans="3:3" ht="12.75" customHeight="1" x14ac:dyDescent="0.2">
      <c r="C230" s="272"/>
    </row>
    <row r="231" spans="3:3" ht="12.75" customHeight="1" x14ac:dyDescent="0.2">
      <c r="C231" s="272"/>
    </row>
    <row r="232" spans="3:3" ht="12.75" customHeight="1" x14ac:dyDescent="0.2">
      <c r="C232" s="272"/>
    </row>
    <row r="233" spans="3:3" ht="12.75" customHeight="1" x14ac:dyDescent="0.2">
      <c r="C233" s="272"/>
    </row>
    <row r="234" spans="3:3" ht="12.75" customHeight="1" x14ac:dyDescent="0.2">
      <c r="C234" s="272"/>
    </row>
    <row r="235" spans="3:3" ht="12.75" customHeight="1" x14ac:dyDescent="0.2">
      <c r="C235" s="272"/>
    </row>
    <row r="236" spans="3:3" ht="12.75" customHeight="1" x14ac:dyDescent="0.2">
      <c r="C236" s="272"/>
    </row>
    <row r="237" spans="3:3" ht="12.75" customHeight="1" x14ac:dyDescent="0.2">
      <c r="C237" s="272"/>
    </row>
    <row r="238" spans="3:3" ht="12.75" customHeight="1" x14ac:dyDescent="0.2">
      <c r="C238" s="272"/>
    </row>
    <row r="239" spans="3:3" ht="12.75" customHeight="1" x14ac:dyDescent="0.2">
      <c r="C239" s="272"/>
    </row>
    <row r="240" spans="3:3" ht="12.75" customHeight="1" x14ac:dyDescent="0.2">
      <c r="C240" s="272"/>
    </row>
    <row r="241" spans="3:3" ht="12.75" customHeight="1" x14ac:dyDescent="0.2">
      <c r="C241" s="272"/>
    </row>
    <row r="242" spans="3:3" ht="12.75" customHeight="1" x14ac:dyDescent="0.2">
      <c r="C242" s="272"/>
    </row>
    <row r="243" spans="3:3" ht="12.75" customHeight="1" x14ac:dyDescent="0.2">
      <c r="C243" s="272"/>
    </row>
    <row r="244" spans="3:3" ht="12.75" customHeight="1" x14ac:dyDescent="0.2">
      <c r="C244" s="272"/>
    </row>
    <row r="245" spans="3:3" ht="12.75" customHeight="1" x14ac:dyDescent="0.2">
      <c r="C245" s="272"/>
    </row>
    <row r="246" spans="3:3" ht="12.75" customHeight="1" x14ac:dyDescent="0.2">
      <c r="C246" s="272"/>
    </row>
    <row r="247" spans="3:3" ht="12.75" customHeight="1" x14ac:dyDescent="0.2">
      <c r="C247" s="272"/>
    </row>
    <row r="248" spans="3:3" ht="12.75" customHeight="1" x14ac:dyDescent="0.2">
      <c r="C248" s="272"/>
    </row>
    <row r="249" spans="3:3" ht="12.75" customHeight="1" x14ac:dyDescent="0.2">
      <c r="C249" s="272"/>
    </row>
    <row r="250" spans="3:3" ht="12.75" customHeight="1" x14ac:dyDescent="0.2">
      <c r="C250" s="272"/>
    </row>
    <row r="251" spans="3:3" ht="12.75" customHeight="1" x14ac:dyDescent="0.2">
      <c r="C251" s="272"/>
    </row>
    <row r="252" spans="3:3" ht="12.75" customHeight="1" x14ac:dyDescent="0.2">
      <c r="C252" s="272"/>
    </row>
    <row r="253" spans="3:3" ht="12.75" customHeight="1" x14ac:dyDescent="0.2">
      <c r="C253" s="272"/>
    </row>
    <row r="254" spans="3:3" ht="12.75" customHeight="1" x14ac:dyDescent="0.2">
      <c r="C254" s="272"/>
    </row>
    <row r="255" spans="3:3" ht="12.75" customHeight="1" x14ac:dyDescent="0.2">
      <c r="C255" s="272"/>
    </row>
    <row r="256" spans="3:3" ht="12.75" customHeight="1" x14ac:dyDescent="0.2">
      <c r="C256" s="272"/>
    </row>
    <row r="257" spans="3:3" ht="12.75" customHeight="1" x14ac:dyDescent="0.2">
      <c r="C257" s="272"/>
    </row>
    <row r="258" spans="3:3" ht="12.75" customHeight="1" x14ac:dyDescent="0.2">
      <c r="C258" s="272"/>
    </row>
    <row r="259" spans="3:3" ht="12.75" customHeight="1" x14ac:dyDescent="0.2">
      <c r="C259" s="272"/>
    </row>
    <row r="260" spans="3:3" ht="12.75" customHeight="1" x14ac:dyDescent="0.2">
      <c r="C260" s="272"/>
    </row>
    <row r="261" spans="3:3" ht="12.75" customHeight="1" x14ac:dyDescent="0.2">
      <c r="C261" s="272"/>
    </row>
    <row r="262" spans="3:3" ht="12.75" customHeight="1" x14ac:dyDescent="0.2">
      <c r="C262" s="272"/>
    </row>
    <row r="263" spans="3:3" ht="12.75" customHeight="1" x14ac:dyDescent="0.2">
      <c r="C263" s="272"/>
    </row>
    <row r="264" spans="3:3" ht="12.75" customHeight="1" x14ac:dyDescent="0.2">
      <c r="C264" s="272"/>
    </row>
    <row r="265" spans="3:3" ht="12.75" customHeight="1" x14ac:dyDescent="0.2">
      <c r="C265" s="272"/>
    </row>
    <row r="266" spans="3:3" ht="12.75" customHeight="1" x14ac:dyDescent="0.2">
      <c r="C266" s="272"/>
    </row>
    <row r="267" spans="3:3" ht="12.75" customHeight="1" x14ac:dyDescent="0.2">
      <c r="C267" s="272"/>
    </row>
    <row r="268" spans="3:3" ht="12.75" customHeight="1" x14ac:dyDescent="0.2">
      <c r="C268" s="272"/>
    </row>
    <row r="269" spans="3:3" ht="12.75" customHeight="1" x14ac:dyDescent="0.2">
      <c r="C269" s="272"/>
    </row>
    <row r="270" spans="3:3" ht="12.75" customHeight="1" x14ac:dyDescent="0.2">
      <c r="C270" s="272"/>
    </row>
    <row r="271" spans="3:3" ht="12.75" customHeight="1" x14ac:dyDescent="0.2">
      <c r="C271" s="272"/>
    </row>
    <row r="272" spans="3:3" ht="12.75" customHeight="1" x14ac:dyDescent="0.2">
      <c r="C272" s="272"/>
    </row>
    <row r="273" spans="3:3" ht="12.75" customHeight="1" x14ac:dyDescent="0.2">
      <c r="C273" s="272"/>
    </row>
    <row r="274" spans="3:3" ht="12.75" customHeight="1" x14ac:dyDescent="0.2">
      <c r="C274" s="272"/>
    </row>
    <row r="275" spans="3:3" ht="12.75" customHeight="1" x14ac:dyDescent="0.2">
      <c r="C275" s="272"/>
    </row>
    <row r="276" spans="3:3" ht="12.75" customHeight="1" x14ac:dyDescent="0.2">
      <c r="C276" s="272"/>
    </row>
    <row r="277" spans="3:3" ht="12.75" customHeight="1" x14ac:dyDescent="0.2">
      <c r="C277" s="272"/>
    </row>
    <row r="278" spans="3:3" ht="12.75" customHeight="1" x14ac:dyDescent="0.2">
      <c r="C278" s="272"/>
    </row>
    <row r="279" spans="3:3" ht="12.75" customHeight="1" x14ac:dyDescent="0.2">
      <c r="C279" s="272"/>
    </row>
    <row r="280" spans="3:3" ht="12.75" customHeight="1" x14ac:dyDescent="0.2">
      <c r="C280" s="272"/>
    </row>
    <row r="281" spans="3:3" ht="12.75" customHeight="1" x14ac:dyDescent="0.2">
      <c r="C281" s="272"/>
    </row>
    <row r="282" spans="3:3" ht="12.75" customHeight="1" x14ac:dyDescent="0.2">
      <c r="C282" s="272"/>
    </row>
    <row r="283" spans="3:3" ht="12.75" customHeight="1" x14ac:dyDescent="0.2">
      <c r="C283" s="272"/>
    </row>
    <row r="284" spans="3:3" ht="12.75" customHeight="1" x14ac:dyDescent="0.2">
      <c r="C284" s="272"/>
    </row>
    <row r="285" spans="3:3" ht="12.75" customHeight="1" x14ac:dyDescent="0.2">
      <c r="C285" s="272"/>
    </row>
    <row r="286" spans="3:3" ht="12.75" customHeight="1" x14ac:dyDescent="0.2">
      <c r="C286" s="272"/>
    </row>
    <row r="287" spans="3:3" ht="12.75" customHeight="1" x14ac:dyDescent="0.2">
      <c r="C287" s="272"/>
    </row>
    <row r="288" spans="3:3" ht="12.75" customHeight="1" x14ac:dyDescent="0.2">
      <c r="C288" s="272"/>
    </row>
    <row r="289" spans="3:3" ht="12.75" customHeight="1" x14ac:dyDescent="0.2">
      <c r="C289" s="272"/>
    </row>
    <row r="290" spans="3:3" ht="12.75" customHeight="1" x14ac:dyDescent="0.2">
      <c r="C290" s="272"/>
    </row>
    <row r="291" spans="3:3" ht="12.75" customHeight="1" x14ac:dyDescent="0.2">
      <c r="C291" s="272"/>
    </row>
    <row r="292" spans="3:3" ht="12.75" customHeight="1" x14ac:dyDescent="0.2">
      <c r="C292" s="272"/>
    </row>
    <row r="293" spans="3:3" ht="12.75" customHeight="1" x14ac:dyDescent="0.2">
      <c r="C293" s="272"/>
    </row>
    <row r="294" spans="3:3" ht="12.75" customHeight="1" x14ac:dyDescent="0.2">
      <c r="C294" s="272"/>
    </row>
    <row r="295" spans="3:3" ht="12.75" customHeight="1" x14ac:dyDescent="0.2">
      <c r="C295" s="272"/>
    </row>
    <row r="296" spans="3:3" ht="12.75" customHeight="1" x14ac:dyDescent="0.2">
      <c r="C296" s="272"/>
    </row>
    <row r="297" spans="3:3" ht="12.75" customHeight="1" x14ac:dyDescent="0.2">
      <c r="C297" s="272"/>
    </row>
    <row r="298" spans="3:3" ht="12.75" customHeight="1" x14ac:dyDescent="0.2">
      <c r="C298" s="272"/>
    </row>
    <row r="299" spans="3:3" ht="12.75" customHeight="1" x14ac:dyDescent="0.2">
      <c r="C299" s="272"/>
    </row>
    <row r="300" spans="3:3" ht="12.75" customHeight="1" x14ac:dyDescent="0.2">
      <c r="C300" s="272"/>
    </row>
    <row r="301" spans="3:3" ht="12.75" customHeight="1" x14ac:dyDescent="0.2">
      <c r="C301" s="272"/>
    </row>
    <row r="302" spans="3:3" ht="12.75" customHeight="1" x14ac:dyDescent="0.2">
      <c r="C302" s="272"/>
    </row>
    <row r="303" spans="3:3" ht="12.75" customHeight="1" x14ac:dyDescent="0.2">
      <c r="C303" s="272"/>
    </row>
    <row r="304" spans="3:3" ht="12.75" customHeight="1" x14ac:dyDescent="0.2">
      <c r="C304" s="272"/>
    </row>
    <row r="305" spans="3:3" ht="12.75" customHeight="1" x14ac:dyDescent="0.2">
      <c r="C305" s="272"/>
    </row>
    <row r="306" spans="3:3" ht="12.75" customHeight="1" x14ac:dyDescent="0.2">
      <c r="C306" s="272"/>
    </row>
    <row r="307" spans="3:3" ht="12.75" customHeight="1" x14ac:dyDescent="0.2">
      <c r="C307" s="272"/>
    </row>
    <row r="308" spans="3:3" ht="12.75" customHeight="1" x14ac:dyDescent="0.2">
      <c r="C308" s="272"/>
    </row>
    <row r="309" spans="3:3" ht="12.75" customHeight="1" x14ac:dyDescent="0.2">
      <c r="C309" s="272"/>
    </row>
    <row r="310" spans="3:3" ht="12.75" customHeight="1" x14ac:dyDescent="0.2">
      <c r="C310" s="272"/>
    </row>
    <row r="311" spans="3:3" ht="12.75" customHeight="1" x14ac:dyDescent="0.2">
      <c r="C311" s="272"/>
    </row>
    <row r="312" spans="3:3" ht="12.75" customHeight="1" x14ac:dyDescent="0.2">
      <c r="C312" s="272"/>
    </row>
    <row r="313" spans="3:3" ht="12.75" customHeight="1" x14ac:dyDescent="0.2">
      <c r="C313" s="272"/>
    </row>
    <row r="314" spans="3:3" ht="12.75" customHeight="1" x14ac:dyDescent="0.2">
      <c r="C314" s="272"/>
    </row>
    <row r="315" spans="3:3" ht="12.75" customHeight="1" x14ac:dyDescent="0.2">
      <c r="C315" s="272"/>
    </row>
    <row r="316" spans="3:3" ht="12.75" customHeight="1" x14ac:dyDescent="0.2">
      <c r="C316" s="272"/>
    </row>
    <row r="317" spans="3:3" ht="12.75" customHeight="1" x14ac:dyDescent="0.2">
      <c r="C317" s="272"/>
    </row>
    <row r="318" spans="3:3" ht="12.75" customHeight="1" x14ac:dyDescent="0.2">
      <c r="C318" s="272"/>
    </row>
    <row r="319" spans="3:3" ht="12.75" customHeight="1" x14ac:dyDescent="0.2">
      <c r="C319" s="272"/>
    </row>
    <row r="320" spans="3:3" ht="12.75" customHeight="1" x14ac:dyDescent="0.2">
      <c r="C320" s="272"/>
    </row>
    <row r="321" spans="3:3" ht="12.75" customHeight="1" x14ac:dyDescent="0.2">
      <c r="C321" s="272"/>
    </row>
    <row r="322" spans="3:3" ht="12.75" customHeight="1" x14ac:dyDescent="0.2">
      <c r="C322" s="272"/>
    </row>
    <row r="323" spans="3:3" ht="12.75" customHeight="1" x14ac:dyDescent="0.2">
      <c r="C323" s="272"/>
    </row>
    <row r="324" spans="3:3" ht="12.75" customHeight="1" x14ac:dyDescent="0.2">
      <c r="C324" s="272"/>
    </row>
    <row r="325" spans="3:3" ht="12.75" customHeight="1" x14ac:dyDescent="0.2">
      <c r="C325" s="272"/>
    </row>
    <row r="326" spans="3:3" ht="12.75" customHeight="1" x14ac:dyDescent="0.2">
      <c r="C326" s="272"/>
    </row>
    <row r="327" spans="3:3" ht="12.75" customHeight="1" x14ac:dyDescent="0.2">
      <c r="C327" s="272"/>
    </row>
    <row r="328" spans="3:3" ht="12.75" customHeight="1" x14ac:dyDescent="0.2">
      <c r="C328" s="272"/>
    </row>
    <row r="329" spans="3:3" ht="12.75" customHeight="1" x14ac:dyDescent="0.2">
      <c r="C329" s="272"/>
    </row>
    <row r="330" spans="3:3" ht="12.75" customHeight="1" x14ac:dyDescent="0.2">
      <c r="C330" s="272"/>
    </row>
    <row r="331" spans="3:3" ht="12.75" customHeight="1" x14ac:dyDescent="0.2">
      <c r="C331" s="272"/>
    </row>
    <row r="332" spans="3:3" ht="12.75" customHeight="1" x14ac:dyDescent="0.2">
      <c r="C332" s="272"/>
    </row>
    <row r="333" spans="3:3" ht="12.75" customHeight="1" x14ac:dyDescent="0.2">
      <c r="C333" s="272"/>
    </row>
    <row r="334" spans="3:3" ht="12.75" customHeight="1" x14ac:dyDescent="0.2">
      <c r="C334" s="272"/>
    </row>
    <row r="335" spans="3:3" ht="12.75" customHeight="1" x14ac:dyDescent="0.2">
      <c r="C335" s="272"/>
    </row>
    <row r="336" spans="3:3" ht="12.75" customHeight="1" x14ac:dyDescent="0.2">
      <c r="C336" s="272"/>
    </row>
    <row r="337" spans="3:3" ht="12.75" customHeight="1" x14ac:dyDescent="0.2">
      <c r="C337" s="272"/>
    </row>
    <row r="338" spans="3:3" ht="12.75" customHeight="1" x14ac:dyDescent="0.2">
      <c r="C338" s="272"/>
    </row>
    <row r="339" spans="3:3" ht="12.75" customHeight="1" x14ac:dyDescent="0.2">
      <c r="C339" s="272"/>
    </row>
    <row r="340" spans="3:3" ht="12.75" customHeight="1" x14ac:dyDescent="0.2">
      <c r="C340" s="272"/>
    </row>
    <row r="341" spans="3:3" ht="12.75" customHeight="1" x14ac:dyDescent="0.2">
      <c r="C341" s="272"/>
    </row>
    <row r="342" spans="3:3" ht="12.75" customHeight="1" x14ac:dyDescent="0.2">
      <c r="C342" s="272"/>
    </row>
    <row r="343" spans="3:3" ht="12.75" customHeight="1" x14ac:dyDescent="0.2">
      <c r="C343" s="272"/>
    </row>
    <row r="344" spans="3:3" ht="12.75" customHeight="1" x14ac:dyDescent="0.2">
      <c r="C344" s="272"/>
    </row>
    <row r="345" spans="3:3" ht="12.75" customHeight="1" x14ac:dyDescent="0.2">
      <c r="C345" s="272"/>
    </row>
    <row r="346" spans="3:3" ht="12.75" customHeight="1" x14ac:dyDescent="0.2">
      <c r="C346" s="272"/>
    </row>
    <row r="347" spans="3:3" ht="12.75" customHeight="1" x14ac:dyDescent="0.2">
      <c r="C347" s="272"/>
    </row>
    <row r="348" spans="3:3" ht="12.75" customHeight="1" x14ac:dyDescent="0.2">
      <c r="C348" s="272"/>
    </row>
    <row r="349" spans="3:3" ht="12.75" customHeight="1" x14ac:dyDescent="0.2">
      <c r="C349" s="272"/>
    </row>
    <row r="350" spans="3:3" ht="12.75" customHeight="1" x14ac:dyDescent="0.2">
      <c r="C350" s="272"/>
    </row>
    <row r="351" spans="3:3" ht="12.75" customHeight="1" x14ac:dyDescent="0.2">
      <c r="C351" s="272"/>
    </row>
    <row r="352" spans="3:3" ht="12.75" customHeight="1" x14ac:dyDescent="0.2">
      <c r="C352" s="272"/>
    </row>
    <row r="353" spans="3:3" ht="12.75" customHeight="1" x14ac:dyDescent="0.2">
      <c r="C353" s="272"/>
    </row>
    <row r="354" spans="3:3" ht="12.75" customHeight="1" x14ac:dyDescent="0.2">
      <c r="C354" s="272"/>
    </row>
    <row r="355" spans="3:3" ht="12.75" customHeight="1" x14ac:dyDescent="0.2">
      <c r="C355" s="272"/>
    </row>
    <row r="356" spans="3:3" ht="12.75" customHeight="1" x14ac:dyDescent="0.2">
      <c r="C356" s="272"/>
    </row>
    <row r="357" spans="3:3" ht="12.75" customHeight="1" x14ac:dyDescent="0.2">
      <c r="C357" s="272"/>
    </row>
    <row r="358" spans="3:3" ht="12.75" customHeight="1" x14ac:dyDescent="0.2">
      <c r="C358" s="272"/>
    </row>
    <row r="359" spans="3:3" ht="12.75" customHeight="1" x14ac:dyDescent="0.2">
      <c r="C359" s="272"/>
    </row>
    <row r="360" spans="3:3" ht="12.75" customHeight="1" x14ac:dyDescent="0.2">
      <c r="C360" s="272"/>
    </row>
    <row r="361" spans="3:3" ht="12.75" customHeight="1" x14ac:dyDescent="0.2">
      <c r="C361" s="272"/>
    </row>
    <row r="362" spans="3:3" ht="12.75" customHeight="1" x14ac:dyDescent="0.2">
      <c r="C362" s="272"/>
    </row>
    <row r="363" spans="3:3" ht="12.75" customHeight="1" x14ac:dyDescent="0.2">
      <c r="C363" s="272"/>
    </row>
    <row r="364" spans="3:3" ht="12.75" customHeight="1" x14ac:dyDescent="0.2">
      <c r="C364" s="272"/>
    </row>
    <row r="365" spans="3:3" ht="12.75" customHeight="1" x14ac:dyDescent="0.2">
      <c r="C365" s="272"/>
    </row>
    <row r="366" spans="3:3" ht="12.75" customHeight="1" x14ac:dyDescent="0.2">
      <c r="C366" s="272"/>
    </row>
    <row r="367" spans="3:3" ht="12.75" customHeight="1" x14ac:dyDescent="0.2">
      <c r="C367" s="272"/>
    </row>
    <row r="368" spans="3:3" ht="12.75" customHeight="1" x14ac:dyDescent="0.2">
      <c r="C368" s="272"/>
    </row>
    <row r="369" spans="3:3" ht="12.75" customHeight="1" x14ac:dyDescent="0.2">
      <c r="C369" s="272"/>
    </row>
    <row r="370" spans="3:3" ht="12.75" customHeight="1" x14ac:dyDescent="0.2">
      <c r="C370" s="272"/>
    </row>
    <row r="371" spans="3:3" ht="12.75" customHeight="1" x14ac:dyDescent="0.2">
      <c r="C371" s="272"/>
    </row>
    <row r="372" spans="3:3" ht="12.75" customHeight="1" x14ac:dyDescent="0.2">
      <c r="C372" s="272"/>
    </row>
    <row r="373" spans="3:3" ht="12.75" customHeight="1" x14ac:dyDescent="0.2">
      <c r="C373" s="272"/>
    </row>
    <row r="374" spans="3:3" ht="12.75" customHeight="1" x14ac:dyDescent="0.2">
      <c r="C374" s="272"/>
    </row>
    <row r="375" spans="3:3" ht="12.75" customHeight="1" x14ac:dyDescent="0.2">
      <c r="C375" s="272"/>
    </row>
    <row r="376" spans="3:3" ht="12.75" customHeight="1" x14ac:dyDescent="0.2">
      <c r="C376" s="272"/>
    </row>
    <row r="377" spans="3:3" ht="12.75" customHeight="1" x14ac:dyDescent="0.2">
      <c r="C377" s="272"/>
    </row>
    <row r="378" spans="3:3" ht="12.75" customHeight="1" x14ac:dyDescent="0.2">
      <c r="C378" s="272"/>
    </row>
    <row r="379" spans="3:3" ht="12.75" customHeight="1" x14ac:dyDescent="0.2">
      <c r="C379" s="272"/>
    </row>
    <row r="380" spans="3:3" ht="12.75" customHeight="1" x14ac:dyDescent="0.2">
      <c r="C380" s="272"/>
    </row>
    <row r="381" spans="3:3" ht="12.75" customHeight="1" x14ac:dyDescent="0.2">
      <c r="C381" s="272"/>
    </row>
    <row r="382" spans="3:3" ht="12.75" customHeight="1" x14ac:dyDescent="0.2">
      <c r="C382" s="272"/>
    </row>
    <row r="383" spans="3:3" ht="12.75" customHeight="1" x14ac:dyDescent="0.2">
      <c r="C383" s="272"/>
    </row>
    <row r="384" spans="3:3" ht="12.75" customHeight="1" x14ac:dyDescent="0.2">
      <c r="C384" s="272"/>
    </row>
    <row r="385" spans="3:3" ht="12.75" customHeight="1" x14ac:dyDescent="0.2">
      <c r="C385" s="272"/>
    </row>
    <row r="386" spans="3:3" ht="12.75" customHeight="1" x14ac:dyDescent="0.2">
      <c r="C386" s="272"/>
    </row>
    <row r="387" spans="3:3" ht="12.75" customHeight="1" x14ac:dyDescent="0.2">
      <c r="C387" s="272"/>
    </row>
    <row r="388" spans="3:3" ht="12.75" customHeight="1" x14ac:dyDescent="0.2">
      <c r="C388" s="272"/>
    </row>
    <row r="389" spans="3:3" ht="12.75" customHeight="1" x14ac:dyDescent="0.2">
      <c r="C389" s="272"/>
    </row>
    <row r="390" spans="3:3" ht="12.75" customHeight="1" x14ac:dyDescent="0.2">
      <c r="C390" s="272"/>
    </row>
    <row r="391" spans="3:3" ht="12.75" customHeight="1" x14ac:dyDescent="0.2">
      <c r="C391" s="272"/>
    </row>
    <row r="392" spans="3:3" ht="12.75" customHeight="1" x14ac:dyDescent="0.2">
      <c r="C392" s="272"/>
    </row>
    <row r="393" spans="3:3" ht="12.75" customHeight="1" x14ac:dyDescent="0.2">
      <c r="C393" s="272"/>
    </row>
    <row r="394" spans="3:3" ht="12.75" customHeight="1" x14ac:dyDescent="0.2">
      <c r="C394" s="272"/>
    </row>
    <row r="395" spans="3:3" ht="12.75" customHeight="1" x14ac:dyDescent="0.2">
      <c r="C395" s="272"/>
    </row>
    <row r="396" spans="3:3" ht="12.75" customHeight="1" x14ac:dyDescent="0.2">
      <c r="C396" s="272"/>
    </row>
    <row r="397" spans="3:3" ht="12.75" customHeight="1" x14ac:dyDescent="0.2">
      <c r="C397" s="272"/>
    </row>
    <row r="398" spans="3:3" ht="12.75" customHeight="1" x14ac:dyDescent="0.2">
      <c r="C398" s="272"/>
    </row>
    <row r="399" spans="3:3" ht="12.75" customHeight="1" x14ac:dyDescent="0.2">
      <c r="C399" s="272"/>
    </row>
    <row r="400" spans="3:3" ht="12.75" customHeight="1" x14ac:dyDescent="0.2">
      <c r="C400" s="272"/>
    </row>
    <row r="401" spans="3:3" ht="12.75" customHeight="1" x14ac:dyDescent="0.2">
      <c r="C401" s="272"/>
    </row>
    <row r="402" spans="3:3" ht="12.75" customHeight="1" x14ac:dyDescent="0.2">
      <c r="C402" s="272"/>
    </row>
    <row r="403" spans="3:3" ht="12.75" customHeight="1" x14ac:dyDescent="0.2">
      <c r="C403" s="272"/>
    </row>
    <row r="404" spans="3:3" ht="12.75" customHeight="1" x14ac:dyDescent="0.2">
      <c r="C404" s="272"/>
    </row>
    <row r="405" spans="3:3" ht="12.75" customHeight="1" x14ac:dyDescent="0.2">
      <c r="C405" s="272"/>
    </row>
    <row r="406" spans="3:3" ht="12.75" customHeight="1" x14ac:dyDescent="0.2">
      <c r="C406" s="272"/>
    </row>
    <row r="407" spans="3:3" ht="12.75" customHeight="1" x14ac:dyDescent="0.2">
      <c r="C407" s="272"/>
    </row>
    <row r="408" spans="3:3" ht="12.75" customHeight="1" x14ac:dyDescent="0.2">
      <c r="C408" s="272"/>
    </row>
    <row r="409" spans="3:3" ht="12.75" customHeight="1" x14ac:dyDescent="0.2">
      <c r="C409" s="272"/>
    </row>
    <row r="410" spans="3:3" ht="12.75" customHeight="1" x14ac:dyDescent="0.2">
      <c r="C410" s="272"/>
    </row>
    <row r="411" spans="3:3" ht="12.75" customHeight="1" x14ac:dyDescent="0.2">
      <c r="C411" s="272"/>
    </row>
    <row r="412" spans="3:3" ht="12.75" customHeight="1" x14ac:dyDescent="0.2">
      <c r="C412" s="272"/>
    </row>
    <row r="413" spans="3:3" ht="12.75" customHeight="1" x14ac:dyDescent="0.2">
      <c r="C413" s="272"/>
    </row>
    <row r="414" spans="3:3" ht="12.75" customHeight="1" x14ac:dyDescent="0.2">
      <c r="C414" s="272"/>
    </row>
    <row r="415" spans="3:3" ht="12.75" customHeight="1" x14ac:dyDescent="0.2">
      <c r="C415" s="272"/>
    </row>
    <row r="416" spans="3:3" ht="12.75" customHeight="1" x14ac:dyDescent="0.2">
      <c r="C416" s="272"/>
    </row>
    <row r="417" spans="3:3" ht="12.75" customHeight="1" x14ac:dyDescent="0.2">
      <c r="C417" s="272"/>
    </row>
    <row r="418" spans="3:3" ht="12.75" customHeight="1" x14ac:dyDescent="0.2">
      <c r="C418" s="272"/>
    </row>
    <row r="419" spans="3:3" ht="12.75" customHeight="1" x14ac:dyDescent="0.2">
      <c r="C419" s="272"/>
    </row>
    <row r="420" spans="3:3" ht="12.75" customHeight="1" x14ac:dyDescent="0.2">
      <c r="C420" s="272"/>
    </row>
    <row r="421" spans="3:3" ht="12.75" customHeight="1" x14ac:dyDescent="0.2">
      <c r="C421" s="272"/>
    </row>
    <row r="422" spans="3:3" ht="12.75" customHeight="1" x14ac:dyDescent="0.2">
      <c r="C422" s="272"/>
    </row>
    <row r="423" spans="3:3" ht="12.75" customHeight="1" x14ac:dyDescent="0.2">
      <c r="C423" s="272"/>
    </row>
    <row r="424" spans="3:3" ht="12.75" customHeight="1" x14ac:dyDescent="0.2">
      <c r="C424" s="272"/>
    </row>
    <row r="425" spans="3:3" ht="12.75" customHeight="1" x14ac:dyDescent="0.2">
      <c r="C425" s="272"/>
    </row>
    <row r="426" spans="3:3" ht="12.75" customHeight="1" x14ac:dyDescent="0.2">
      <c r="C426" s="272"/>
    </row>
    <row r="427" spans="3:3" ht="12.75" customHeight="1" x14ac:dyDescent="0.2">
      <c r="C427" s="272"/>
    </row>
    <row r="428" spans="3:3" ht="12.75" customHeight="1" x14ac:dyDescent="0.2">
      <c r="C428" s="272"/>
    </row>
    <row r="429" spans="3:3" ht="12.75" customHeight="1" x14ac:dyDescent="0.2">
      <c r="C429" s="272"/>
    </row>
    <row r="430" spans="3:3" ht="12.75" customHeight="1" x14ac:dyDescent="0.2">
      <c r="C430" s="272"/>
    </row>
    <row r="431" spans="3:3" ht="12.75" customHeight="1" x14ac:dyDescent="0.2">
      <c r="C431" s="272"/>
    </row>
    <row r="432" spans="3:3" ht="12.75" customHeight="1" x14ac:dyDescent="0.2">
      <c r="C432" s="272"/>
    </row>
    <row r="433" spans="3:3" ht="12.75" customHeight="1" x14ac:dyDescent="0.2">
      <c r="C433" s="272"/>
    </row>
    <row r="434" spans="3:3" ht="12.75" customHeight="1" x14ac:dyDescent="0.2">
      <c r="C434" s="272"/>
    </row>
    <row r="435" spans="3:3" ht="12.75" customHeight="1" x14ac:dyDescent="0.2">
      <c r="C435" s="272"/>
    </row>
    <row r="436" spans="3:3" ht="12.75" customHeight="1" x14ac:dyDescent="0.2">
      <c r="C436" s="272"/>
    </row>
    <row r="437" spans="3:3" ht="12.75" customHeight="1" x14ac:dyDescent="0.2">
      <c r="C437" s="272"/>
    </row>
    <row r="438" spans="3:3" ht="12.75" customHeight="1" x14ac:dyDescent="0.2">
      <c r="C438" s="272"/>
    </row>
    <row r="439" spans="3:3" ht="12.75" customHeight="1" x14ac:dyDescent="0.2">
      <c r="C439" s="272"/>
    </row>
    <row r="440" spans="3:3" ht="12.75" customHeight="1" x14ac:dyDescent="0.2">
      <c r="C440" s="272"/>
    </row>
    <row r="441" spans="3:3" ht="12.75" customHeight="1" x14ac:dyDescent="0.2">
      <c r="C441" s="272"/>
    </row>
    <row r="442" spans="3:3" ht="12.75" customHeight="1" x14ac:dyDescent="0.2">
      <c r="C442" s="272"/>
    </row>
    <row r="443" spans="3:3" ht="12.75" customHeight="1" x14ac:dyDescent="0.2">
      <c r="C443" s="272"/>
    </row>
    <row r="444" spans="3:3" ht="12.75" customHeight="1" x14ac:dyDescent="0.2">
      <c r="C444" s="272"/>
    </row>
    <row r="445" spans="3:3" ht="12.75" customHeight="1" x14ac:dyDescent="0.2">
      <c r="C445" s="272"/>
    </row>
    <row r="446" spans="3:3" ht="12.75" customHeight="1" x14ac:dyDescent="0.2">
      <c r="C446" s="272"/>
    </row>
    <row r="447" spans="3:3" ht="12.75" customHeight="1" x14ac:dyDescent="0.2">
      <c r="C447" s="272"/>
    </row>
    <row r="448" spans="3:3" ht="12.75" customHeight="1" x14ac:dyDescent="0.2">
      <c r="C448" s="272"/>
    </row>
    <row r="449" spans="3:3" ht="12.75" customHeight="1" x14ac:dyDescent="0.2">
      <c r="C449" s="272"/>
    </row>
    <row r="450" spans="3:3" ht="12.75" customHeight="1" x14ac:dyDescent="0.2">
      <c r="C450" s="272"/>
    </row>
    <row r="451" spans="3:3" ht="12.75" customHeight="1" x14ac:dyDescent="0.2">
      <c r="C451" s="272"/>
    </row>
    <row r="452" spans="3:3" ht="12.75" customHeight="1" x14ac:dyDescent="0.2">
      <c r="C452" s="272"/>
    </row>
    <row r="453" spans="3:3" ht="12.75" customHeight="1" x14ac:dyDescent="0.2">
      <c r="C453" s="272"/>
    </row>
    <row r="454" spans="3:3" ht="12.75" customHeight="1" x14ac:dyDescent="0.2">
      <c r="C454" s="272"/>
    </row>
    <row r="455" spans="3:3" ht="12.75" customHeight="1" x14ac:dyDescent="0.2">
      <c r="C455" s="272"/>
    </row>
    <row r="456" spans="3:3" ht="12.75" customHeight="1" x14ac:dyDescent="0.2">
      <c r="C456" s="272"/>
    </row>
    <row r="457" spans="3:3" ht="12.75" customHeight="1" x14ac:dyDescent="0.2">
      <c r="C457" s="272"/>
    </row>
    <row r="458" spans="3:3" ht="12.75" customHeight="1" x14ac:dyDescent="0.2">
      <c r="C458" s="272"/>
    </row>
    <row r="459" spans="3:3" ht="12.75" customHeight="1" x14ac:dyDescent="0.2">
      <c r="C459" s="272"/>
    </row>
    <row r="460" spans="3:3" ht="12.75" customHeight="1" x14ac:dyDescent="0.2">
      <c r="C460" s="272"/>
    </row>
    <row r="461" spans="3:3" ht="12.75" customHeight="1" x14ac:dyDescent="0.2">
      <c r="C461" s="272"/>
    </row>
    <row r="462" spans="3:3" ht="12.75" customHeight="1" x14ac:dyDescent="0.2">
      <c r="C462" s="272"/>
    </row>
    <row r="463" spans="3:3" ht="12.75" customHeight="1" x14ac:dyDescent="0.2">
      <c r="C463" s="272"/>
    </row>
    <row r="464" spans="3:3" ht="12.75" customHeight="1" x14ac:dyDescent="0.2">
      <c r="C464" s="272"/>
    </row>
    <row r="465" spans="3:3" ht="12.75" customHeight="1" x14ac:dyDescent="0.2">
      <c r="C465" s="272"/>
    </row>
    <row r="466" spans="3:3" ht="12.75" customHeight="1" x14ac:dyDescent="0.2">
      <c r="C466" s="272"/>
    </row>
    <row r="467" spans="3:3" ht="12.75" customHeight="1" x14ac:dyDescent="0.2">
      <c r="C467" s="272"/>
    </row>
    <row r="468" spans="3:3" ht="12.75" customHeight="1" x14ac:dyDescent="0.2">
      <c r="C468" s="272"/>
    </row>
    <row r="469" spans="3:3" ht="12.75" customHeight="1" x14ac:dyDescent="0.2">
      <c r="C469" s="272"/>
    </row>
    <row r="470" spans="3:3" ht="12.75" customHeight="1" x14ac:dyDescent="0.2">
      <c r="C470" s="272"/>
    </row>
    <row r="471" spans="3:3" ht="12.75" customHeight="1" x14ac:dyDescent="0.2">
      <c r="C471" s="272"/>
    </row>
    <row r="472" spans="3:3" ht="12.75" customHeight="1" x14ac:dyDescent="0.2">
      <c r="C472" s="272"/>
    </row>
    <row r="473" spans="3:3" ht="12.75" customHeight="1" x14ac:dyDescent="0.2">
      <c r="C473" s="272"/>
    </row>
    <row r="474" spans="3:3" ht="12.75" customHeight="1" x14ac:dyDescent="0.2">
      <c r="C474" s="272"/>
    </row>
    <row r="475" spans="3:3" ht="12.75" customHeight="1" x14ac:dyDescent="0.2">
      <c r="C475" s="272"/>
    </row>
    <row r="476" spans="3:3" ht="12.75" customHeight="1" x14ac:dyDescent="0.2">
      <c r="C476" s="272"/>
    </row>
    <row r="477" spans="3:3" ht="12.75" customHeight="1" x14ac:dyDescent="0.2">
      <c r="C477" s="272"/>
    </row>
    <row r="478" spans="3:3" ht="12.75" customHeight="1" x14ac:dyDescent="0.2">
      <c r="C478" s="272"/>
    </row>
    <row r="479" spans="3:3" ht="12.75" customHeight="1" x14ac:dyDescent="0.2">
      <c r="C479" s="272"/>
    </row>
    <row r="480" spans="3:3" ht="12.75" customHeight="1" x14ac:dyDescent="0.2">
      <c r="C480" s="272"/>
    </row>
    <row r="481" spans="3:3" ht="12.75" customHeight="1" x14ac:dyDescent="0.2">
      <c r="C481" s="272"/>
    </row>
    <row r="482" spans="3:3" ht="12.75" customHeight="1" x14ac:dyDescent="0.2">
      <c r="C482" s="272"/>
    </row>
    <row r="483" spans="3:3" ht="12.75" customHeight="1" x14ac:dyDescent="0.2">
      <c r="C483" s="272"/>
    </row>
    <row r="484" spans="3:3" ht="12.75" customHeight="1" x14ac:dyDescent="0.2">
      <c r="C484" s="272"/>
    </row>
    <row r="485" spans="3:3" ht="12.75" customHeight="1" x14ac:dyDescent="0.2">
      <c r="C485" s="272"/>
    </row>
    <row r="486" spans="3:3" ht="12.75" customHeight="1" x14ac:dyDescent="0.2">
      <c r="C486" s="272"/>
    </row>
    <row r="487" spans="3:3" ht="12.75" customHeight="1" x14ac:dyDescent="0.2">
      <c r="C487" s="272"/>
    </row>
    <row r="488" spans="3:3" ht="12.75" customHeight="1" x14ac:dyDescent="0.2">
      <c r="C488" s="272"/>
    </row>
    <row r="489" spans="3:3" ht="12.75" customHeight="1" x14ac:dyDescent="0.2">
      <c r="C489" s="272"/>
    </row>
    <row r="490" spans="3:3" ht="12.75" customHeight="1" x14ac:dyDescent="0.2">
      <c r="C490" s="272"/>
    </row>
    <row r="491" spans="3:3" ht="12.75" customHeight="1" x14ac:dyDescent="0.2">
      <c r="C491" s="272"/>
    </row>
    <row r="492" spans="3:3" ht="12.75" customHeight="1" x14ac:dyDescent="0.2">
      <c r="C492" s="272"/>
    </row>
    <row r="493" spans="3:3" ht="12.75" customHeight="1" x14ac:dyDescent="0.2">
      <c r="C493" s="272"/>
    </row>
    <row r="494" spans="3:3" ht="12.75" customHeight="1" x14ac:dyDescent="0.2">
      <c r="C494" s="272"/>
    </row>
    <row r="495" spans="3:3" ht="12.75" customHeight="1" x14ac:dyDescent="0.2">
      <c r="C495" s="272"/>
    </row>
    <row r="496" spans="3:3" ht="12.75" customHeight="1" x14ac:dyDescent="0.2">
      <c r="C496" s="272"/>
    </row>
    <row r="497" spans="3:3" ht="12.75" customHeight="1" x14ac:dyDescent="0.2">
      <c r="C497" s="272"/>
    </row>
    <row r="498" spans="3:3" ht="12.75" customHeight="1" x14ac:dyDescent="0.2">
      <c r="C498" s="272"/>
    </row>
    <row r="499" spans="3:3" ht="12.75" customHeight="1" x14ac:dyDescent="0.2">
      <c r="C499" s="272"/>
    </row>
    <row r="500" spans="3:3" ht="12.75" customHeight="1" x14ac:dyDescent="0.2">
      <c r="C500" s="272"/>
    </row>
    <row r="501" spans="3:3" ht="12.75" customHeight="1" x14ac:dyDescent="0.2">
      <c r="C501" s="272"/>
    </row>
    <row r="502" spans="3:3" ht="12.75" customHeight="1" x14ac:dyDescent="0.2">
      <c r="C502" s="272"/>
    </row>
    <row r="503" spans="3:3" ht="12.75" customHeight="1" x14ac:dyDescent="0.2">
      <c r="C503" s="272"/>
    </row>
    <row r="504" spans="3:3" ht="12.75" customHeight="1" x14ac:dyDescent="0.2">
      <c r="C504" s="272"/>
    </row>
    <row r="505" spans="3:3" ht="12.75" customHeight="1" x14ac:dyDescent="0.2">
      <c r="C505" s="272"/>
    </row>
    <row r="506" spans="3:3" ht="12.75" customHeight="1" x14ac:dyDescent="0.2">
      <c r="C506" s="272"/>
    </row>
    <row r="507" spans="3:3" ht="12.75" customHeight="1" x14ac:dyDescent="0.2">
      <c r="C507" s="272"/>
    </row>
    <row r="508" spans="3:3" ht="12.75" customHeight="1" x14ac:dyDescent="0.2">
      <c r="C508" s="272"/>
    </row>
    <row r="509" spans="3:3" ht="12.75" customHeight="1" x14ac:dyDescent="0.2">
      <c r="C509" s="272"/>
    </row>
    <row r="510" spans="3:3" ht="12.75" customHeight="1" x14ac:dyDescent="0.2">
      <c r="C510" s="272"/>
    </row>
    <row r="511" spans="3:3" ht="12.75" customHeight="1" x14ac:dyDescent="0.2">
      <c r="C511" s="272"/>
    </row>
    <row r="512" spans="3:3" ht="12.75" customHeight="1" x14ac:dyDescent="0.2">
      <c r="C512" s="272"/>
    </row>
    <row r="513" spans="3:3" ht="12.75" customHeight="1" x14ac:dyDescent="0.2">
      <c r="C513" s="272"/>
    </row>
    <row r="514" spans="3:3" ht="12.75" customHeight="1" x14ac:dyDescent="0.2">
      <c r="C514" s="272"/>
    </row>
    <row r="515" spans="3:3" ht="12.75" customHeight="1" x14ac:dyDescent="0.2">
      <c r="C515" s="272"/>
    </row>
    <row r="516" spans="3:3" ht="12.75" customHeight="1" x14ac:dyDescent="0.2">
      <c r="C516" s="272"/>
    </row>
    <row r="517" spans="3:3" ht="12.75" customHeight="1" x14ac:dyDescent="0.2">
      <c r="C517" s="272"/>
    </row>
    <row r="518" spans="3:3" ht="12.75" customHeight="1" x14ac:dyDescent="0.2">
      <c r="C518" s="272"/>
    </row>
    <row r="519" spans="3:3" ht="12.75" customHeight="1" x14ac:dyDescent="0.2">
      <c r="C519" s="272"/>
    </row>
    <row r="520" spans="3:3" ht="12.75" customHeight="1" x14ac:dyDescent="0.2">
      <c r="C520" s="272"/>
    </row>
    <row r="521" spans="3:3" ht="12.75" customHeight="1" x14ac:dyDescent="0.2">
      <c r="C521" s="272"/>
    </row>
    <row r="522" spans="3:3" ht="12.75" customHeight="1" x14ac:dyDescent="0.2">
      <c r="C522" s="272"/>
    </row>
    <row r="523" spans="3:3" ht="12.75" customHeight="1" x14ac:dyDescent="0.2">
      <c r="C523" s="272"/>
    </row>
    <row r="524" spans="3:3" ht="12.75" customHeight="1" x14ac:dyDescent="0.2">
      <c r="C524" s="272"/>
    </row>
    <row r="525" spans="3:3" ht="12.75" customHeight="1" x14ac:dyDescent="0.2">
      <c r="C525" s="272"/>
    </row>
    <row r="526" spans="3:3" ht="12.75" customHeight="1" x14ac:dyDescent="0.2">
      <c r="C526" s="272"/>
    </row>
    <row r="527" spans="3:3" ht="12.75" customHeight="1" x14ac:dyDescent="0.2">
      <c r="C527" s="272"/>
    </row>
    <row r="528" spans="3:3" ht="12.75" customHeight="1" x14ac:dyDescent="0.2">
      <c r="C528" s="272"/>
    </row>
    <row r="529" spans="3:3" ht="12.75" customHeight="1" x14ac:dyDescent="0.2">
      <c r="C529" s="272"/>
    </row>
    <row r="530" spans="3:3" ht="12.75" customHeight="1" x14ac:dyDescent="0.2">
      <c r="C530" s="272"/>
    </row>
    <row r="531" spans="3:3" ht="12.75" customHeight="1" x14ac:dyDescent="0.2">
      <c r="C531" s="272"/>
    </row>
    <row r="532" spans="3:3" ht="12.75" customHeight="1" x14ac:dyDescent="0.2">
      <c r="C532" s="272"/>
    </row>
    <row r="533" spans="3:3" ht="12.75" customHeight="1" x14ac:dyDescent="0.2">
      <c r="C533" s="272"/>
    </row>
    <row r="534" spans="3:3" ht="12.75" customHeight="1" x14ac:dyDescent="0.2">
      <c r="C534" s="272"/>
    </row>
    <row r="535" spans="3:3" ht="12.75" customHeight="1" x14ac:dyDescent="0.2">
      <c r="C535" s="272"/>
    </row>
    <row r="536" spans="3:3" ht="12.75" customHeight="1" x14ac:dyDescent="0.2">
      <c r="C536" s="272"/>
    </row>
    <row r="537" spans="3:3" ht="12.75" customHeight="1" x14ac:dyDescent="0.2">
      <c r="C537" s="272"/>
    </row>
    <row r="538" spans="3:3" ht="12.75" customHeight="1" x14ac:dyDescent="0.2">
      <c r="C538" s="272"/>
    </row>
    <row r="539" spans="3:3" ht="12.75" customHeight="1" x14ac:dyDescent="0.2">
      <c r="C539" s="272"/>
    </row>
    <row r="540" spans="3:3" ht="12.75" customHeight="1" x14ac:dyDescent="0.2">
      <c r="C540" s="272"/>
    </row>
    <row r="541" spans="3:3" ht="12.75" customHeight="1" x14ac:dyDescent="0.2">
      <c r="C541" s="272"/>
    </row>
    <row r="542" spans="3:3" ht="12.75" customHeight="1" x14ac:dyDescent="0.2">
      <c r="C542" s="272"/>
    </row>
    <row r="543" spans="3:3" ht="12.75" customHeight="1" x14ac:dyDescent="0.2">
      <c r="C543" s="272"/>
    </row>
    <row r="544" spans="3:3" ht="12.75" customHeight="1" x14ac:dyDescent="0.2">
      <c r="C544" s="272"/>
    </row>
    <row r="545" spans="3:3" ht="12.75" customHeight="1" x14ac:dyDescent="0.2">
      <c r="C545" s="272"/>
    </row>
    <row r="546" spans="3:3" ht="12.75" customHeight="1" x14ac:dyDescent="0.2">
      <c r="C546" s="272"/>
    </row>
    <row r="547" spans="3:3" ht="12.75" customHeight="1" x14ac:dyDescent="0.2">
      <c r="C547" s="272"/>
    </row>
    <row r="548" spans="3:3" ht="12.75" customHeight="1" x14ac:dyDescent="0.2">
      <c r="C548" s="272"/>
    </row>
    <row r="549" spans="3:3" ht="12.75" customHeight="1" x14ac:dyDescent="0.2">
      <c r="C549" s="272"/>
    </row>
    <row r="550" spans="3:3" ht="12.75" customHeight="1" x14ac:dyDescent="0.2">
      <c r="C550" s="272"/>
    </row>
    <row r="551" spans="3:3" ht="12.75" customHeight="1" x14ac:dyDescent="0.2">
      <c r="C551" s="272"/>
    </row>
    <row r="552" spans="3:3" ht="12.75" customHeight="1" x14ac:dyDescent="0.2">
      <c r="C552" s="272"/>
    </row>
    <row r="553" spans="3:3" ht="12.75" customHeight="1" x14ac:dyDescent="0.2">
      <c r="C553" s="272"/>
    </row>
    <row r="554" spans="3:3" ht="12.75" customHeight="1" x14ac:dyDescent="0.2">
      <c r="C554" s="272"/>
    </row>
    <row r="555" spans="3:3" ht="12.75" customHeight="1" x14ac:dyDescent="0.2">
      <c r="C555" s="272"/>
    </row>
    <row r="556" spans="3:3" ht="12.75" customHeight="1" x14ac:dyDescent="0.2">
      <c r="C556" s="272"/>
    </row>
    <row r="557" spans="3:3" ht="12.75" customHeight="1" x14ac:dyDescent="0.2">
      <c r="C557" s="272"/>
    </row>
    <row r="558" spans="3:3" ht="12.75" customHeight="1" x14ac:dyDescent="0.2">
      <c r="C558" s="272"/>
    </row>
    <row r="559" spans="3:3" ht="12.75" customHeight="1" x14ac:dyDescent="0.2">
      <c r="C559" s="272"/>
    </row>
    <row r="560" spans="3:3" ht="12.75" customHeight="1" x14ac:dyDescent="0.2">
      <c r="C560" s="272"/>
    </row>
    <row r="561" spans="3:3" ht="12.75" customHeight="1" x14ac:dyDescent="0.2">
      <c r="C561" s="272"/>
    </row>
    <row r="562" spans="3:3" ht="12.75" customHeight="1" x14ac:dyDescent="0.2">
      <c r="C562" s="272"/>
    </row>
    <row r="563" spans="3:3" ht="12.75" customHeight="1" x14ac:dyDescent="0.2">
      <c r="C563" s="272"/>
    </row>
    <row r="564" spans="3:3" ht="12.75" customHeight="1" x14ac:dyDescent="0.2">
      <c r="C564" s="272"/>
    </row>
    <row r="565" spans="3:3" ht="12.75" customHeight="1" x14ac:dyDescent="0.2">
      <c r="C565" s="272"/>
    </row>
    <row r="566" spans="3:3" ht="12.75" customHeight="1" x14ac:dyDescent="0.2">
      <c r="C566" s="272"/>
    </row>
    <row r="567" spans="3:3" ht="12.75" customHeight="1" x14ac:dyDescent="0.2">
      <c r="C567" s="272"/>
    </row>
    <row r="568" spans="3:3" ht="12.75" customHeight="1" x14ac:dyDescent="0.2">
      <c r="C568" s="272"/>
    </row>
    <row r="569" spans="3:3" ht="12.75" customHeight="1" x14ac:dyDescent="0.2">
      <c r="C569" s="272"/>
    </row>
    <row r="570" spans="3:3" ht="12.75" customHeight="1" x14ac:dyDescent="0.2">
      <c r="C570" s="272"/>
    </row>
    <row r="571" spans="3:3" ht="12.75" customHeight="1" x14ac:dyDescent="0.2">
      <c r="C571" s="272"/>
    </row>
    <row r="572" spans="3:3" ht="12.75" customHeight="1" x14ac:dyDescent="0.2">
      <c r="C572" s="272"/>
    </row>
    <row r="573" spans="3:3" ht="12.75" customHeight="1" x14ac:dyDescent="0.2">
      <c r="C573" s="272"/>
    </row>
    <row r="574" spans="3:3" ht="12.75" customHeight="1" x14ac:dyDescent="0.2">
      <c r="C574" s="272"/>
    </row>
    <row r="575" spans="3:3" ht="12.75" customHeight="1" x14ac:dyDescent="0.2">
      <c r="C575" s="272"/>
    </row>
    <row r="576" spans="3:3" ht="12.75" customHeight="1" x14ac:dyDescent="0.2">
      <c r="C576" s="272"/>
    </row>
    <row r="577" spans="3:3" ht="12.75" customHeight="1" x14ac:dyDescent="0.2">
      <c r="C577" s="272"/>
    </row>
    <row r="578" spans="3:3" ht="12.75" customHeight="1" x14ac:dyDescent="0.2">
      <c r="C578" s="272"/>
    </row>
    <row r="579" spans="3:3" ht="12.75" customHeight="1" x14ac:dyDescent="0.2">
      <c r="C579" s="272"/>
    </row>
    <row r="580" spans="3:3" ht="12.75" customHeight="1" x14ac:dyDescent="0.2">
      <c r="C580" s="272"/>
    </row>
    <row r="581" spans="3:3" ht="12.75" customHeight="1" x14ac:dyDescent="0.2">
      <c r="C581" s="272"/>
    </row>
    <row r="582" spans="3:3" ht="12.75" customHeight="1" x14ac:dyDescent="0.2">
      <c r="C582" s="272"/>
    </row>
    <row r="583" spans="3:3" ht="12.75" customHeight="1" x14ac:dyDescent="0.2">
      <c r="C583" s="272"/>
    </row>
    <row r="584" spans="3:3" ht="12.75" customHeight="1" x14ac:dyDescent="0.2">
      <c r="C584" s="272"/>
    </row>
    <row r="585" spans="3:3" ht="12.75" customHeight="1" x14ac:dyDescent="0.2">
      <c r="C585" s="272"/>
    </row>
    <row r="586" spans="3:3" ht="12.75" customHeight="1" x14ac:dyDescent="0.2">
      <c r="C586" s="272"/>
    </row>
    <row r="587" spans="3:3" ht="12.75" customHeight="1" x14ac:dyDescent="0.2">
      <c r="C587" s="272"/>
    </row>
    <row r="588" spans="3:3" ht="12.75" customHeight="1" x14ac:dyDescent="0.2">
      <c r="C588" s="272"/>
    </row>
    <row r="589" spans="3:3" ht="12.75" customHeight="1" x14ac:dyDescent="0.2">
      <c r="C589" s="272"/>
    </row>
    <row r="590" spans="3:3" ht="12.75" customHeight="1" x14ac:dyDescent="0.2">
      <c r="C590" s="272"/>
    </row>
    <row r="591" spans="3:3" ht="12.75" customHeight="1" x14ac:dyDescent="0.2">
      <c r="C591" s="272"/>
    </row>
    <row r="592" spans="3:3" ht="12.75" customHeight="1" x14ac:dyDescent="0.2">
      <c r="C592" s="272"/>
    </row>
    <row r="593" spans="3:3" ht="12.75" customHeight="1" x14ac:dyDescent="0.2">
      <c r="C593" s="272"/>
    </row>
    <row r="594" spans="3:3" ht="12.75" customHeight="1" x14ac:dyDescent="0.2">
      <c r="C594" s="272"/>
    </row>
    <row r="595" spans="3:3" ht="12.75" customHeight="1" x14ac:dyDescent="0.2">
      <c r="C595" s="272"/>
    </row>
    <row r="596" spans="3:3" ht="12.75" customHeight="1" x14ac:dyDescent="0.2">
      <c r="C596" s="272"/>
    </row>
    <row r="597" spans="3:3" ht="12.75" customHeight="1" x14ac:dyDescent="0.2">
      <c r="C597" s="272"/>
    </row>
    <row r="598" spans="3:3" ht="12.75" customHeight="1" x14ac:dyDescent="0.2">
      <c r="C598" s="272"/>
    </row>
    <row r="599" spans="3:3" ht="12.75" customHeight="1" x14ac:dyDescent="0.2">
      <c r="C599" s="272"/>
    </row>
    <row r="600" spans="3:3" ht="12.75" customHeight="1" x14ac:dyDescent="0.2">
      <c r="C600" s="272"/>
    </row>
    <row r="601" spans="3:3" ht="12.75" customHeight="1" x14ac:dyDescent="0.2">
      <c r="C601" s="272"/>
    </row>
    <row r="602" spans="3:3" ht="12.75" customHeight="1" x14ac:dyDescent="0.2">
      <c r="C602" s="272"/>
    </row>
    <row r="603" spans="3:3" ht="12.75" customHeight="1" x14ac:dyDescent="0.2">
      <c r="C603" s="272"/>
    </row>
    <row r="604" spans="3:3" ht="12.75" customHeight="1" x14ac:dyDescent="0.2">
      <c r="C604" s="272"/>
    </row>
    <row r="605" spans="3:3" ht="12.75" customHeight="1" x14ac:dyDescent="0.2">
      <c r="C605" s="272"/>
    </row>
    <row r="606" spans="3:3" ht="12.75" customHeight="1" x14ac:dyDescent="0.2">
      <c r="C606" s="272"/>
    </row>
    <row r="607" spans="3:3" ht="12.75" customHeight="1" x14ac:dyDescent="0.2">
      <c r="C607" s="272"/>
    </row>
    <row r="608" spans="3:3" ht="12.75" customHeight="1" x14ac:dyDescent="0.2">
      <c r="C608" s="272"/>
    </row>
    <row r="609" spans="3:3" ht="12.75" customHeight="1" x14ac:dyDescent="0.2">
      <c r="C609" s="272"/>
    </row>
    <row r="610" spans="3:3" ht="12.75" customHeight="1" x14ac:dyDescent="0.2">
      <c r="C610" s="272"/>
    </row>
    <row r="611" spans="3:3" ht="12.75" customHeight="1" x14ac:dyDescent="0.2">
      <c r="C611" s="272"/>
    </row>
    <row r="612" spans="3:3" ht="12.75" customHeight="1" x14ac:dyDescent="0.2">
      <c r="C612" s="272"/>
    </row>
    <row r="613" spans="3:3" ht="12.75" customHeight="1" x14ac:dyDescent="0.2">
      <c r="C613" s="272"/>
    </row>
    <row r="614" spans="3:3" ht="12.75" customHeight="1" x14ac:dyDescent="0.2">
      <c r="C614" s="272"/>
    </row>
    <row r="615" spans="3:3" ht="12.75" customHeight="1" x14ac:dyDescent="0.2">
      <c r="C615" s="272"/>
    </row>
    <row r="616" spans="3:3" ht="12.75" customHeight="1" x14ac:dyDescent="0.2">
      <c r="C616" s="272"/>
    </row>
    <row r="617" spans="3:3" ht="12.75" customHeight="1" x14ac:dyDescent="0.2">
      <c r="C617" s="272"/>
    </row>
    <row r="618" spans="3:3" ht="12.75" customHeight="1" x14ac:dyDescent="0.2">
      <c r="C618" s="272"/>
    </row>
    <row r="619" spans="3:3" ht="12.75" customHeight="1" x14ac:dyDescent="0.2">
      <c r="C619" s="272"/>
    </row>
    <row r="620" spans="3:3" ht="12.75" customHeight="1" x14ac:dyDescent="0.2">
      <c r="C620" s="272"/>
    </row>
    <row r="621" spans="3:3" ht="12.75" customHeight="1" x14ac:dyDescent="0.2">
      <c r="C621" s="272"/>
    </row>
    <row r="622" spans="3:3" ht="12.75" customHeight="1" x14ac:dyDescent="0.2">
      <c r="C622" s="272"/>
    </row>
    <row r="623" spans="3:3" ht="12.75" customHeight="1" x14ac:dyDescent="0.2">
      <c r="C623" s="272"/>
    </row>
    <row r="624" spans="3:3" ht="12.75" customHeight="1" x14ac:dyDescent="0.2">
      <c r="C624" s="272"/>
    </row>
    <row r="625" spans="3:3" ht="12.75" customHeight="1" x14ac:dyDescent="0.2">
      <c r="C625" s="272"/>
    </row>
    <row r="626" spans="3:3" ht="12.75" customHeight="1" x14ac:dyDescent="0.2">
      <c r="C626" s="272"/>
    </row>
    <row r="627" spans="3:3" ht="12.75" customHeight="1" x14ac:dyDescent="0.2">
      <c r="C627" s="272"/>
    </row>
    <row r="628" spans="3:3" ht="12.75" customHeight="1" x14ac:dyDescent="0.2">
      <c r="C628" s="272"/>
    </row>
    <row r="629" spans="3:3" ht="12.75" customHeight="1" x14ac:dyDescent="0.2">
      <c r="C629" s="272"/>
    </row>
    <row r="630" spans="3:3" ht="12.75" customHeight="1" x14ac:dyDescent="0.2">
      <c r="C630" s="272"/>
    </row>
    <row r="631" spans="3:3" ht="12.75" customHeight="1" x14ac:dyDescent="0.2">
      <c r="C631" s="272"/>
    </row>
    <row r="632" spans="3:3" ht="12.75" customHeight="1" x14ac:dyDescent="0.2">
      <c r="C632" s="272"/>
    </row>
    <row r="633" spans="3:3" ht="12.75" customHeight="1" x14ac:dyDescent="0.2">
      <c r="C633" s="272"/>
    </row>
    <row r="634" spans="3:3" ht="12.75" customHeight="1" x14ac:dyDescent="0.2">
      <c r="C634" s="272"/>
    </row>
    <row r="635" spans="3:3" ht="12.75" customHeight="1" x14ac:dyDescent="0.2">
      <c r="C635" s="272"/>
    </row>
    <row r="636" spans="3:3" ht="12.75" customHeight="1" x14ac:dyDescent="0.2">
      <c r="C636" s="272"/>
    </row>
    <row r="637" spans="3:3" ht="12.75" customHeight="1" x14ac:dyDescent="0.2">
      <c r="C637" s="272"/>
    </row>
    <row r="638" spans="3:3" ht="12.75" customHeight="1" x14ac:dyDescent="0.2">
      <c r="C638" s="272"/>
    </row>
    <row r="639" spans="3:3" ht="12.75" customHeight="1" x14ac:dyDescent="0.2">
      <c r="C639" s="272"/>
    </row>
    <row r="640" spans="3:3" ht="12.75" customHeight="1" x14ac:dyDescent="0.2">
      <c r="C640" s="272"/>
    </row>
    <row r="641" spans="3:3" ht="12.75" customHeight="1" x14ac:dyDescent="0.2">
      <c r="C641" s="272"/>
    </row>
    <row r="642" spans="3:3" ht="12.75" customHeight="1" x14ac:dyDescent="0.2">
      <c r="C642" s="272"/>
    </row>
    <row r="643" spans="3:3" ht="12.75" customHeight="1" x14ac:dyDescent="0.2">
      <c r="C643" s="272"/>
    </row>
    <row r="644" spans="3:3" ht="12.75" customHeight="1" x14ac:dyDescent="0.2">
      <c r="C644" s="272"/>
    </row>
    <row r="645" spans="3:3" ht="12.75" customHeight="1" x14ac:dyDescent="0.2">
      <c r="C645" s="272"/>
    </row>
    <row r="646" spans="3:3" ht="12.75" customHeight="1" x14ac:dyDescent="0.2">
      <c r="C646" s="272"/>
    </row>
    <row r="647" spans="3:3" ht="12.75" customHeight="1" x14ac:dyDescent="0.2">
      <c r="C647" s="272"/>
    </row>
    <row r="648" spans="3:3" ht="12.75" customHeight="1" x14ac:dyDescent="0.2">
      <c r="C648" s="272"/>
    </row>
    <row r="649" spans="3:3" ht="12.75" customHeight="1" x14ac:dyDescent="0.2">
      <c r="C649" s="272"/>
    </row>
    <row r="650" spans="3:3" ht="12.75" customHeight="1" x14ac:dyDescent="0.2">
      <c r="C650" s="272"/>
    </row>
    <row r="651" spans="3:3" ht="12.75" customHeight="1" x14ac:dyDescent="0.2">
      <c r="C651" s="272"/>
    </row>
    <row r="652" spans="3:3" ht="12.75" customHeight="1" x14ac:dyDescent="0.2">
      <c r="C652" s="272"/>
    </row>
    <row r="653" spans="3:3" ht="12.75" customHeight="1" x14ac:dyDescent="0.2">
      <c r="C653" s="272"/>
    </row>
    <row r="654" spans="3:3" ht="12.75" customHeight="1" x14ac:dyDescent="0.2">
      <c r="C654" s="272"/>
    </row>
    <row r="655" spans="3:3" ht="12.75" customHeight="1" x14ac:dyDescent="0.2">
      <c r="C655" s="272"/>
    </row>
    <row r="656" spans="3:3" ht="12.75" customHeight="1" x14ac:dyDescent="0.2">
      <c r="C656" s="272"/>
    </row>
    <row r="657" spans="3:3" ht="12.75" customHeight="1" x14ac:dyDescent="0.2">
      <c r="C657" s="272"/>
    </row>
    <row r="658" spans="3:3" ht="12.75" customHeight="1" x14ac:dyDescent="0.2">
      <c r="C658" s="272"/>
    </row>
    <row r="659" spans="3:3" ht="12.75" customHeight="1" x14ac:dyDescent="0.2">
      <c r="C659" s="272"/>
    </row>
    <row r="660" spans="3:3" ht="12.75" customHeight="1" x14ac:dyDescent="0.2">
      <c r="C660" s="272"/>
    </row>
    <row r="661" spans="3:3" ht="12.75" customHeight="1" x14ac:dyDescent="0.2">
      <c r="C661" s="272"/>
    </row>
    <row r="662" spans="3:3" ht="12.75" customHeight="1" x14ac:dyDescent="0.2">
      <c r="C662" s="272"/>
    </row>
    <row r="663" spans="3:3" ht="12.75" customHeight="1" x14ac:dyDescent="0.2">
      <c r="C663" s="272"/>
    </row>
    <row r="664" spans="3:3" ht="12.75" customHeight="1" x14ac:dyDescent="0.2">
      <c r="C664" s="272"/>
    </row>
    <row r="665" spans="3:3" ht="12.75" customHeight="1" x14ac:dyDescent="0.2">
      <c r="C665" s="272"/>
    </row>
    <row r="666" spans="3:3" ht="12.75" customHeight="1" x14ac:dyDescent="0.2">
      <c r="C666" s="272"/>
    </row>
    <row r="667" spans="3:3" ht="12.75" customHeight="1" x14ac:dyDescent="0.2">
      <c r="C667" s="272"/>
    </row>
    <row r="668" spans="3:3" ht="12.75" customHeight="1" x14ac:dyDescent="0.2">
      <c r="C668" s="272"/>
    </row>
    <row r="669" spans="3:3" ht="12.75" customHeight="1" x14ac:dyDescent="0.2">
      <c r="C669" s="272"/>
    </row>
    <row r="670" spans="3:3" ht="12.75" customHeight="1" x14ac:dyDescent="0.2">
      <c r="C670" s="272"/>
    </row>
    <row r="671" spans="3:3" ht="12.75" customHeight="1" x14ac:dyDescent="0.2">
      <c r="C671" s="272"/>
    </row>
    <row r="672" spans="3:3" ht="12.75" customHeight="1" x14ac:dyDescent="0.2">
      <c r="C672" s="272"/>
    </row>
    <row r="673" spans="3:3" ht="12.75" customHeight="1" x14ac:dyDescent="0.2">
      <c r="C673" s="272"/>
    </row>
    <row r="674" spans="3:3" ht="12.75" customHeight="1" x14ac:dyDescent="0.2">
      <c r="C674" s="272"/>
    </row>
    <row r="675" spans="3:3" ht="12.75" customHeight="1" x14ac:dyDescent="0.2">
      <c r="C675" s="272"/>
    </row>
    <row r="676" spans="3:3" ht="12.75" customHeight="1" x14ac:dyDescent="0.2">
      <c r="C676" s="272"/>
    </row>
    <row r="677" spans="3:3" ht="12.75" customHeight="1" x14ac:dyDescent="0.2">
      <c r="C677" s="272"/>
    </row>
    <row r="678" spans="3:3" ht="12.75" customHeight="1" x14ac:dyDescent="0.2">
      <c r="C678" s="272"/>
    </row>
    <row r="679" spans="3:3" ht="12.75" customHeight="1" x14ac:dyDescent="0.2">
      <c r="C679" s="272"/>
    </row>
    <row r="680" spans="3:3" ht="12.75" customHeight="1" x14ac:dyDescent="0.2">
      <c r="C680" s="272"/>
    </row>
    <row r="681" spans="3:3" ht="12.75" customHeight="1" x14ac:dyDescent="0.2">
      <c r="C681" s="272"/>
    </row>
    <row r="682" spans="3:3" ht="12.75" customHeight="1" x14ac:dyDescent="0.2">
      <c r="C682" s="272"/>
    </row>
    <row r="683" spans="3:3" ht="12.75" customHeight="1" x14ac:dyDescent="0.2">
      <c r="C683" s="272"/>
    </row>
    <row r="684" spans="3:3" ht="12.75" customHeight="1" x14ac:dyDescent="0.2">
      <c r="C684" s="272"/>
    </row>
    <row r="685" spans="3:3" ht="12.75" customHeight="1" x14ac:dyDescent="0.2">
      <c r="C685" s="272"/>
    </row>
    <row r="686" spans="3:3" ht="12.75" customHeight="1" x14ac:dyDescent="0.2">
      <c r="C686" s="272"/>
    </row>
    <row r="687" spans="3:3" ht="12.75" customHeight="1" x14ac:dyDescent="0.2">
      <c r="C687" s="272"/>
    </row>
    <row r="688" spans="3:3" ht="12.75" customHeight="1" x14ac:dyDescent="0.2">
      <c r="C688" s="272"/>
    </row>
    <row r="689" spans="3:3" ht="12.75" customHeight="1" x14ac:dyDescent="0.2">
      <c r="C689" s="272"/>
    </row>
    <row r="690" spans="3:3" ht="12.75" customHeight="1" x14ac:dyDescent="0.2">
      <c r="C690" s="272"/>
    </row>
    <row r="691" spans="3:3" ht="12.75" customHeight="1" x14ac:dyDescent="0.2">
      <c r="C691" s="272"/>
    </row>
    <row r="692" spans="3:3" ht="12.75" customHeight="1" x14ac:dyDescent="0.2">
      <c r="C692" s="272"/>
    </row>
    <row r="693" spans="3:3" ht="12.75" customHeight="1" x14ac:dyDescent="0.2">
      <c r="C693" s="272"/>
    </row>
    <row r="694" spans="3:3" ht="12.75" customHeight="1" x14ac:dyDescent="0.2">
      <c r="C694" s="272"/>
    </row>
    <row r="695" spans="3:3" ht="12.75" customHeight="1" x14ac:dyDescent="0.2">
      <c r="C695" s="272"/>
    </row>
    <row r="696" spans="3:3" ht="12.75" customHeight="1" x14ac:dyDescent="0.2">
      <c r="C696" s="272"/>
    </row>
    <row r="697" spans="3:3" ht="12.75" customHeight="1" x14ac:dyDescent="0.2">
      <c r="C697" s="272"/>
    </row>
    <row r="698" spans="3:3" ht="12.75" customHeight="1" x14ac:dyDescent="0.2">
      <c r="C698" s="272"/>
    </row>
    <row r="699" spans="3:3" ht="12.75" customHeight="1" x14ac:dyDescent="0.2">
      <c r="C699" s="272"/>
    </row>
    <row r="700" spans="3:3" ht="12.75" customHeight="1" x14ac:dyDescent="0.2">
      <c r="C700" s="272"/>
    </row>
    <row r="701" spans="3:3" ht="12.75" customHeight="1" x14ac:dyDescent="0.2">
      <c r="C701" s="272"/>
    </row>
    <row r="702" spans="3:3" ht="12.75" customHeight="1" x14ac:dyDescent="0.2">
      <c r="C702" s="272"/>
    </row>
    <row r="703" spans="3:3" ht="12.75" customHeight="1" x14ac:dyDescent="0.2">
      <c r="C703" s="272"/>
    </row>
    <row r="704" spans="3:3" ht="12.75" customHeight="1" x14ac:dyDescent="0.2">
      <c r="C704" s="272"/>
    </row>
    <row r="705" spans="3:3" ht="12.75" customHeight="1" x14ac:dyDescent="0.2">
      <c r="C705" s="272"/>
    </row>
    <row r="706" spans="3:3" ht="12.75" customHeight="1" x14ac:dyDescent="0.2">
      <c r="C706" s="272"/>
    </row>
    <row r="707" spans="3:3" ht="12.75" customHeight="1" x14ac:dyDescent="0.2">
      <c r="C707" s="272"/>
    </row>
    <row r="708" spans="3:3" ht="12.75" customHeight="1" x14ac:dyDescent="0.2">
      <c r="C708" s="272"/>
    </row>
    <row r="709" spans="3:3" ht="12.75" customHeight="1" x14ac:dyDescent="0.2">
      <c r="C709" s="272"/>
    </row>
    <row r="710" spans="3:3" ht="12.75" customHeight="1" x14ac:dyDescent="0.2">
      <c r="C710" s="272"/>
    </row>
    <row r="711" spans="3:3" ht="12.75" customHeight="1" x14ac:dyDescent="0.2">
      <c r="C711" s="272"/>
    </row>
    <row r="712" spans="3:3" ht="12.75" customHeight="1" x14ac:dyDescent="0.2">
      <c r="C712" s="272"/>
    </row>
    <row r="713" spans="3:3" ht="12.75" customHeight="1" x14ac:dyDescent="0.2">
      <c r="C713" s="272"/>
    </row>
    <row r="714" spans="3:3" ht="12.75" customHeight="1" x14ac:dyDescent="0.2">
      <c r="C714" s="272"/>
    </row>
    <row r="715" spans="3:3" ht="12.75" customHeight="1" x14ac:dyDescent="0.2">
      <c r="C715" s="272"/>
    </row>
    <row r="716" spans="3:3" ht="12.75" customHeight="1" x14ac:dyDescent="0.2">
      <c r="C716" s="272"/>
    </row>
    <row r="717" spans="3:3" ht="12.75" customHeight="1" x14ac:dyDescent="0.2">
      <c r="C717" s="272"/>
    </row>
    <row r="718" spans="3:3" ht="12.75" customHeight="1" x14ac:dyDescent="0.2">
      <c r="C718" s="272"/>
    </row>
    <row r="719" spans="3:3" ht="12.75" customHeight="1" x14ac:dyDescent="0.2">
      <c r="C719" s="272"/>
    </row>
    <row r="720" spans="3:3" ht="12.75" customHeight="1" x14ac:dyDescent="0.2">
      <c r="C720" s="272"/>
    </row>
    <row r="721" spans="3:3" ht="12.75" customHeight="1" x14ac:dyDescent="0.2">
      <c r="C721" s="272"/>
    </row>
    <row r="722" spans="3:3" ht="12.75" customHeight="1" x14ac:dyDescent="0.2">
      <c r="C722" s="272"/>
    </row>
    <row r="723" spans="3:3" ht="12.75" customHeight="1" x14ac:dyDescent="0.2">
      <c r="C723" s="272"/>
    </row>
    <row r="724" spans="3:3" ht="12.75" customHeight="1" x14ac:dyDescent="0.2">
      <c r="C724" s="272"/>
    </row>
    <row r="725" spans="3:3" ht="12.75" customHeight="1" x14ac:dyDescent="0.2">
      <c r="C725" s="272"/>
    </row>
    <row r="726" spans="3:3" ht="12.75" customHeight="1" x14ac:dyDescent="0.2">
      <c r="C726" s="272"/>
    </row>
    <row r="727" spans="3:3" ht="12.75" customHeight="1" x14ac:dyDescent="0.2">
      <c r="C727" s="272"/>
    </row>
    <row r="728" spans="3:3" ht="12.75" customHeight="1" x14ac:dyDescent="0.2">
      <c r="C728" s="272"/>
    </row>
    <row r="729" spans="3:3" ht="12.75" customHeight="1" x14ac:dyDescent="0.2">
      <c r="C729" s="272"/>
    </row>
    <row r="730" spans="3:3" ht="12.75" customHeight="1" x14ac:dyDescent="0.2">
      <c r="C730" s="272"/>
    </row>
    <row r="731" spans="3:3" ht="12.75" customHeight="1" x14ac:dyDescent="0.2">
      <c r="C731" s="272"/>
    </row>
    <row r="732" spans="3:3" ht="12.75" customHeight="1" x14ac:dyDescent="0.2">
      <c r="C732" s="272"/>
    </row>
    <row r="733" spans="3:3" ht="12.75" customHeight="1" x14ac:dyDescent="0.2">
      <c r="C733" s="272"/>
    </row>
    <row r="734" spans="3:3" ht="12.75" customHeight="1" x14ac:dyDescent="0.2">
      <c r="C734" s="272"/>
    </row>
    <row r="735" spans="3:3" ht="12.75" customHeight="1" x14ac:dyDescent="0.2">
      <c r="C735" s="272"/>
    </row>
    <row r="736" spans="3:3" ht="12.75" customHeight="1" x14ac:dyDescent="0.2">
      <c r="C736" s="272"/>
    </row>
    <row r="737" spans="3:3" ht="12.75" customHeight="1" x14ac:dyDescent="0.2">
      <c r="C737" s="272"/>
    </row>
    <row r="738" spans="3:3" ht="12.75" customHeight="1" x14ac:dyDescent="0.2">
      <c r="C738" s="272"/>
    </row>
    <row r="739" spans="3:3" ht="12.75" customHeight="1" x14ac:dyDescent="0.2">
      <c r="C739" s="272"/>
    </row>
    <row r="740" spans="3:3" ht="12.75" customHeight="1" x14ac:dyDescent="0.2">
      <c r="C740" s="272"/>
    </row>
    <row r="741" spans="3:3" ht="12.75" customHeight="1" x14ac:dyDescent="0.2">
      <c r="C741" s="272"/>
    </row>
    <row r="742" spans="3:3" ht="12.75" customHeight="1" x14ac:dyDescent="0.2">
      <c r="C742" s="272"/>
    </row>
    <row r="743" spans="3:3" ht="12.75" customHeight="1" x14ac:dyDescent="0.2">
      <c r="C743" s="272"/>
    </row>
    <row r="744" spans="3:3" ht="12.75" customHeight="1" x14ac:dyDescent="0.2">
      <c r="C744" s="272"/>
    </row>
    <row r="745" spans="3:3" ht="12.75" customHeight="1" x14ac:dyDescent="0.2">
      <c r="C745" s="272"/>
    </row>
    <row r="746" spans="3:3" ht="12.75" customHeight="1" x14ac:dyDescent="0.2">
      <c r="C746" s="272"/>
    </row>
    <row r="747" spans="3:3" ht="12.75" customHeight="1" x14ac:dyDescent="0.2">
      <c r="C747" s="272"/>
    </row>
    <row r="748" spans="3:3" ht="12.75" customHeight="1" x14ac:dyDescent="0.2">
      <c r="C748" s="272"/>
    </row>
    <row r="749" spans="3:3" ht="12.75" customHeight="1" x14ac:dyDescent="0.2">
      <c r="C749" s="272"/>
    </row>
    <row r="750" spans="3:3" ht="12.75" customHeight="1" x14ac:dyDescent="0.2">
      <c r="C750" s="272"/>
    </row>
    <row r="751" spans="3:3" ht="12.75" customHeight="1" x14ac:dyDescent="0.2">
      <c r="C751" s="272"/>
    </row>
    <row r="752" spans="3:3" ht="12.75" customHeight="1" x14ac:dyDescent="0.2">
      <c r="C752" s="272"/>
    </row>
    <row r="753" spans="3:3" ht="12.75" customHeight="1" x14ac:dyDescent="0.2">
      <c r="C753" s="272"/>
    </row>
    <row r="754" spans="3:3" ht="12.75" customHeight="1" x14ac:dyDescent="0.2">
      <c r="C754" s="272"/>
    </row>
    <row r="755" spans="3:3" ht="12.75" customHeight="1" x14ac:dyDescent="0.2">
      <c r="C755" s="272"/>
    </row>
    <row r="756" spans="3:3" ht="12.75" customHeight="1" x14ac:dyDescent="0.2">
      <c r="C756" s="272"/>
    </row>
    <row r="757" spans="3:3" ht="12.75" customHeight="1" x14ac:dyDescent="0.2">
      <c r="C757" s="272"/>
    </row>
    <row r="758" spans="3:3" ht="12.75" customHeight="1" x14ac:dyDescent="0.2">
      <c r="C758" s="272"/>
    </row>
    <row r="759" spans="3:3" ht="12.75" customHeight="1" x14ac:dyDescent="0.2">
      <c r="C759" s="272"/>
    </row>
    <row r="760" spans="3:3" ht="12.75" customHeight="1" x14ac:dyDescent="0.2">
      <c r="C760" s="272"/>
    </row>
    <row r="761" spans="3:3" ht="12.75" customHeight="1" x14ac:dyDescent="0.2">
      <c r="C761" s="272"/>
    </row>
    <row r="762" spans="3:3" ht="12.75" customHeight="1" x14ac:dyDescent="0.2">
      <c r="C762" s="272"/>
    </row>
    <row r="763" spans="3:3" ht="12.75" customHeight="1" x14ac:dyDescent="0.2">
      <c r="C763" s="272"/>
    </row>
    <row r="764" spans="3:3" ht="12.75" customHeight="1" x14ac:dyDescent="0.2">
      <c r="C764" s="272"/>
    </row>
    <row r="765" spans="3:3" ht="12.75" customHeight="1" x14ac:dyDescent="0.2">
      <c r="C765" s="272"/>
    </row>
    <row r="766" spans="3:3" ht="12.75" customHeight="1" x14ac:dyDescent="0.2">
      <c r="C766" s="272"/>
    </row>
    <row r="767" spans="3:3" ht="12.75" customHeight="1" x14ac:dyDescent="0.2">
      <c r="C767" s="272"/>
    </row>
    <row r="768" spans="3:3" ht="12.75" customHeight="1" x14ac:dyDescent="0.2">
      <c r="C768" s="272"/>
    </row>
    <row r="769" spans="3:3" ht="12.75" customHeight="1" x14ac:dyDescent="0.2">
      <c r="C769" s="272"/>
    </row>
    <row r="770" spans="3:3" ht="12.75" customHeight="1" x14ac:dyDescent="0.2">
      <c r="C770" s="272"/>
    </row>
    <row r="771" spans="3:3" ht="12.75" customHeight="1" x14ac:dyDescent="0.2">
      <c r="C771" s="272"/>
    </row>
    <row r="772" spans="3:3" ht="12.75" customHeight="1" x14ac:dyDescent="0.2">
      <c r="C772" s="272"/>
    </row>
    <row r="773" spans="3:3" ht="12.75" customHeight="1" x14ac:dyDescent="0.2">
      <c r="C773" s="272"/>
    </row>
    <row r="774" spans="3:3" ht="12.75" customHeight="1" x14ac:dyDescent="0.2">
      <c r="C774" s="272"/>
    </row>
    <row r="775" spans="3:3" ht="12.75" customHeight="1" x14ac:dyDescent="0.2">
      <c r="C775" s="272"/>
    </row>
    <row r="776" spans="3:3" ht="12.75" customHeight="1" x14ac:dyDescent="0.2">
      <c r="C776" s="272"/>
    </row>
    <row r="777" spans="3:3" ht="12.75" customHeight="1" x14ac:dyDescent="0.2">
      <c r="C777" s="272"/>
    </row>
    <row r="778" spans="3:3" ht="12.75" customHeight="1" x14ac:dyDescent="0.2">
      <c r="C778" s="272"/>
    </row>
    <row r="779" spans="3:3" ht="12.75" customHeight="1" x14ac:dyDescent="0.2">
      <c r="C779" s="272"/>
    </row>
    <row r="780" spans="3:3" ht="12.75" customHeight="1" x14ac:dyDescent="0.2">
      <c r="C780" s="272"/>
    </row>
    <row r="781" spans="3:3" ht="12.75" customHeight="1" x14ac:dyDescent="0.2">
      <c r="C781" s="272"/>
    </row>
    <row r="782" spans="3:3" ht="12.75" customHeight="1" x14ac:dyDescent="0.2">
      <c r="C782" s="272"/>
    </row>
    <row r="783" spans="3:3" ht="12.75" customHeight="1" x14ac:dyDescent="0.2">
      <c r="C783" s="272"/>
    </row>
    <row r="784" spans="3:3" ht="12.75" customHeight="1" x14ac:dyDescent="0.2">
      <c r="C784" s="272"/>
    </row>
    <row r="785" spans="3:3" ht="12.75" customHeight="1" x14ac:dyDescent="0.2">
      <c r="C785" s="272"/>
    </row>
    <row r="786" spans="3:3" ht="12.75" customHeight="1" x14ac:dyDescent="0.2">
      <c r="C786" s="272"/>
    </row>
    <row r="787" spans="3:3" ht="12.75" customHeight="1" x14ac:dyDescent="0.2">
      <c r="C787" s="272"/>
    </row>
    <row r="788" spans="3:3" ht="12.75" customHeight="1" x14ac:dyDescent="0.2">
      <c r="C788" s="272"/>
    </row>
    <row r="789" spans="3:3" ht="12.75" customHeight="1" x14ac:dyDescent="0.2">
      <c r="C789" s="272"/>
    </row>
    <row r="790" spans="3:3" ht="12.75" customHeight="1" x14ac:dyDescent="0.2">
      <c r="C790" s="272"/>
    </row>
    <row r="791" spans="3:3" ht="12.75" customHeight="1" x14ac:dyDescent="0.2">
      <c r="C791" s="272"/>
    </row>
    <row r="792" spans="3:3" ht="12.75" customHeight="1" x14ac:dyDescent="0.2">
      <c r="C792" s="272"/>
    </row>
    <row r="793" spans="3:3" ht="12.75" customHeight="1" x14ac:dyDescent="0.2">
      <c r="C793" s="272"/>
    </row>
    <row r="794" spans="3:3" ht="12.75" customHeight="1" x14ac:dyDescent="0.2">
      <c r="C794" s="272"/>
    </row>
    <row r="795" spans="3:3" ht="12.75" customHeight="1" x14ac:dyDescent="0.2">
      <c r="C795" s="272"/>
    </row>
    <row r="796" spans="3:3" ht="12.75" customHeight="1" x14ac:dyDescent="0.2">
      <c r="C796" s="272"/>
    </row>
    <row r="797" spans="3:3" ht="12.75" customHeight="1" x14ac:dyDescent="0.2">
      <c r="C797" s="272"/>
    </row>
    <row r="798" spans="3:3" ht="12.75" customHeight="1" x14ac:dyDescent="0.2">
      <c r="C798" s="272"/>
    </row>
    <row r="799" spans="3:3" ht="12.75" customHeight="1" x14ac:dyDescent="0.2">
      <c r="C799" s="272"/>
    </row>
    <row r="800" spans="3:3" ht="12.75" customHeight="1" x14ac:dyDescent="0.2">
      <c r="C800" s="272"/>
    </row>
    <row r="801" spans="3:3" ht="12.75" customHeight="1" x14ac:dyDescent="0.2">
      <c r="C801" s="272"/>
    </row>
    <row r="802" spans="3:3" ht="12.75" customHeight="1" x14ac:dyDescent="0.2">
      <c r="C802" s="272"/>
    </row>
    <row r="803" spans="3:3" ht="12.75" customHeight="1" x14ac:dyDescent="0.2">
      <c r="C803" s="272"/>
    </row>
    <row r="804" spans="3:3" ht="12.75" customHeight="1" x14ac:dyDescent="0.2">
      <c r="C804" s="272"/>
    </row>
    <row r="805" spans="3:3" ht="12.75" customHeight="1" x14ac:dyDescent="0.2">
      <c r="C805" s="272"/>
    </row>
    <row r="806" spans="3:3" ht="12.75" customHeight="1" x14ac:dyDescent="0.2">
      <c r="C806" s="272"/>
    </row>
    <row r="807" spans="3:3" ht="12.75" customHeight="1" x14ac:dyDescent="0.2">
      <c r="C807" s="272"/>
    </row>
    <row r="808" spans="3:3" ht="12.75" customHeight="1" x14ac:dyDescent="0.2">
      <c r="C808" s="272"/>
    </row>
    <row r="809" spans="3:3" ht="12.75" customHeight="1" x14ac:dyDescent="0.2">
      <c r="C809" s="272"/>
    </row>
    <row r="810" spans="3:3" ht="12.75" customHeight="1" x14ac:dyDescent="0.2">
      <c r="C810" s="272"/>
    </row>
    <row r="811" spans="3:3" ht="12.75" customHeight="1" x14ac:dyDescent="0.2">
      <c r="C811" s="272"/>
    </row>
    <row r="812" spans="3:3" ht="12.75" customHeight="1" x14ac:dyDescent="0.2">
      <c r="C812" s="272"/>
    </row>
    <row r="813" spans="3:3" ht="12.75" customHeight="1" x14ac:dyDescent="0.2">
      <c r="C813" s="272"/>
    </row>
    <row r="814" spans="3:3" ht="12.75" customHeight="1" x14ac:dyDescent="0.2">
      <c r="C814" s="272"/>
    </row>
    <row r="815" spans="3:3" ht="12.75" customHeight="1" x14ac:dyDescent="0.2">
      <c r="C815" s="272"/>
    </row>
    <row r="816" spans="3:3" ht="12.75" customHeight="1" x14ac:dyDescent="0.2">
      <c r="C816" s="272"/>
    </row>
    <row r="817" spans="3:3" ht="12.75" customHeight="1" x14ac:dyDescent="0.2">
      <c r="C817" s="272"/>
    </row>
    <row r="818" spans="3:3" ht="12.75" customHeight="1" x14ac:dyDescent="0.2">
      <c r="C818" s="272"/>
    </row>
    <row r="819" spans="3:3" ht="12.75" customHeight="1" x14ac:dyDescent="0.2">
      <c r="C819" s="272"/>
    </row>
    <row r="820" spans="3:3" ht="12.75" customHeight="1" x14ac:dyDescent="0.2">
      <c r="C820" s="272"/>
    </row>
    <row r="821" spans="3:3" ht="12.75" customHeight="1" x14ac:dyDescent="0.2">
      <c r="C821" s="272"/>
    </row>
    <row r="822" spans="3:3" ht="12.75" customHeight="1" x14ac:dyDescent="0.2">
      <c r="C822" s="272"/>
    </row>
    <row r="823" spans="3:3" ht="12.75" customHeight="1" x14ac:dyDescent="0.2">
      <c r="C823" s="272"/>
    </row>
    <row r="824" spans="3:3" ht="12.75" customHeight="1" x14ac:dyDescent="0.2">
      <c r="C824" s="272"/>
    </row>
    <row r="825" spans="3:3" ht="12.75" customHeight="1" x14ac:dyDescent="0.2">
      <c r="C825" s="272"/>
    </row>
    <row r="826" spans="3:3" ht="12.75" customHeight="1" x14ac:dyDescent="0.2">
      <c r="C826" s="272"/>
    </row>
    <row r="827" spans="3:3" ht="12.75" customHeight="1" x14ac:dyDescent="0.2">
      <c r="C827" s="272"/>
    </row>
    <row r="828" spans="3:3" ht="12.75" customHeight="1" x14ac:dyDescent="0.2">
      <c r="C828" s="272"/>
    </row>
    <row r="829" spans="3:3" ht="12.75" customHeight="1" x14ac:dyDescent="0.2">
      <c r="C829" s="272"/>
    </row>
    <row r="830" spans="3:3" ht="12.75" customHeight="1" x14ac:dyDescent="0.2">
      <c r="C830" s="272"/>
    </row>
    <row r="831" spans="3:3" ht="12.75" customHeight="1" x14ac:dyDescent="0.2">
      <c r="C831" s="272"/>
    </row>
    <row r="832" spans="3:3" ht="12.75" customHeight="1" x14ac:dyDescent="0.2">
      <c r="C832" s="272"/>
    </row>
    <row r="833" spans="3:3" ht="12.75" customHeight="1" x14ac:dyDescent="0.2">
      <c r="C833" s="272"/>
    </row>
    <row r="834" spans="3:3" ht="12.75" customHeight="1" x14ac:dyDescent="0.2">
      <c r="C834" s="272"/>
    </row>
    <row r="835" spans="3:3" ht="12.75" customHeight="1" x14ac:dyDescent="0.2">
      <c r="C835" s="272"/>
    </row>
    <row r="836" spans="3:3" ht="12.75" customHeight="1" x14ac:dyDescent="0.2">
      <c r="C836" s="272"/>
    </row>
    <row r="837" spans="3:3" ht="12.75" customHeight="1" x14ac:dyDescent="0.2">
      <c r="C837" s="272"/>
    </row>
    <row r="838" spans="3:3" ht="12.75" customHeight="1" x14ac:dyDescent="0.2">
      <c r="C838" s="272"/>
    </row>
    <row r="839" spans="3:3" ht="12.75" customHeight="1" x14ac:dyDescent="0.2">
      <c r="C839" s="272"/>
    </row>
    <row r="840" spans="3:3" ht="12.75" customHeight="1" x14ac:dyDescent="0.2">
      <c r="C840" s="272"/>
    </row>
    <row r="841" spans="3:3" ht="12.75" customHeight="1" x14ac:dyDescent="0.2">
      <c r="C841" s="272"/>
    </row>
    <row r="842" spans="3:3" ht="12.75" customHeight="1" x14ac:dyDescent="0.2">
      <c r="C842" s="272"/>
    </row>
    <row r="843" spans="3:3" ht="12.75" customHeight="1" x14ac:dyDescent="0.2">
      <c r="C843" s="272"/>
    </row>
    <row r="844" spans="3:3" ht="12.75" customHeight="1" x14ac:dyDescent="0.2">
      <c r="C844" s="272"/>
    </row>
    <row r="845" spans="3:3" ht="12.75" customHeight="1" x14ac:dyDescent="0.2">
      <c r="C845" s="272"/>
    </row>
    <row r="846" spans="3:3" ht="12.75" customHeight="1" x14ac:dyDescent="0.2">
      <c r="C846" s="272"/>
    </row>
    <row r="847" spans="3:3" ht="12.75" customHeight="1" x14ac:dyDescent="0.2">
      <c r="C847" s="272"/>
    </row>
    <row r="848" spans="3:3" ht="12.75" customHeight="1" x14ac:dyDescent="0.2">
      <c r="C848" s="272"/>
    </row>
    <row r="849" spans="3:3" ht="12.75" customHeight="1" x14ac:dyDescent="0.2">
      <c r="C849" s="272"/>
    </row>
    <row r="850" spans="3:3" ht="12.75" customHeight="1" x14ac:dyDescent="0.2">
      <c r="C850" s="272"/>
    </row>
    <row r="851" spans="3:3" ht="12.75" customHeight="1" x14ac:dyDescent="0.2">
      <c r="C851" s="272"/>
    </row>
    <row r="852" spans="3:3" ht="12.75" customHeight="1" x14ac:dyDescent="0.2">
      <c r="C852" s="272"/>
    </row>
    <row r="853" spans="3:3" ht="12.75" customHeight="1" x14ac:dyDescent="0.2">
      <c r="C853" s="272"/>
    </row>
    <row r="854" spans="3:3" ht="12.75" customHeight="1" x14ac:dyDescent="0.2">
      <c r="C854" s="272"/>
    </row>
    <row r="855" spans="3:3" ht="12.75" customHeight="1" x14ac:dyDescent="0.2">
      <c r="C855" s="272"/>
    </row>
    <row r="856" spans="3:3" ht="12.75" customHeight="1" x14ac:dyDescent="0.2">
      <c r="C856" s="272"/>
    </row>
    <row r="857" spans="3:3" ht="12.75" customHeight="1" x14ac:dyDescent="0.2">
      <c r="C857" s="272"/>
    </row>
    <row r="858" spans="3:3" ht="12.75" customHeight="1" x14ac:dyDescent="0.2">
      <c r="C858" s="272"/>
    </row>
    <row r="859" spans="3:3" ht="12.75" customHeight="1" x14ac:dyDescent="0.2">
      <c r="C859" s="272"/>
    </row>
    <row r="860" spans="3:3" ht="12.75" customHeight="1" x14ac:dyDescent="0.2">
      <c r="C860" s="272"/>
    </row>
    <row r="861" spans="3:3" ht="12.75" customHeight="1" x14ac:dyDescent="0.2">
      <c r="C861" s="272"/>
    </row>
    <row r="862" spans="3:3" ht="12.75" customHeight="1" x14ac:dyDescent="0.2">
      <c r="C862" s="272"/>
    </row>
    <row r="863" spans="3:3" ht="12.75" customHeight="1" x14ac:dyDescent="0.2">
      <c r="C863" s="272"/>
    </row>
    <row r="864" spans="3:3" ht="12.75" customHeight="1" x14ac:dyDescent="0.2">
      <c r="C864" s="272"/>
    </row>
    <row r="865" spans="3:3" ht="12.75" customHeight="1" x14ac:dyDescent="0.2">
      <c r="C865" s="272"/>
    </row>
    <row r="866" spans="3:3" ht="12.75" customHeight="1" x14ac:dyDescent="0.2">
      <c r="C866" s="272"/>
    </row>
    <row r="867" spans="3:3" ht="12.75" customHeight="1" x14ac:dyDescent="0.2">
      <c r="C867" s="272"/>
    </row>
    <row r="868" spans="3:3" ht="12.75" customHeight="1" x14ac:dyDescent="0.2">
      <c r="C868" s="272"/>
    </row>
    <row r="869" spans="3:3" ht="12.75" customHeight="1" x14ac:dyDescent="0.2">
      <c r="C869" s="272"/>
    </row>
    <row r="870" spans="3:3" ht="12.75" customHeight="1" x14ac:dyDescent="0.2">
      <c r="C870" s="272"/>
    </row>
    <row r="871" spans="3:3" ht="12.75" customHeight="1" x14ac:dyDescent="0.2">
      <c r="C871" s="272"/>
    </row>
    <row r="872" spans="3:3" ht="12.75" customHeight="1" x14ac:dyDescent="0.2">
      <c r="C872" s="272"/>
    </row>
    <row r="873" spans="3:3" ht="12.75" customHeight="1" x14ac:dyDescent="0.2">
      <c r="C873" s="272"/>
    </row>
    <row r="874" spans="3:3" ht="12.75" customHeight="1" x14ac:dyDescent="0.2">
      <c r="C874" s="272"/>
    </row>
    <row r="875" spans="3:3" ht="12.75" customHeight="1" x14ac:dyDescent="0.2">
      <c r="C875" s="272"/>
    </row>
    <row r="876" spans="3:3" ht="12.75" customHeight="1" x14ac:dyDescent="0.2">
      <c r="C876" s="272"/>
    </row>
    <row r="877" spans="3:3" ht="12.75" customHeight="1" x14ac:dyDescent="0.2">
      <c r="C877" s="272"/>
    </row>
    <row r="878" spans="3:3" ht="12.75" customHeight="1" x14ac:dyDescent="0.2">
      <c r="C878" s="272"/>
    </row>
    <row r="879" spans="3:3" ht="12.75" customHeight="1" x14ac:dyDescent="0.2">
      <c r="C879" s="272"/>
    </row>
    <row r="880" spans="3:3" ht="12.75" customHeight="1" x14ac:dyDescent="0.2">
      <c r="C880" s="272"/>
    </row>
    <row r="881" spans="3:3" ht="12.75" customHeight="1" x14ac:dyDescent="0.2">
      <c r="C881" s="272"/>
    </row>
    <row r="882" spans="3:3" ht="12.75" customHeight="1" x14ac:dyDescent="0.2">
      <c r="C882" s="272"/>
    </row>
    <row r="883" spans="3:3" ht="12.75" customHeight="1" x14ac:dyDescent="0.2">
      <c r="C883" s="272"/>
    </row>
    <row r="884" spans="3:3" ht="12.75" customHeight="1" x14ac:dyDescent="0.2">
      <c r="C884" s="272"/>
    </row>
    <row r="885" spans="3:3" ht="12.75" customHeight="1" x14ac:dyDescent="0.2">
      <c r="C885" s="272"/>
    </row>
    <row r="886" spans="3:3" ht="12.75" customHeight="1" x14ac:dyDescent="0.2">
      <c r="C886" s="272"/>
    </row>
    <row r="887" spans="3:3" ht="12.75" customHeight="1" x14ac:dyDescent="0.2">
      <c r="C887" s="272"/>
    </row>
    <row r="888" spans="3:3" ht="12.75" customHeight="1" x14ac:dyDescent="0.2">
      <c r="C888" s="272"/>
    </row>
    <row r="889" spans="3:3" ht="12.75" customHeight="1" x14ac:dyDescent="0.2">
      <c r="C889" s="272"/>
    </row>
    <row r="890" spans="3:3" ht="12.75" customHeight="1" x14ac:dyDescent="0.2">
      <c r="C890" s="272"/>
    </row>
    <row r="891" spans="3:3" ht="12.75" customHeight="1" x14ac:dyDescent="0.2">
      <c r="C891" s="272"/>
    </row>
    <row r="892" spans="3:3" ht="12.75" customHeight="1" x14ac:dyDescent="0.2">
      <c r="C892" s="272"/>
    </row>
    <row r="893" spans="3:3" ht="12.75" customHeight="1" x14ac:dyDescent="0.2">
      <c r="C893" s="272"/>
    </row>
    <row r="894" spans="3:3" ht="12.75" customHeight="1" x14ac:dyDescent="0.2">
      <c r="C894" s="272"/>
    </row>
    <row r="895" spans="3:3" ht="12.75" customHeight="1" x14ac:dyDescent="0.2">
      <c r="C895" s="272"/>
    </row>
    <row r="896" spans="3:3" ht="12.75" customHeight="1" x14ac:dyDescent="0.2">
      <c r="C896" s="272"/>
    </row>
    <row r="897" spans="3:3" ht="12.75" customHeight="1" x14ac:dyDescent="0.2">
      <c r="C897" s="272"/>
    </row>
    <row r="898" spans="3:3" ht="12.75" customHeight="1" x14ac:dyDescent="0.2">
      <c r="C898" s="272"/>
    </row>
    <row r="899" spans="3:3" ht="12.75" customHeight="1" x14ac:dyDescent="0.2">
      <c r="C899" s="272"/>
    </row>
    <row r="900" spans="3:3" ht="12.75" customHeight="1" x14ac:dyDescent="0.2">
      <c r="C900" s="272"/>
    </row>
    <row r="901" spans="3:3" ht="12.75" customHeight="1" x14ac:dyDescent="0.2">
      <c r="C901" s="272"/>
    </row>
    <row r="902" spans="3:3" ht="12.75" customHeight="1" x14ac:dyDescent="0.2">
      <c r="C902" s="272"/>
    </row>
    <row r="903" spans="3:3" ht="12.75" customHeight="1" x14ac:dyDescent="0.2">
      <c r="C903" s="272"/>
    </row>
    <row r="904" spans="3:3" ht="12.75" customHeight="1" x14ac:dyDescent="0.2">
      <c r="C904" s="272"/>
    </row>
    <row r="905" spans="3:3" ht="12.75" customHeight="1" x14ac:dyDescent="0.2">
      <c r="C905" s="272"/>
    </row>
    <row r="906" spans="3:3" ht="12.75" customHeight="1" x14ac:dyDescent="0.2">
      <c r="C906" s="272"/>
    </row>
    <row r="907" spans="3:3" ht="12.75" customHeight="1" x14ac:dyDescent="0.2">
      <c r="C907" s="272"/>
    </row>
    <row r="908" spans="3:3" ht="12.75" customHeight="1" x14ac:dyDescent="0.2">
      <c r="C908" s="272"/>
    </row>
    <row r="909" spans="3:3" ht="12.75" customHeight="1" x14ac:dyDescent="0.2">
      <c r="C909" s="272"/>
    </row>
    <row r="910" spans="3:3" ht="12.75" customHeight="1" x14ac:dyDescent="0.2">
      <c r="C910" s="272"/>
    </row>
    <row r="911" spans="3:3" ht="12.75" customHeight="1" x14ac:dyDescent="0.2">
      <c r="C911" s="272"/>
    </row>
    <row r="912" spans="3:3" ht="12.75" customHeight="1" x14ac:dyDescent="0.2">
      <c r="C912" s="272"/>
    </row>
    <row r="913" spans="3:3" ht="12.75" customHeight="1" x14ac:dyDescent="0.2">
      <c r="C913" s="272"/>
    </row>
    <row r="914" spans="3:3" ht="12.75" customHeight="1" x14ac:dyDescent="0.2">
      <c r="C914" s="272"/>
    </row>
    <row r="915" spans="3:3" ht="12.75" customHeight="1" x14ac:dyDescent="0.2">
      <c r="C915" s="272"/>
    </row>
    <row r="916" spans="3:3" ht="12.75" customHeight="1" x14ac:dyDescent="0.2">
      <c r="C916" s="272"/>
    </row>
    <row r="917" spans="3:3" ht="12.75" customHeight="1" x14ac:dyDescent="0.2">
      <c r="C917" s="272"/>
    </row>
    <row r="918" spans="3:3" ht="12.75" customHeight="1" x14ac:dyDescent="0.2">
      <c r="C918" s="272"/>
    </row>
    <row r="919" spans="3:3" ht="12.75" customHeight="1" x14ac:dyDescent="0.2">
      <c r="C919" s="272"/>
    </row>
    <row r="920" spans="3:3" ht="12.75" customHeight="1" x14ac:dyDescent="0.2">
      <c r="C920" s="272"/>
    </row>
    <row r="921" spans="3:3" ht="12.75" customHeight="1" x14ac:dyDescent="0.2">
      <c r="C921" s="272"/>
    </row>
    <row r="922" spans="3:3" ht="12.75" customHeight="1" x14ac:dyDescent="0.2">
      <c r="C922" s="272"/>
    </row>
    <row r="923" spans="3:3" ht="12.75" customHeight="1" x14ac:dyDescent="0.2">
      <c r="C923" s="272"/>
    </row>
    <row r="924" spans="3:3" ht="12.75" customHeight="1" x14ac:dyDescent="0.2">
      <c r="C924" s="272"/>
    </row>
    <row r="925" spans="3:3" ht="12.75" customHeight="1" x14ac:dyDescent="0.2">
      <c r="C925" s="272"/>
    </row>
    <row r="926" spans="3:3" ht="12.75" customHeight="1" x14ac:dyDescent="0.2">
      <c r="C926" s="272"/>
    </row>
    <row r="927" spans="3:3" ht="12.75" customHeight="1" x14ac:dyDescent="0.2">
      <c r="C927" s="272"/>
    </row>
    <row r="928" spans="3:3" ht="12.75" customHeight="1" x14ac:dyDescent="0.2">
      <c r="C928" s="272"/>
    </row>
    <row r="929" spans="3:3" ht="12.75" customHeight="1" x14ac:dyDescent="0.2">
      <c r="C929" s="272"/>
    </row>
    <row r="930" spans="3:3" ht="12.75" customHeight="1" x14ac:dyDescent="0.2">
      <c r="C930" s="272"/>
    </row>
    <row r="931" spans="3:3" ht="12.75" customHeight="1" x14ac:dyDescent="0.2">
      <c r="C931" s="272"/>
    </row>
    <row r="932" spans="3:3" ht="12.75" customHeight="1" x14ac:dyDescent="0.2">
      <c r="C932" s="272"/>
    </row>
    <row r="933" spans="3:3" ht="12.75" customHeight="1" x14ac:dyDescent="0.2">
      <c r="C933" s="272"/>
    </row>
    <row r="934" spans="3:3" ht="12.75" customHeight="1" x14ac:dyDescent="0.2">
      <c r="C934" s="272"/>
    </row>
    <row r="935" spans="3:3" ht="12.75" customHeight="1" x14ac:dyDescent="0.2">
      <c r="C935" s="272"/>
    </row>
    <row r="936" spans="3:3" ht="12.75" customHeight="1" x14ac:dyDescent="0.2">
      <c r="C936" s="272"/>
    </row>
    <row r="937" spans="3:3" ht="12.75" customHeight="1" x14ac:dyDescent="0.2">
      <c r="C937" s="272"/>
    </row>
    <row r="938" spans="3:3" ht="12.75" customHeight="1" x14ac:dyDescent="0.2">
      <c r="C938" s="272"/>
    </row>
    <row r="939" spans="3:3" ht="12.75" customHeight="1" x14ac:dyDescent="0.2">
      <c r="C939" s="272"/>
    </row>
    <row r="940" spans="3:3" ht="12.75" customHeight="1" x14ac:dyDescent="0.2">
      <c r="C940" s="272"/>
    </row>
    <row r="941" spans="3:3" ht="12.75" customHeight="1" x14ac:dyDescent="0.2">
      <c r="C941" s="272"/>
    </row>
    <row r="942" spans="3:3" ht="12.75" customHeight="1" x14ac:dyDescent="0.2">
      <c r="C942" s="272"/>
    </row>
    <row r="943" spans="3:3" ht="12.75" customHeight="1" x14ac:dyDescent="0.2">
      <c r="C943" s="272"/>
    </row>
    <row r="944" spans="3:3" ht="12.75" customHeight="1" x14ac:dyDescent="0.2">
      <c r="C944" s="272"/>
    </row>
    <row r="945" spans="3:3" ht="12.75" customHeight="1" x14ac:dyDescent="0.2">
      <c r="C945" s="272"/>
    </row>
    <row r="946" spans="3:3" ht="12.75" customHeight="1" x14ac:dyDescent="0.2">
      <c r="C946" s="272"/>
    </row>
    <row r="947" spans="3:3" ht="12.75" customHeight="1" x14ac:dyDescent="0.2">
      <c r="C947" s="272"/>
    </row>
    <row r="948" spans="3:3" ht="12.75" customHeight="1" x14ac:dyDescent="0.2">
      <c r="C948" s="272"/>
    </row>
    <row r="949" spans="3:3" ht="12.75" customHeight="1" x14ac:dyDescent="0.2">
      <c r="C949" s="272"/>
    </row>
    <row r="950" spans="3:3" ht="12.75" customHeight="1" x14ac:dyDescent="0.2">
      <c r="C950" s="272"/>
    </row>
    <row r="951" spans="3:3" ht="12.75" customHeight="1" x14ac:dyDescent="0.2">
      <c r="C951" s="272"/>
    </row>
    <row r="952" spans="3:3" ht="12.75" customHeight="1" x14ac:dyDescent="0.2">
      <c r="C952" s="272"/>
    </row>
    <row r="953" spans="3:3" ht="12.75" customHeight="1" x14ac:dyDescent="0.2">
      <c r="C953" s="272"/>
    </row>
    <row r="954" spans="3:3" ht="12.75" customHeight="1" x14ac:dyDescent="0.2">
      <c r="C954" s="272"/>
    </row>
    <row r="955" spans="3:3" ht="12.75" customHeight="1" x14ac:dyDescent="0.2">
      <c r="C955" s="272"/>
    </row>
    <row r="956" spans="3:3" ht="12.75" customHeight="1" x14ac:dyDescent="0.2">
      <c r="C956" s="272"/>
    </row>
    <row r="957" spans="3:3" ht="12.75" customHeight="1" x14ac:dyDescent="0.2">
      <c r="C957" s="272"/>
    </row>
    <row r="958" spans="3:3" ht="12.75" customHeight="1" x14ac:dyDescent="0.2">
      <c r="C958" s="272"/>
    </row>
    <row r="959" spans="3:3" ht="12.75" customHeight="1" x14ac:dyDescent="0.2">
      <c r="C959" s="272"/>
    </row>
    <row r="960" spans="3:3" ht="12.75" customHeight="1" x14ac:dyDescent="0.2">
      <c r="C960" s="272"/>
    </row>
    <row r="961" spans="3:3" ht="12.75" customHeight="1" x14ac:dyDescent="0.2">
      <c r="C961" s="272"/>
    </row>
    <row r="962" spans="3:3" ht="12.75" customHeight="1" x14ac:dyDescent="0.2">
      <c r="C962" s="272"/>
    </row>
    <row r="963" spans="3:3" ht="12.75" customHeight="1" x14ac:dyDescent="0.2">
      <c r="C963" s="272"/>
    </row>
    <row r="964" spans="3:3" ht="12.75" customHeight="1" x14ac:dyDescent="0.2">
      <c r="C964" s="272"/>
    </row>
    <row r="965" spans="3:3" ht="12.75" customHeight="1" x14ac:dyDescent="0.2">
      <c r="C965" s="272"/>
    </row>
    <row r="966" spans="3:3" ht="12.75" customHeight="1" x14ac:dyDescent="0.2">
      <c r="C966" s="272"/>
    </row>
    <row r="967" spans="3:3" ht="12.75" customHeight="1" x14ac:dyDescent="0.2">
      <c r="C967" s="272"/>
    </row>
    <row r="968" spans="3:3" ht="12.75" customHeight="1" x14ac:dyDescent="0.2">
      <c r="C968" s="272"/>
    </row>
    <row r="969" spans="3:3" ht="12.75" customHeight="1" x14ac:dyDescent="0.2">
      <c r="C969" s="272"/>
    </row>
    <row r="970" spans="3:3" ht="12.75" customHeight="1" x14ac:dyDescent="0.2">
      <c r="C970" s="272"/>
    </row>
    <row r="971" spans="3:3" ht="12.75" customHeight="1" x14ac:dyDescent="0.2">
      <c r="C971" s="272"/>
    </row>
    <row r="972" spans="3:3" ht="12.75" customHeight="1" x14ac:dyDescent="0.2">
      <c r="C972" s="272"/>
    </row>
    <row r="973" spans="3:3" ht="12.75" customHeight="1" x14ac:dyDescent="0.2">
      <c r="C973" s="272"/>
    </row>
    <row r="974" spans="3:3" ht="12.75" customHeight="1" x14ac:dyDescent="0.2">
      <c r="C974" s="272"/>
    </row>
    <row r="975" spans="3:3" ht="12.75" customHeight="1" x14ac:dyDescent="0.2">
      <c r="C975" s="272"/>
    </row>
    <row r="976" spans="3:3" ht="12.75" customHeight="1" x14ac:dyDescent="0.2">
      <c r="C976" s="272"/>
    </row>
    <row r="977" spans="3:3" ht="12.75" customHeight="1" x14ac:dyDescent="0.2">
      <c r="C977" s="272"/>
    </row>
    <row r="978" spans="3:3" ht="12.75" customHeight="1" x14ac:dyDescent="0.2">
      <c r="C978" s="272"/>
    </row>
    <row r="979" spans="3:3" ht="12.75" customHeight="1" x14ac:dyDescent="0.2">
      <c r="C979" s="272"/>
    </row>
    <row r="980" spans="3:3" ht="12.75" customHeight="1" x14ac:dyDescent="0.2">
      <c r="C980" s="272"/>
    </row>
    <row r="981" spans="3:3" ht="12.75" customHeight="1" x14ac:dyDescent="0.2">
      <c r="C981" s="272"/>
    </row>
    <row r="982" spans="3:3" ht="12.75" customHeight="1" x14ac:dyDescent="0.2">
      <c r="C982" s="272"/>
    </row>
    <row r="983" spans="3:3" ht="12.75" customHeight="1" x14ac:dyDescent="0.2">
      <c r="C983" s="272"/>
    </row>
    <row r="984" spans="3:3" ht="12.75" customHeight="1" x14ac:dyDescent="0.2">
      <c r="C984" s="272"/>
    </row>
    <row r="985" spans="3:3" ht="12.75" customHeight="1" x14ac:dyDescent="0.2">
      <c r="C985" s="272"/>
    </row>
    <row r="986" spans="3:3" ht="12.75" customHeight="1" x14ac:dyDescent="0.2">
      <c r="C986" s="272"/>
    </row>
    <row r="987" spans="3:3" ht="12.75" customHeight="1" x14ac:dyDescent="0.2">
      <c r="C987" s="272"/>
    </row>
    <row r="988" spans="3:3" ht="12.75" customHeight="1" x14ac:dyDescent="0.2">
      <c r="C988" s="272"/>
    </row>
    <row r="989" spans="3:3" ht="12.75" customHeight="1" x14ac:dyDescent="0.2">
      <c r="C989" s="272"/>
    </row>
    <row r="990" spans="3:3" ht="12.75" customHeight="1" x14ac:dyDescent="0.2">
      <c r="C990" s="272"/>
    </row>
    <row r="991" spans="3:3" ht="12.75" customHeight="1" x14ac:dyDescent="0.2">
      <c r="C991" s="272"/>
    </row>
    <row r="992" spans="3:3" ht="12.75" customHeight="1" x14ac:dyDescent="0.2">
      <c r="C992" s="272"/>
    </row>
    <row r="993" spans="3:3" ht="12.75" customHeight="1" x14ac:dyDescent="0.2">
      <c r="C993" s="272"/>
    </row>
    <row r="994" spans="3:3" ht="12.75" customHeight="1" x14ac:dyDescent="0.2">
      <c r="C994" s="272"/>
    </row>
    <row r="995" spans="3:3" ht="12.75" customHeight="1" x14ac:dyDescent="0.2">
      <c r="C995" s="272"/>
    </row>
    <row r="996" spans="3:3" ht="12.75" customHeight="1" x14ac:dyDescent="0.2">
      <c r="C996" s="272"/>
    </row>
    <row r="997" spans="3:3" ht="12.75" customHeight="1" x14ac:dyDescent="0.2">
      <c r="C997" s="272"/>
    </row>
    <row r="998" spans="3:3" ht="12.75" customHeight="1" x14ac:dyDescent="0.2">
      <c r="C998" s="272"/>
    </row>
    <row r="999" spans="3:3" ht="12.75" customHeight="1" x14ac:dyDescent="0.2">
      <c r="C999" s="272"/>
    </row>
    <row r="1000" spans="3:3" ht="12.75" customHeight="1" x14ac:dyDescent="0.2">
      <c r="C1000" s="272"/>
    </row>
  </sheetData>
  <mergeCells count="1">
    <mergeCell ref="A1:K1"/>
  </mergeCells>
  <pageMargins left="0.7" right="0.7" top="0.75" bottom="0.75" header="0" footer="0"/>
  <pageSetup paperSize="9" scale="64"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sheetPr>
  <dimension ref="A1:Z1000"/>
  <sheetViews>
    <sheetView workbookViewId="0">
      <pane ySplit="2" topLeftCell="A3" activePane="bottomLeft" state="frozen"/>
      <selection pane="bottomLeft" activeCell="B4" sqref="B4"/>
    </sheetView>
  </sheetViews>
  <sheetFormatPr defaultColWidth="12.5703125" defaultRowHeight="15" customHeight="1" x14ac:dyDescent="0.2"/>
  <cols>
    <col min="1" max="1" width="6.85546875" customWidth="1"/>
    <col min="2" max="2" width="15.42578125" customWidth="1"/>
    <col min="3" max="3" width="73.42578125" customWidth="1"/>
    <col min="4" max="4" width="11.5703125" customWidth="1"/>
    <col min="5" max="5" width="15.42578125" customWidth="1"/>
    <col min="6" max="6" width="12.28515625" customWidth="1"/>
    <col min="7" max="7" width="17.140625" customWidth="1"/>
    <col min="8" max="26" width="6" customWidth="1"/>
  </cols>
  <sheetData>
    <row r="1" spans="1:26" ht="58.5" customHeight="1" x14ac:dyDescent="0.3">
      <c r="A1" s="273"/>
      <c r="B1" s="477" t="s">
        <v>451</v>
      </c>
      <c r="C1" s="478"/>
      <c r="D1" s="478"/>
      <c r="E1" s="478"/>
      <c r="F1" s="478"/>
      <c r="G1" s="478"/>
      <c r="H1" s="274"/>
      <c r="I1" s="274"/>
      <c r="J1" s="274"/>
      <c r="K1" s="274"/>
      <c r="L1" s="274"/>
      <c r="M1" s="274"/>
      <c r="N1" s="274"/>
      <c r="O1" s="274"/>
      <c r="P1" s="274"/>
      <c r="Q1" s="274"/>
      <c r="R1" s="274"/>
      <c r="S1" s="274"/>
      <c r="T1" s="274"/>
      <c r="U1" s="274"/>
      <c r="V1" s="274"/>
      <c r="W1" s="274"/>
      <c r="X1" s="274"/>
      <c r="Y1" s="274"/>
      <c r="Z1" s="274"/>
    </row>
    <row r="2" spans="1:26" ht="20.25" customHeight="1" x14ac:dyDescent="0.2">
      <c r="A2" s="273" t="s">
        <v>164</v>
      </c>
      <c r="B2" s="275" t="s">
        <v>165</v>
      </c>
      <c r="C2" s="276" t="s">
        <v>452</v>
      </c>
      <c r="D2" s="277" t="s">
        <v>12</v>
      </c>
      <c r="E2" s="278" t="s">
        <v>453</v>
      </c>
      <c r="F2" s="278" t="s">
        <v>74</v>
      </c>
      <c r="G2" s="276" t="s">
        <v>454</v>
      </c>
      <c r="H2" s="279"/>
      <c r="I2" s="279"/>
      <c r="J2" s="279"/>
      <c r="K2" s="279"/>
      <c r="L2" s="279"/>
      <c r="M2" s="279"/>
      <c r="N2" s="279"/>
      <c r="O2" s="279"/>
      <c r="P2" s="279"/>
      <c r="Q2" s="279"/>
      <c r="R2" s="279"/>
      <c r="S2" s="279"/>
      <c r="T2" s="279"/>
      <c r="U2" s="279"/>
      <c r="V2" s="279"/>
      <c r="W2" s="279"/>
      <c r="X2" s="279"/>
      <c r="Y2" s="279"/>
      <c r="Z2" s="279"/>
    </row>
    <row r="3" spans="1:26" ht="20.25" customHeight="1" x14ac:dyDescent="0.3">
      <c r="A3" s="280"/>
      <c r="B3" s="281"/>
      <c r="C3" s="282" t="s">
        <v>455</v>
      </c>
      <c r="D3" s="283"/>
      <c r="E3" s="284"/>
      <c r="F3" s="285"/>
      <c r="G3" s="286"/>
      <c r="H3" s="287"/>
      <c r="I3" s="287"/>
      <c r="J3" s="287"/>
      <c r="K3" s="287"/>
      <c r="L3" s="287"/>
      <c r="M3" s="287"/>
      <c r="N3" s="287"/>
      <c r="O3" s="287"/>
      <c r="P3" s="287"/>
      <c r="Q3" s="287"/>
      <c r="R3" s="287"/>
      <c r="S3" s="287"/>
      <c r="T3" s="287"/>
      <c r="U3" s="287"/>
      <c r="V3" s="287"/>
      <c r="W3" s="287"/>
      <c r="X3" s="287"/>
      <c r="Y3" s="287"/>
      <c r="Z3" s="287"/>
    </row>
    <row r="4" spans="1:26" ht="20.25" customHeight="1" x14ac:dyDescent="0.3">
      <c r="A4" s="280">
        <v>1</v>
      </c>
      <c r="B4" s="288" t="s">
        <v>456</v>
      </c>
      <c r="C4" s="479" t="s">
        <v>457</v>
      </c>
      <c r="D4" s="442"/>
      <c r="E4" s="442"/>
      <c r="F4" s="442"/>
      <c r="G4" s="480"/>
      <c r="H4" s="287"/>
      <c r="I4" s="287"/>
      <c r="J4" s="287"/>
      <c r="K4" s="287"/>
      <c r="L4" s="287"/>
      <c r="M4" s="287"/>
      <c r="N4" s="287"/>
      <c r="O4" s="287"/>
      <c r="P4" s="287"/>
      <c r="Q4" s="287"/>
      <c r="R4" s="287"/>
      <c r="S4" s="287"/>
      <c r="T4" s="287"/>
      <c r="U4" s="287"/>
      <c r="V4" s="287"/>
      <c r="W4" s="287"/>
      <c r="X4" s="287"/>
      <c r="Y4" s="287"/>
      <c r="Z4" s="287"/>
    </row>
    <row r="5" spans="1:26" ht="20.25" customHeight="1" x14ac:dyDescent="0.3">
      <c r="A5" s="280"/>
      <c r="B5" s="288"/>
      <c r="C5" s="289"/>
      <c r="D5" s="290"/>
      <c r="E5" s="291"/>
      <c r="F5" s="292"/>
      <c r="G5" s="293"/>
      <c r="H5" s="287"/>
      <c r="I5" s="287"/>
      <c r="J5" s="287"/>
      <c r="K5" s="287"/>
      <c r="L5" s="287"/>
      <c r="M5" s="287"/>
      <c r="N5" s="287"/>
      <c r="O5" s="287"/>
      <c r="P5" s="287"/>
      <c r="Q5" s="287"/>
      <c r="R5" s="287"/>
      <c r="S5" s="287"/>
      <c r="T5" s="287"/>
      <c r="U5" s="287"/>
      <c r="V5" s="287"/>
      <c r="W5" s="287"/>
      <c r="X5" s="287"/>
      <c r="Y5" s="287"/>
      <c r="Z5" s="287"/>
    </row>
    <row r="6" spans="1:26" ht="86.25" customHeight="1" x14ac:dyDescent="0.3">
      <c r="A6" s="280"/>
      <c r="B6" s="288" t="s">
        <v>458</v>
      </c>
      <c r="C6" s="294" t="s">
        <v>459</v>
      </c>
      <c r="D6" s="277" t="s">
        <v>79</v>
      </c>
      <c r="E6" s="295">
        <v>1058</v>
      </c>
      <c r="F6" s="278">
        <v>55</v>
      </c>
      <c r="G6" s="296">
        <f>+SUM(F6*E6)</f>
        <v>58190</v>
      </c>
      <c r="H6" s="287"/>
      <c r="I6" s="287"/>
      <c r="J6" s="287"/>
      <c r="K6" s="287"/>
      <c r="L6" s="287"/>
      <c r="M6" s="287"/>
      <c r="N6" s="287"/>
      <c r="O6" s="287"/>
      <c r="P6" s="287"/>
      <c r="Q6" s="287"/>
      <c r="R6" s="287"/>
      <c r="S6" s="287"/>
      <c r="T6" s="287"/>
      <c r="U6" s="287"/>
      <c r="V6" s="287"/>
      <c r="W6" s="287"/>
      <c r="X6" s="287"/>
      <c r="Y6" s="287"/>
      <c r="Z6" s="287"/>
    </row>
    <row r="7" spans="1:26" ht="20.25" customHeight="1" x14ac:dyDescent="0.3">
      <c r="A7" s="280"/>
      <c r="B7" s="288"/>
      <c r="C7" s="289"/>
      <c r="D7" s="290"/>
      <c r="E7" s="291"/>
      <c r="F7" s="292"/>
      <c r="G7" s="293"/>
      <c r="H7" s="287"/>
      <c r="I7" s="287"/>
      <c r="J7" s="287"/>
      <c r="K7" s="287"/>
      <c r="L7" s="287"/>
      <c r="M7" s="287"/>
      <c r="N7" s="287"/>
      <c r="O7" s="287"/>
      <c r="P7" s="287"/>
      <c r="Q7" s="287"/>
      <c r="R7" s="287"/>
      <c r="S7" s="287"/>
      <c r="T7" s="287"/>
      <c r="U7" s="287"/>
      <c r="V7" s="287"/>
      <c r="W7" s="287"/>
      <c r="X7" s="287"/>
      <c r="Y7" s="287"/>
      <c r="Z7" s="287"/>
    </row>
    <row r="8" spans="1:26" ht="20.25" customHeight="1" x14ac:dyDescent="0.3">
      <c r="A8" s="280">
        <v>2</v>
      </c>
      <c r="B8" s="288" t="s">
        <v>460</v>
      </c>
      <c r="C8" s="294" t="s">
        <v>461</v>
      </c>
      <c r="D8" s="277" t="s">
        <v>79</v>
      </c>
      <c r="E8" s="295">
        <v>1141</v>
      </c>
      <c r="F8" s="278">
        <v>55</v>
      </c>
      <c r="G8" s="296">
        <f>+SUM(F8*E8)</f>
        <v>62755</v>
      </c>
      <c r="H8" s="287"/>
      <c r="I8" s="287"/>
      <c r="J8" s="287"/>
      <c r="K8" s="287"/>
      <c r="L8" s="287"/>
      <c r="M8" s="287"/>
      <c r="N8" s="287"/>
      <c r="O8" s="287"/>
      <c r="P8" s="287"/>
      <c r="Q8" s="287"/>
      <c r="R8" s="287"/>
      <c r="S8" s="287"/>
      <c r="T8" s="287"/>
      <c r="U8" s="287"/>
      <c r="V8" s="287"/>
      <c r="W8" s="287"/>
      <c r="X8" s="287"/>
      <c r="Y8" s="287"/>
      <c r="Z8" s="287"/>
    </row>
    <row r="9" spans="1:26" ht="20.25" customHeight="1" x14ac:dyDescent="0.3">
      <c r="A9" s="280"/>
      <c r="B9" s="288"/>
      <c r="C9" s="289"/>
      <c r="D9" s="290"/>
      <c r="E9" s="291"/>
      <c r="F9" s="292"/>
      <c r="G9" s="293"/>
      <c r="H9" s="287"/>
      <c r="I9" s="287"/>
      <c r="J9" s="287"/>
      <c r="K9" s="287"/>
      <c r="L9" s="287"/>
      <c r="M9" s="287"/>
      <c r="N9" s="287"/>
      <c r="O9" s="287"/>
      <c r="P9" s="287"/>
      <c r="Q9" s="287"/>
      <c r="R9" s="287"/>
      <c r="S9" s="287"/>
      <c r="T9" s="287"/>
      <c r="U9" s="287"/>
      <c r="V9" s="287"/>
      <c r="W9" s="287"/>
      <c r="X9" s="287"/>
      <c r="Y9" s="287"/>
      <c r="Z9" s="287"/>
    </row>
    <row r="10" spans="1:26" ht="91.5" customHeight="1" x14ac:dyDescent="0.3">
      <c r="A10" s="280">
        <v>3</v>
      </c>
      <c r="B10" s="288" t="s">
        <v>462</v>
      </c>
      <c r="C10" s="294" t="s">
        <v>463</v>
      </c>
      <c r="D10" s="277" t="s">
        <v>79</v>
      </c>
      <c r="E10" s="295">
        <v>1141</v>
      </c>
      <c r="F10" s="278">
        <v>18</v>
      </c>
      <c r="G10" s="296">
        <f>+SUM(F10*E10)</f>
        <v>20538</v>
      </c>
      <c r="H10" s="287"/>
      <c r="I10" s="287"/>
      <c r="J10" s="287"/>
      <c r="K10" s="287"/>
      <c r="L10" s="287"/>
      <c r="M10" s="287"/>
      <c r="N10" s="287"/>
      <c r="O10" s="287"/>
      <c r="P10" s="287"/>
      <c r="Q10" s="287"/>
      <c r="R10" s="287"/>
      <c r="S10" s="287"/>
      <c r="T10" s="287"/>
      <c r="U10" s="287"/>
      <c r="V10" s="287"/>
      <c r="W10" s="287"/>
      <c r="X10" s="287"/>
      <c r="Y10" s="287"/>
      <c r="Z10" s="287"/>
    </row>
    <row r="11" spans="1:26" ht="20.25" customHeight="1" x14ac:dyDescent="0.3">
      <c r="A11" s="280"/>
      <c r="B11" s="288"/>
      <c r="C11" s="289"/>
      <c r="D11" s="290"/>
      <c r="E11" s="291"/>
      <c r="F11" s="292"/>
      <c r="G11" s="293"/>
      <c r="H11" s="287"/>
      <c r="I11" s="287"/>
      <c r="J11" s="287"/>
      <c r="K11" s="287"/>
      <c r="L11" s="287"/>
      <c r="M11" s="287"/>
      <c r="N11" s="287"/>
      <c r="O11" s="287"/>
      <c r="P11" s="287"/>
      <c r="Q11" s="287"/>
      <c r="R11" s="287"/>
      <c r="S11" s="287"/>
      <c r="T11" s="287"/>
      <c r="U11" s="287"/>
      <c r="V11" s="287"/>
      <c r="W11" s="287"/>
      <c r="X11" s="287"/>
      <c r="Y11" s="287"/>
      <c r="Z11" s="287"/>
    </row>
    <row r="12" spans="1:26" ht="109.5" customHeight="1" x14ac:dyDescent="0.3">
      <c r="A12" s="280">
        <v>4</v>
      </c>
      <c r="B12" s="288" t="s">
        <v>464</v>
      </c>
      <c r="C12" s="294" t="s">
        <v>465</v>
      </c>
      <c r="D12" s="277" t="s">
        <v>79</v>
      </c>
      <c r="E12" s="295">
        <v>545</v>
      </c>
      <c r="F12" s="278">
        <v>18</v>
      </c>
      <c r="G12" s="296">
        <f>+SUM(F12*E12)</f>
        <v>9810</v>
      </c>
      <c r="H12" s="287"/>
      <c r="I12" s="287"/>
      <c r="J12" s="287"/>
      <c r="K12" s="287"/>
      <c r="L12" s="287"/>
      <c r="M12" s="287"/>
      <c r="N12" s="287"/>
      <c r="O12" s="287"/>
      <c r="P12" s="287"/>
      <c r="Q12" s="287"/>
      <c r="R12" s="287"/>
      <c r="S12" s="287"/>
      <c r="T12" s="287"/>
      <c r="U12" s="287"/>
      <c r="V12" s="287"/>
      <c r="W12" s="287"/>
      <c r="X12" s="287"/>
      <c r="Y12" s="287"/>
      <c r="Z12" s="287"/>
    </row>
    <row r="13" spans="1:26" ht="20.25" customHeight="1" x14ac:dyDescent="0.3">
      <c r="A13" s="280"/>
      <c r="B13" s="288"/>
      <c r="C13" s="294"/>
      <c r="D13" s="277"/>
      <c r="E13" s="295"/>
      <c r="F13" s="278"/>
      <c r="G13" s="296"/>
      <c r="H13" s="287"/>
      <c r="I13" s="287"/>
      <c r="J13" s="287"/>
      <c r="K13" s="287"/>
      <c r="L13" s="287"/>
      <c r="M13" s="287"/>
      <c r="N13" s="287"/>
      <c r="O13" s="287"/>
      <c r="P13" s="287"/>
      <c r="Q13" s="287"/>
      <c r="R13" s="287"/>
      <c r="S13" s="287"/>
      <c r="T13" s="287"/>
      <c r="U13" s="287"/>
      <c r="V13" s="287"/>
      <c r="W13" s="287"/>
      <c r="X13" s="287"/>
      <c r="Y13" s="287"/>
      <c r="Z13" s="287"/>
    </row>
    <row r="14" spans="1:26" ht="20.25" customHeight="1" x14ac:dyDescent="0.3">
      <c r="A14" s="280">
        <v>5</v>
      </c>
      <c r="B14" s="288" t="s">
        <v>466</v>
      </c>
      <c r="C14" s="294" t="s">
        <v>467</v>
      </c>
      <c r="D14" s="277" t="s">
        <v>79</v>
      </c>
      <c r="E14" s="278">
        <v>184</v>
      </c>
      <c r="F14" s="278">
        <v>18</v>
      </c>
      <c r="G14" s="296">
        <f>+SUM(F14*E14)</f>
        <v>3312</v>
      </c>
      <c r="H14" s="287"/>
      <c r="I14" s="287"/>
      <c r="J14" s="287"/>
      <c r="K14" s="287"/>
      <c r="L14" s="287"/>
      <c r="M14" s="287"/>
      <c r="N14" s="287"/>
      <c r="O14" s="287"/>
      <c r="P14" s="287"/>
      <c r="Q14" s="287"/>
      <c r="R14" s="287"/>
      <c r="S14" s="287"/>
      <c r="T14" s="287"/>
      <c r="U14" s="287"/>
      <c r="V14" s="287"/>
      <c r="W14" s="287"/>
      <c r="X14" s="287"/>
      <c r="Y14" s="287"/>
      <c r="Z14" s="287"/>
    </row>
    <row r="15" spans="1:26" ht="20.25" customHeight="1" x14ac:dyDescent="0.3">
      <c r="A15" s="280"/>
      <c r="B15" s="288"/>
      <c r="C15" s="294"/>
      <c r="D15" s="277"/>
      <c r="E15" s="295"/>
      <c r="F15" s="278"/>
      <c r="G15" s="296"/>
      <c r="H15" s="287"/>
      <c r="I15" s="287"/>
      <c r="J15" s="287"/>
      <c r="K15" s="287"/>
      <c r="L15" s="287"/>
      <c r="M15" s="287"/>
      <c r="N15" s="287"/>
      <c r="O15" s="287"/>
      <c r="P15" s="287"/>
      <c r="Q15" s="287"/>
      <c r="R15" s="287"/>
      <c r="S15" s="287"/>
      <c r="T15" s="287"/>
      <c r="U15" s="287"/>
      <c r="V15" s="287"/>
      <c r="W15" s="287"/>
      <c r="X15" s="287"/>
      <c r="Y15" s="287"/>
      <c r="Z15" s="287"/>
    </row>
    <row r="16" spans="1:26" ht="20.25" customHeight="1" x14ac:dyDescent="0.3">
      <c r="A16" s="280"/>
      <c r="B16" s="297" t="s">
        <v>468</v>
      </c>
      <c r="C16" s="298" t="s">
        <v>469</v>
      </c>
      <c r="D16" s="290"/>
      <c r="E16" s="291"/>
      <c r="F16" s="292"/>
      <c r="G16" s="293"/>
      <c r="H16" s="287"/>
      <c r="I16" s="287"/>
      <c r="J16" s="287"/>
      <c r="K16" s="287"/>
      <c r="L16" s="287"/>
      <c r="M16" s="287"/>
      <c r="N16" s="287"/>
      <c r="O16" s="287"/>
      <c r="P16" s="287"/>
      <c r="Q16" s="287"/>
      <c r="R16" s="287"/>
      <c r="S16" s="287"/>
      <c r="T16" s="287"/>
      <c r="U16" s="287"/>
      <c r="V16" s="287"/>
      <c r="W16" s="287"/>
      <c r="X16" s="287"/>
      <c r="Y16" s="287"/>
      <c r="Z16" s="287"/>
    </row>
    <row r="17" spans="1:26" ht="372" customHeight="1" x14ac:dyDescent="0.3">
      <c r="A17" s="280">
        <v>6</v>
      </c>
      <c r="B17" s="275" t="s">
        <v>468</v>
      </c>
      <c r="C17" s="299" t="s">
        <v>470</v>
      </c>
      <c r="D17" s="277"/>
      <c r="E17" s="295"/>
      <c r="F17" s="278"/>
      <c r="G17" s="296"/>
      <c r="H17" s="287"/>
      <c r="I17" s="287"/>
      <c r="J17" s="287"/>
      <c r="K17" s="287"/>
      <c r="L17" s="287"/>
      <c r="M17" s="287"/>
      <c r="N17" s="287"/>
      <c r="O17" s="287"/>
      <c r="P17" s="287"/>
      <c r="Q17" s="287"/>
      <c r="R17" s="287"/>
      <c r="S17" s="287"/>
      <c r="T17" s="287"/>
      <c r="U17" s="287"/>
      <c r="V17" s="287"/>
      <c r="W17" s="287"/>
      <c r="X17" s="287"/>
      <c r="Y17" s="287"/>
      <c r="Z17" s="287"/>
    </row>
    <row r="18" spans="1:26" ht="20.25" customHeight="1" x14ac:dyDescent="0.3">
      <c r="A18" s="280"/>
      <c r="B18" s="275" t="s">
        <v>471</v>
      </c>
      <c r="C18" s="299" t="s">
        <v>472</v>
      </c>
      <c r="D18" s="277" t="s">
        <v>79</v>
      </c>
      <c r="E18" s="295">
        <v>454896</v>
      </c>
      <c r="F18" s="278">
        <v>1</v>
      </c>
      <c r="G18" s="296">
        <f>+SUM(F18*E18)</f>
        <v>454896</v>
      </c>
      <c r="H18" s="287"/>
      <c r="I18" s="287"/>
      <c r="J18" s="287"/>
      <c r="K18" s="287"/>
      <c r="L18" s="287"/>
      <c r="M18" s="287"/>
      <c r="N18" s="287"/>
      <c r="O18" s="287"/>
      <c r="P18" s="287"/>
      <c r="Q18" s="287"/>
      <c r="R18" s="287"/>
      <c r="S18" s="287"/>
      <c r="T18" s="287"/>
      <c r="U18" s="287"/>
      <c r="V18" s="287"/>
      <c r="W18" s="287"/>
      <c r="X18" s="287"/>
      <c r="Y18" s="287"/>
      <c r="Z18" s="287"/>
    </row>
    <row r="19" spans="1:26" ht="20.25" customHeight="1" x14ac:dyDescent="0.3">
      <c r="A19" s="280"/>
      <c r="B19" s="275"/>
      <c r="C19" s="299"/>
      <c r="D19" s="277"/>
      <c r="E19" s="295"/>
      <c r="F19" s="278"/>
      <c r="G19" s="296"/>
      <c r="H19" s="287"/>
      <c r="I19" s="287"/>
      <c r="J19" s="287"/>
      <c r="K19" s="287"/>
      <c r="L19" s="287"/>
      <c r="M19" s="287"/>
      <c r="N19" s="287"/>
      <c r="O19" s="287"/>
      <c r="P19" s="287"/>
      <c r="Q19" s="287"/>
      <c r="R19" s="287"/>
      <c r="S19" s="287"/>
      <c r="T19" s="287"/>
      <c r="U19" s="287"/>
      <c r="V19" s="287"/>
      <c r="W19" s="287"/>
      <c r="X19" s="287"/>
      <c r="Y19" s="287"/>
      <c r="Z19" s="287"/>
    </row>
    <row r="20" spans="1:26" ht="61.5" customHeight="1" x14ac:dyDescent="0.3">
      <c r="A20" s="280">
        <v>7</v>
      </c>
      <c r="B20" s="275" t="s">
        <v>473</v>
      </c>
      <c r="C20" s="299" t="s">
        <v>474</v>
      </c>
      <c r="D20" s="277" t="s">
        <v>79</v>
      </c>
      <c r="E20" s="295">
        <v>200148</v>
      </c>
      <c r="F20" s="278">
        <v>1</v>
      </c>
      <c r="G20" s="296">
        <f>+SUM(F20*E20)</f>
        <v>200148</v>
      </c>
      <c r="H20" s="287"/>
      <c r="I20" s="287"/>
      <c r="J20" s="287"/>
      <c r="K20" s="287"/>
      <c r="L20" s="287"/>
      <c r="M20" s="287"/>
      <c r="N20" s="287"/>
      <c r="O20" s="287"/>
      <c r="P20" s="287"/>
      <c r="Q20" s="287"/>
      <c r="R20" s="287"/>
      <c r="S20" s="287"/>
      <c r="T20" s="287"/>
      <c r="U20" s="287"/>
      <c r="V20" s="287"/>
      <c r="W20" s="287"/>
      <c r="X20" s="287"/>
      <c r="Y20" s="287"/>
      <c r="Z20" s="287"/>
    </row>
    <row r="21" spans="1:26" ht="20.25" customHeight="1" x14ac:dyDescent="0.3">
      <c r="A21" s="280"/>
      <c r="B21" s="275"/>
      <c r="C21" s="299"/>
      <c r="D21" s="277"/>
      <c r="E21" s="295"/>
      <c r="F21" s="278"/>
      <c r="G21" s="296"/>
      <c r="H21" s="287"/>
      <c r="I21" s="287"/>
      <c r="J21" s="287"/>
      <c r="K21" s="287"/>
      <c r="L21" s="287"/>
      <c r="M21" s="287"/>
      <c r="N21" s="287"/>
      <c r="O21" s="287"/>
      <c r="P21" s="287"/>
      <c r="Q21" s="287"/>
      <c r="R21" s="287"/>
      <c r="S21" s="287"/>
      <c r="T21" s="287"/>
      <c r="U21" s="287"/>
      <c r="V21" s="287"/>
      <c r="W21" s="287"/>
      <c r="X21" s="287"/>
      <c r="Y21" s="287"/>
      <c r="Z21" s="287"/>
    </row>
    <row r="22" spans="1:26" ht="64.5" customHeight="1" x14ac:dyDescent="0.3">
      <c r="A22" s="280">
        <v>8</v>
      </c>
      <c r="B22" s="275" t="s">
        <v>475</v>
      </c>
      <c r="C22" s="299" t="s">
        <v>476</v>
      </c>
      <c r="D22" s="277" t="s">
        <v>79</v>
      </c>
      <c r="E22" s="295">
        <v>2846</v>
      </c>
      <c r="F22" s="278">
        <v>55</v>
      </c>
      <c r="G22" s="296">
        <f>+SUM(F22*E22)</f>
        <v>156530</v>
      </c>
      <c r="H22" s="287"/>
      <c r="I22" s="287"/>
      <c r="J22" s="287"/>
      <c r="K22" s="287"/>
      <c r="L22" s="287"/>
      <c r="M22" s="287"/>
      <c r="N22" s="287"/>
      <c r="O22" s="287"/>
      <c r="P22" s="287"/>
      <c r="Q22" s="287"/>
      <c r="R22" s="287"/>
      <c r="S22" s="287"/>
      <c r="T22" s="287"/>
      <c r="U22" s="287"/>
      <c r="V22" s="287"/>
      <c r="W22" s="287"/>
      <c r="X22" s="287"/>
      <c r="Y22" s="287"/>
      <c r="Z22" s="287"/>
    </row>
    <row r="23" spans="1:26" ht="20.25" customHeight="1" x14ac:dyDescent="0.3">
      <c r="A23" s="280"/>
      <c r="B23" s="275"/>
      <c r="C23" s="299"/>
      <c r="D23" s="277"/>
      <c r="E23" s="295"/>
      <c r="F23" s="278"/>
      <c r="G23" s="296"/>
      <c r="H23" s="287"/>
      <c r="I23" s="287"/>
      <c r="J23" s="287"/>
      <c r="K23" s="287"/>
      <c r="L23" s="287"/>
      <c r="M23" s="287"/>
      <c r="N23" s="287"/>
      <c r="O23" s="287"/>
      <c r="P23" s="287"/>
      <c r="Q23" s="287"/>
      <c r="R23" s="287"/>
      <c r="S23" s="287"/>
      <c r="T23" s="287"/>
      <c r="U23" s="287"/>
      <c r="V23" s="287"/>
      <c r="W23" s="287"/>
      <c r="X23" s="287"/>
      <c r="Y23" s="287"/>
      <c r="Z23" s="287"/>
    </row>
    <row r="24" spans="1:26" ht="59.25" customHeight="1" x14ac:dyDescent="0.3">
      <c r="A24" s="280">
        <v>9</v>
      </c>
      <c r="B24" s="275" t="s">
        <v>477</v>
      </c>
      <c r="C24" s="299" t="s">
        <v>478</v>
      </c>
      <c r="D24" s="277" t="s">
        <v>79</v>
      </c>
      <c r="E24" s="295">
        <v>2713</v>
      </c>
      <c r="F24" s="278">
        <v>55</v>
      </c>
      <c r="G24" s="296">
        <f>F24*E24</f>
        <v>149215</v>
      </c>
      <c r="H24" s="287"/>
      <c r="I24" s="287"/>
      <c r="J24" s="287"/>
      <c r="K24" s="287"/>
      <c r="L24" s="287"/>
      <c r="M24" s="287"/>
      <c r="N24" s="287"/>
      <c r="O24" s="287"/>
      <c r="P24" s="287"/>
      <c r="Q24" s="287"/>
      <c r="R24" s="287"/>
      <c r="S24" s="287"/>
      <c r="T24" s="287"/>
      <c r="U24" s="287"/>
      <c r="V24" s="287"/>
      <c r="W24" s="287"/>
      <c r="X24" s="287"/>
      <c r="Y24" s="287"/>
      <c r="Z24" s="287"/>
    </row>
    <row r="25" spans="1:26" ht="20.25" customHeight="1" x14ac:dyDescent="0.3">
      <c r="A25" s="280"/>
      <c r="B25" s="275"/>
      <c r="C25" s="300"/>
      <c r="D25" s="277"/>
      <c r="E25" s="295"/>
      <c r="F25" s="278"/>
      <c r="G25" s="296"/>
      <c r="H25" s="287"/>
      <c r="I25" s="287"/>
      <c r="J25" s="287"/>
      <c r="K25" s="287"/>
      <c r="L25" s="287"/>
      <c r="M25" s="287"/>
      <c r="N25" s="287"/>
      <c r="O25" s="287"/>
      <c r="P25" s="287"/>
      <c r="Q25" s="287"/>
      <c r="R25" s="287"/>
      <c r="S25" s="287"/>
      <c r="T25" s="287"/>
      <c r="U25" s="287"/>
      <c r="V25" s="287"/>
      <c r="W25" s="287"/>
      <c r="X25" s="287"/>
      <c r="Y25" s="287"/>
      <c r="Z25" s="287"/>
    </row>
    <row r="26" spans="1:26" ht="20.25" customHeight="1" x14ac:dyDescent="0.3">
      <c r="A26" s="280">
        <v>10</v>
      </c>
      <c r="B26" s="275" t="s">
        <v>479</v>
      </c>
      <c r="C26" s="299" t="s">
        <v>480</v>
      </c>
      <c r="D26" s="277" t="s">
        <v>79</v>
      </c>
      <c r="E26" s="295">
        <v>74778</v>
      </c>
      <c r="F26" s="278">
        <v>6</v>
      </c>
      <c r="G26" s="296">
        <f>F26*E26</f>
        <v>448668</v>
      </c>
      <c r="H26" s="287"/>
      <c r="I26" s="287"/>
      <c r="J26" s="287"/>
      <c r="K26" s="287"/>
      <c r="L26" s="287"/>
      <c r="M26" s="287"/>
      <c r="N26" s="287"/>
      <c r="O26" s="287"/>
      <c r="P26" s="287"/>
      <c r="Q26" s="287"/>
      <c r="R26" s="287"/>
      <c r="S26" s="287"/>
      <c r="T26" s="287"/>
      <c r="U26" s="287"/>
      <c r="V26" s="287"/>
      <c r="W26" s="287"/>
      <c r="X26" s="287"/>
      <c r="Y26" s="287"/>
      <c r="Z26" s="287"/>
    </row>
    <row r="27" spans="1:26" ht="20.25" customHeight="1" x14ac:dyDescent="0.3">
      <c r="A27" s="280"/>
      <c r="B27" s="275"/>
      <c r="C27" s="300"/>
      <c r="D27" s="277"/>
      <c r="E27" s="295"/>
      <c r="F27" s="278"/>
      <c r="G27" s="296"/>
      <c r="H27" s="287"/>
      <c r="I27" s="287"/>
      <c r="J27" s="287"/>
      <c r="K27" s="287"/>
      <c r="L27" s="287"/>
      <c r="M27" s="287"/>
      <c r="N27" s="287"/>
      <c r="O27" s="287"/>
      <c r="P27" s="287"/>
      <c r="Q27" s="287"/>
      <c r="R27" s="287"/>
      <c r="S27" s="287"/>
      <c r="T27" s="287"/>
      <c r="U27" s="287"/>
      <c r="V27" s="287"/>
      <c r="W27" s="287"/>
      <c r="X27" s="287"/>
      <c r="Y27" s="287"/>
      <c r="Z27" s="287"/>
    </row>
    <row r="28" spans="1:26" ht="50.25" customHeight="1" x14ac:dyDescent="0.3">
      <c r="A28" s="280">
        <v>11</v>
      </c>
      <c r="B28" s="275" t="s">
        <v>481</v>
      </c>
      <c r="C28" s="299" t="s">
        <v>482</v>
      </c>
      <c r="D28" s="277" t="s">
        <v>79</v>
      </c>
      <c r="E28" s="295">
        <v>3494</v>
      </c>
      <c r="F28" s="278">
        <v>15</v>
      </c>
      <c r="G28" s="296">
        <f>+SUM(F28*E28)</f>
        <v>52410</v>
      </c>
      <c r="H28" s="287"/>
      <c r="I28" s="287"/>
      <c r="J28" s="287"/>
      <c r="K28" s="287"/>
      <c r="L28" s="287"/>
      <c r="M28" s="287"/>
      <c r="N28" s="287"/>
      <c r="O28" s="287"/>
      <c r="P28" s="287"/>
      <c r="Q28" s="287"/>
      <c r="R28" s="287"/>
      <c r="S28" s="287"/>
      <c r="T28" s="287"/>
      <c r="U28" s="287"/>
      <c r="V28" s="287"/>
      <c r="W28" s="287"/>
      <c r="X28" s="287"/>
      <c r="Y28" s="287"/>
      <c r="Z28" s="287"/>
    </row>
    <row r="29" spans="1:26" ht="20.25" customHeight="1" x14ac:dyDescent="0.3">
      <c r="A29" s="280"/>
      <c r="B29" s="275"/>
      <c r="C29" s="299"/>
      <c r="D29" s="277"/>
      <c r="E29" s="295"/>
      <c r="F29" s="278"/>
      <c r="G29" s="296"/>
      <c r="H29" s="287"/>
      <c r="I29" s="287"/>
      <c r="J29" s="287"/>
      <c r="K29" s="287"/>
      <c r="L29" s="287"/>
      <c r="M29" s="287"/>
      <c r="N29" s="287"/>
      <c r="O29" s="287"/>
      <c r="P29" s="287"/>
      <c r="Q29" s="287"/>
      <c r="R29" s="287"/>
      <c r="S29" s="287"/>
      <c r="T29" s="287"/>
      <c r="U29" s="287"/>
      <c r="V29" s="287"/>
      <c r="W29" s="287"/>
      <c r="X29" s="287"/>
      <c r="Y29" s="287"/>
      <c r="Z29" s="287"/>
    </row>
    <row r="30" spans="1:26" ht="20.25" customHeight="1" x14ac:dyDescent="0.3">
      <c r="A30" s="273"/>
      <c r="B30" s="301"/>
      <c r="C30" s="481" t="s">
        <v>483</v>
      </c>
      <c r="D30" s="442"/>
      <c r="E30" s="442"/>
      <c r="F30" s="443"/>
      <c r="G30" s="302">
        <f>SUM(G6:G29)</f>
        <v>1616472</v>
      </c>
      <c r="H30" s="287"/>
      <c r="I30" s="287"/>
      <c r="J30" s="287"/>
      <c r="K30" s="287"/>
      <c r="L30" s="287"/>
      <c r="M30" s="287"/>
      <c r="N30" s="287"/>
      <c r="O30" s="287"/>
      <c r="P30" s="287"/>
      <c r="Q30" s="287"/>
      <c r="R30" s="287"/>
      <c r="S30" s="287"/>
      <c r="T30" s="287"/>
      <c r="U30" s="287"/>
      <c r="V30" s="287"/>
      <c r="W30" s="287"/>
      <c r="X30" s="287"/>
      <c r="Y30" s="287"/>
      <c r="Z30" s="287"/>
    </row>
    <row r="31" spans="1:26" ht="20.25" customHeight="1" x14ac:dyDescent="0.3">
      <c r="A31" s="280"/>
      <c r="B31" s="303"/>
      <c r="C31" s="304"/>
      <c r="D31" s="305"/>
      <c r="E31" s="305"/>
      <c r="F31" s="290"/>
      <c r="G31" s="290"/>
      <c r="H31" s="287"/>
      <c r="I31" s="287"/>
      <c r="J31" s="287"/>
      <c r="K31" s="287"/>
      <c r="L31" s="287"/>
      <c r="M31" s="287"/>
      <c r="N31" s="287"/>
      <c r="O31" s="287"/>
      <c r="P31" s="287"/>
      <c r="Q31" s="287"/>
      <c r="R31" s="287"/>
      <c r="S31" s="287"/>
      <c r="T31" s="287"/>
      <c r="U31" s="287"/>
      <c r="V31" s="287"/>
      <c r="W31" s="287"/>
      <c r="X31" s="287"/>
      <c r="Y31" s="287"/>
      <c r="Z31" s="287"/>
    </row>
    <row r="32" spans="1:26" ht="15.75" hidden="1" customHeight="1" x14ac:dyDescent="0.3">
      <c r="A32" s="280"/>
      <c r="B32" s="306"/>
      <c r="C32" s="307"/>
      <c r="D32" s="308"/>
      <c r="E32" s="308"/>
      <c r="F32" s="309"/>
      <c r="G32" s="309"/>
      <c r="H32" s="287"/>
      <c r="I32" s="287"/>
      <c r="J32" s="287"/>
      <c r="K32" s="287"/>
      <c r="L32" s="287"/>
      <c r="M32" s="287"/>
      <c r="N32" s="287"/>
      <c r="O32" s="287"/>
      <c r="P32" s="287"/>
      <c r="Q32" s="287"/>
      <c r="R32" s="287"/>
      <c r="S32" s="287"/>
      <c r="T32" s="287"/>
      <c r="U32" s="287"/>
      <c r="V32" s="287"/>
      <c r="W32" s="287"/>
      <c r="X32" s="287"/>
      <c r="Y32" s="287"/>
      <c r="Z32" s="287"/>
    </row>
    <row r="33" spans="1:26" ht="20.25" customHeight="1" x14ac:dyDescent="0.3">
      <c r="A33" s="280"/>
      <c r="B33" s="306"/>
      <c r="C33" s="310"/>
      <c r="D33" s="308"/>
      <c r="E33" s="308"/>
      <c r="F33" s="309"/>
      <c r="G33" s="309"/>
      <c r="H33" s="287"/>
      <c r="I33" s="287"/>
      <c r="J33" s="287"/>
      <c r="K33" s="287"/>
      <c r="L33" s="287"/>
      <c r="M33" s="287"/>
      <c r="N33" s="287"/>
      <c r="O33" s="287"/>
      <c r="P33" s="287"/>
      <c r="Q33" s="287"/>
      <c r="R33" s="287"/>
      <c r="S33" s="287"/>
      <c r="T33" s="287"/>
      <c r="U33" s="287"/>
      <c r="V33" s="287"/>
      <c r="W33" s="287"/>
      <c r="X33" s="287"/>
      <c r="Y33" s="287"/>
      <c r="Z33" s="287"/>
    </row>
    <row r="34" spans="1:26" ht="20.25" customHeight="1" x14ac:dyDescent="0.3">
      <c r="A34" s="280"/>
      <c r="B34" s="306"/>
      <c r="C34" s="310"/>
      <c r="D34" s="308"/>
      <c r="E34" s="308"/>
      <c r="F34" s="309"/>
      <c r="G34" s="309"/>
      <c r="H34" s="287"/>
      <c r="I34" s="287"/>
      <c r="J34" s="287"/>
      <c r="K34" s="287"/>
      <c r="L34" s="287"/>
      <c r="M34" s="287"/>
      <c r="N34" s="287"/>
      <c r="O34" s="287"/>
      <c r="P34" s="287"/>
      <c r="Q34" s="287"/>
      <c r="R34" s="287"/>
      <c r="S34" s="287"/>
      <c r="T34" s="287"/>
      <c r="U34" s="287"/>
      <c r="V34" s="287"/>
      <c r="W34" s="287"/>
      <c r="X34" s="287"/>
      <c r="Y34" s="287"/>
      <c r="Z34" s="287"/>
    </row>
    <row r="35" spans="1:26" ht="20.25" customHeight="1" x14ac:dyDescent="0.3">
      <c r="A35" s="280"/>
      <c r="B35" s="306"/>
      <c r="C35" s="310"/>
      <c r="D35" s="308"/>
      <c r="E35" s="308"/>
      <c r="F35" s="309"/>
      <c r="G35" s="309"/>
      <c r="H35" s="287"/>
      <c r="I35" s="287"/>
      <c r="J35" s="287"/>
      <c r="K35" s="287"/>
      <c r="L35" s="287"/>
      <c r="M35" s="287"/>
      <c r="N35" s="287"/>
      <c r="O35" s="287"/>
      <c r="P35" s="287"/>
      <c r="Q35" s="287"/>
      <c r="R35" s="287"/>
      <c r="S35" s="287"/>
      <c r="T35" s="287"/>
      <c r="U35" s="287"/>
      <c r="V35" s="287"/>
      <c r="W35" s="287"/>
      <c r="X35" s="287"/>
      <c r="Y35" s="287"/>
      <c r="Z35" s="287"/>
    </row>
    <row r="36" spans="1:26" ht="20.25" customHeight="1" x14ac:dyDescent="0.3">
      <c r="A36" s="280"/>
      <c r="B36" s="306"/>
      <c r="C36" s="310"/>
      <c r="D36" s="308"/>
      <c r="E36" s="308"/>
      <c r="F36" s="309"/>
      <c r="G36" s="309"/>
      <c r="H36" s="287"/>
      <c r="I36" s="287"/>
      <c r="J36" s="287"/>
      <c r="K36" s="287"/>
      <c r="L36" s="287"/>
      <c r="M36" s="287"/>
      <c r="N36" s="287"/>
      <c r="O36" s="287"/>
      <c r="P36" s="287"/>
      <c r="Q36" s="287"/>
      <c r="R36" s="287"/>
      <c r="S36" s="287"/>
      <c r="T36" s="287"/>
      <c r="U36" s="287"/>
      <c r="V36" s="287"/>
      <c r="W36" s="287"/>
      <c r="X36" s="287"/>
      <c r="Y36" s="287"/>
      <c r="Z36" s="287"/>
    </row>
    <row r="37" spans="1:26" ht="20.25" customHeight="1" x14ac:dyDescent="0.3">
      <c r="A37" s="280"/>
      <c r="B37" s="306"/>
      <c r="C37" s="310"/>
      <c r="D37" s="308"/>
      <c r="E37" s="308"/>
      <c r="F37" s="309"/>
      <c r="G37" s="309"/>
      <c r="H37" s="287"/>
      <c r="I37" s="287"/>
      <c r="J37" s="287"/>
      <c r="K37" s="287"/>
      <c r="L37" s="287"/>
      <c r="M37" s="287"/>
      <c r="N37" s="287"/>
      <c r="O37" s="287"/>
      <c r="P37" s="287"/>
      <c r="Q37" s="287"/>
      <c r="R37" s="287"/>
      <c r="S37" s="287"/>
      <c r="T37" s="287"/>
      <c r="U37" s="287"/>
      <c r="V37" s="287"/>
      <c r="W37" s="287"/>
      <c r="X37" s="287"/>
      <c r="Y37" s="287"/>
      <c r="Z37" s="287"/>
    </row>
    <row r="38" spans="1:26" ht="20.25" customHeight="1" x14ac:dyDescent="0.3">
      <c r="A38" s="280"/>
      <c r="B38" s="306"/>
      <c r="C38" s="310"/>
      <c r="D38" s="308"/>
      <c r="E38" s="308"/>
      <c r="F38" s="309"/>
      <c r="G38" s="309"/>
      <c r="H38" s="287"/>
      <c r="I38" s="287"/>
      <c r="J38" s="287"/>
      <c r="K38" s="287"/>
      <c r="L38" s="287"/>
      <c r="M38" s="287"/>
      <c r="N38" s="287"/>
      <c r="O38" s="287"/>
      <c r="P38" s="287"/>
      <c r="Q38" s="287"/>
      <c r="R38" s="287"/>
      <c r="S38" s="287"/>
      <c r="T38" s="287"/>
      <c r="U38" s="287"/>
      <c r="V38" s="287"/>
      <c r="W38" s="287"/>
      <c r="X38" s="287"/>
      <c r="Y38" s="287"/>
      <c r="Z38" s="287"/>
    </row>
    <row r="39" spans="1:26" ht="20.25" customHeight="1" x14ac:dyDescent="0.3">
      <c r="A39" s="280"/>
      <c r="B39" s="306"/>
      <c r="C39" s="310"/>
      <c r="D39" s="308"/>
      <c r="E39" s="308"/>
      <c r="F39" s="309"/>
      <c r="G39" s="309"/>
      <c r="H39" s="287"/>
      <c r="I39" s="287"/>
      <c r="J39" s="287"/>
      <c r="K39" s="287"/>
      <c r="L39" s="287"/>
      <c r="M39" s="287"/>
      <c r="N39" s="287"/>
      <c r="O39" s="287"/>
      <c r="P39" s="287"/>
      <c r="Q39" s="287"/>
      <c r="R39" s="287"/>
      <c r="S39" s="287"/>
      <c r="T39" s="287"/>
      <c r="U39" s="287"/>
      <c r="V39" s="287"/>
      <c r="W39" s="287"/>
      <c r="X39" s="287"/>
      <c r="Y39" s="287"/>
      <c r="Z39" s="287"/>
    </row>
    <row r="40" spans="1:26" ht="20.25" customHeight="1" x14ac:dyDescent="0.3">
      <c r="A40" s="280"/>
      <c r="B40" s="306"/>
      <c r="C40" s="310"/>
      <c r="D40" s="308"/>
      <c r="E40" s="308"/>
      <c r="F40" s="309"/>
      <c r="G40" s="309"/>
      <c r="H40" s="287"/>
      <c r="I40" s="287"/>
      <c r="J40" s="287"/>
      <c r="K40" s="287"/>
      <c r="L40" s="287"/>
      <c r="M40" s="287"/>
      <c r="N40" s="287"/>
      <c r="O40" s="287"/>
      <c r="P40" s="287"/>
      <c r="Q40" s="287"/>
      <c r="R40" s="287"/>
      <c r="S40" s="287"/>
      <c r="T40" s="287"/>
      <c r="U40" s="287"/>
      <c r="V40" s="287"/>
      <c r="W40" s="287"/>
      <c r="X40" s="287"/>
      <c r="Y40" s="287"/>
      <c r="Z40" s="287"/>
    </row>
    <row r="41" spans="1:26" ht="20.25" customHeight="1" x14ac:dyDescent="0.3">
      <c r="A41" s="280"/>
      <c r="B41" s="306"/>
      <c r="C41" s="310"/>
      <c r="D41" s="308"/>
      <c r="E41" s="308"/>
      <c r="F41" s="309"/>
      <c r="G41" s="309"/>
      <c r="H41" s="287"/>
      <c r="I41" s="287"/>
      <c r="J41" s="287"/>
      <c r="K41" s="287"/>
      <c r="L41" s="287"/>
      <c r="M41" s="287"/>
      <c r="N41" s="287"/>
      <c r="O41" s="287"/>
      <c r="P41" s="287"/>
      <c r="Q41" s="287"/>
      <c r="R41" s="287"/>
      <c r="S41" s="287"/>
      <c r="T41" s="287"/>
      <c r="U41" s="287"/>
      <c r="V41" s="287"/>
      <c r="W41" s="287"/>
      <c r="X41" s="287"/>
      <c r="Y41" s="287"/>
      <c r="Z41" s="287"/>
    </row>
    <row r="42" spans="1:26" ht="20.25" customHeight="1" x14ac:dyDescent="0.3">
      <c r="A42" s="280"/>
      <c r="B42" s="306"/>
      <c r="C42" s="310"/>
      <c r="D42" s="308"/>
      <c r="E42" s="308"/>
      <c r="F42" s="309"/>
      <c r="G42" s="309"/>
      <c r="H42" s="287"/>
      <c r="I42" s="287"/>
      <c r="J42" s="287"/>
      <c r="K42" s="287"/>
      <c r="L42" s="287"/>
      <c r="M42" s="287"/>
      <c r="N42" s="287"/>
      <c r="O42" s="287"/>
      <c r="P42" s="287"/>
      <c r="Q42" s="287"/>
      <c r="R42" s="287"/>
      <c r="S42" s="287"/>
      <c r="T42" s="287"/>
      <c r="U42" s="287"/>
      <c r="V42" s="287"/>
      <c r="W42" s="287"/>
      <c r="X42" s="287"/>
      <c r="Y42" s="287"/>
      <c r="Z42" s="287"/>
    </row>
    <row r="43" spans="1:26" ht="20.25" customHeight="1" x14ac:dyDescent="0.3">
      <c r="A43" s="280"/>
      <c r="B43" s="306"/>
      <c r="C43" s="310"/>
      <c r="D43" s="308"/>
      <c r="E43" s="308"/>
      <c r="F43" s="309"/>
      <c r="G43" s="309"/>
      <c r="H43" s="287"/>
      <c r="I43" s="287"/>
      <c r="J43" s="287"/>
      <c r="K43" s="287"/>
      <c r="L43" s="287"/>
      <c r="M43" s="287"/>
      <c r="N43" s="287"/>
      <c r="O43" s="287"/>
      <c r="P43" s="287"/>
      <c r="Q43" s="287"/>
      <c r="R43" s="287"/>
      <c r="S43" s="287"/>
      <c r="T43" s="287"/>
      <c r="U43" s="287"/>
      <c r="V43" s="287"/>
      <c r="W43" s="287"/>
      <c r="X43" s="287"/>
      <c r="Y43" s="287"/>
      <c r="Z43" s="287"/>
    </row>
    <row r="44" spans="1:26" ht="20.25" customHeight="1" x14ac:dyDescent="0.3">
      <c r="A44" s="280"/>
      <c r="B44" s="306"/>
      <c r="C44" s="310"/>
      <c r="D44" s="308"/>
      <c r="E44" s="308"/>
      <c r="F44" s="309"/>
      <c r="G44" s="309"/>
      <c r="H44" s="287"/>
      <c r="I44" s="287"/>
      <c r="J44" s="287"/>
      <c r="K44" s="287"/>
      <c r="L44" s="287"/>
      <c r="M44" s="287"/>
      <c r="N44" s="287"/>
      <c r="O44" s="287"/>
      <c r="P44" s="287"/>
      <c r="Q44" s="287"/>
      <c r="R44" s="287"/>
      <c r="S44" s="287"/>
      <c r="T44" s="287"/>
      <c r="U44" s="287"/>
      <c r="V44" s="287"/>
      <c r="W44" s="287"/>
      <c r="X44" s="287"/>
      <c r="Y44" s="287"/>
      <c r="Z44" s="287"/>
    </row>
    <row r="45" spans="1:26" ht="20.25" customHeight="1" x14ac:dyDescent="0.3">
      <c r="A45" s="280"/>
      <c r="B45" s="306"/>
      <c r="C45" s="310"/>
      <c r="D45" s="308"/>
      <c r="E45" s="308"/>
      <c r="F45" s="309"/>
      <c r="G45" s="309"/>
      <c r="H45" s="287"/>
      <c r="I45" s="287"/>
      <c r="J45" s="287"/>
      <c r="K45" s="287"/>
      <c r="L45" s="287"/>
      <c r="M45" s="287"/>
      <c r="N45" s="287"/>
      <c r="O45" s="287"/>
      <c r="P45" s="287"/>
      <c r="Q45" s="287"/>
      <c r="R45" s="287"/>
      <c r="S45" s="287"/>
      <c r="T45" s="287"/>
      <c r="U45" s="287"/>
      <c r="V45" s="287"/>
      <c r="W45" s="287"/>
      <c r="X45" s="287"/>
      <c r="Y45" s="287"/>
      <c r="Z45" s="287"/>
    </row>
    <row r="46" spans="1:26" ht="20.25" customHeight="1" x14ac:dyDescent="0.3">
      <c r="A46" s="280"/>
      <c r="B46" s="306"/>
      <c r="C46" s="310"/>
      <c r="D46" s="308"/>
      <c r="E46" s="308"/>
      <c r="F46" s="309"/>
      <c r="G46" s="309"/>
      <c r="H46" s="287"/>
      <c r="I46" s="287"/>
      <c r="J46" s="287"/>
      <c r="K46" s="287"/>
      <c r="L46" s="287"/>
      <c r="M46" s="287"/>
      <c r="N46" s="287"/>
      <c r="O46" s="287"/>
      <c r="P46" s="287"/>
      <c r="Q46" s="287"/>
      <c r="R46" s="287"/>
      <c r="S46" s="287"/>
      <c r="T46" s="287"/>
      <c r="U46" s="287"/>
      <c r="V46" s="287"/>
      <c r="W46" s="287"/>
      <c r="X46" s="287"/>
      <c r="Y46" s="287"/>
      <c r="Z46" s="287"/>
    </row>
    <row r="47" spans="1:26" ht="20.25" customHeight="1" x14ac:dyDescent="0.3">
      <c r="A47" s="280"/>
      <c r="B47" s="306"/>
      <c r="C47" s="310"/>
      <c r="D47" s="308"/>
      <c r="E47" s="308"/>
      <c r="F47" s="309"/>
      <c r="G47" s="309"/>
      <c r="H47" s="287"/>
      <c r="I47" s="287"/>
      <c r="J47" s="287"/>
      <c r="K47" s="287"/>
      <c r="L47" s="287"/>
      <c r="M47" s="287"/>
      <c r="N47" s="287"/>
      <c r="O47" s="287"/>
      <c r="P47" s="287"/>
      <c r="Q47" s="287"/>
      <c r="R47" s="287"/>
      <c r="S47" s="287"/>
      <c r="T47" s="287"/>
      <c r="U47" s="287"/>
      <c r="V47" s="287"/>
      <c r="W47" s="287"/>
      <c r="X47" s="287"/>
      <c r="Y47" s="287"/>
      <c r="Z47" s="287"/>
    </row>
    <row r="48" spans="1:26" ht="20.25" customHeight="1" x14ac:dyDescent="0.3">
      <c r="A48" s="280"/>
      <c r="B48" s="306"/>
      <c r="C48" s="310"/>
      <c r="D48" s="308"/>
      <c r="E48" s="308"/>
      <c r="F48" s="309"/>
      <c r="G48" s="309"/>
      <c r="H48" s="287"/>
      <c r="I48" s="287"/>
      <c r="J48" s="287"/>
      <c r="K48" s="287"/>
      <c r="L48" s="287"/>
      <c r="M48" s="287"/>
      <c r="N48" s="287"/>
      <c r="O48" s="287"/>
      <c r="P48" s="287"/>
      <c r="Q48" s="287"/>
      <c r="R48" s="287"/>
      <c r="S48" s="287"/>
      <c r="T48" s="287"/>
      <c r="U48" s="287"/>
      <c r="V48" s="287"/>
      <c r="W48" s="287"/>
      <c r="X48" s="287"/>
      <c r="Y48" s="287"/>
      <c r="Z48" s="287"/>
    </row>
    <row r="49" spans="1:26" ht="20.25" customHeight="1" x14ac:dyDescent="0.3">
      <c r="A49" s="280"/>
      <c r="B49" s="306"/>
      <c r="C49" s="310"/>
      <c r="D49" s="308"/>
      <c r="E49" s="308"/>
      <c r="F49" s="309"/>
      <c r="G49" s="309"/>
      <c r="H49" s="287"/>
      <c r="I49" s="287"/>
      <c r="J49" s="287"/>
      <c r="K49" s="287"/>
      <c r="L49" s="287"/>
      <c r="M49" s="287"/>
      <c r="N49" s="287"/>
      <c r="O49" s="287"/>
      <c r="P49" s="287"/>
      <c r="Q49" s="287"/>
      <c r="R49" s="287"/>
      <c r="S49" s="287"/>
      <c r="T49" s="287"/>
      <c r="U49" s="287"/>
      <c r="V49" s="287"/>
      <c r="W49" s="287"/>
      <c r="X49" s="287"/>
      <c r="Y49" s="287"/>
      <c r="Z49" s="287"/>
    </row>
    <row r="50" spans="1:26" ht="20.25" customHeight="1" x14ac:dyDescent="0.3">
      <c r="A50" s="280"/>
      <c r="B50" s="306"/>
      <c r="C50" s="310"/>
      <c r="D50" s="308"/>
      <c r="E50" s="308"/>
      <c r="F50" s="309"/>
      <c r="G50" s="309"/>
      <c r="H50" s="287"/>
      <c r="I50" s="287"/>
      <c r="J50" s="287"/>
      <c r="K50" s="287"/>
      <c r="L50" s="287"/>
      <c r="M50" s="287"/>
      <c r="N50" s="287"/>
      <c r="O50" s="287"/>
      <c r="P50" s="287"/>
      <c r="Q50" s="287"/>
      <c r="R50" s="287"/>
      <c r="S50" s="287"/>
      <c r="T50" s="287"/>
      <c r="U50" s="287"/>
      <c r="V50" s="287"/>
      <c r="W50" s="287"/>
      <c r="X50" s="287"/>
      <c r="Y50" s="287"/>
      <c r="Z50" s="287"/>
    </row>
    <row r="51" spans="1:26" ht="20.25" customHeight="1" x14ac:dyDescent="0.3">
      <c r="A51" s="280"/>
      <c r="B51" s="306"/>
      <c r="C51" s="310"/>
      <c r="D51" s="308"/>
      <c r="E51" s="308"/>
      <c r="F51" s="309"/>
      <c r="G51" s="309"/>
      <c r="H51" s="287"/>
      <c r="I51" s="287"/>
      <c r="J51" s="287"/>
      <c r="K51" s="287"/>
      <c r="L51" s="287"/>
      <c r="M51" s="287"/>
      <c r="N51" s="287"/>
      <c r="O51" s="287"/>
      <c r="P51" s="287"/>
      <c r="Q51" s="287"/>
      <c r="R51" s="287"/>
      <c r="S51" s="287"/>
      <c r="T51" s="287"/>
      <c r="U51" s="287"/>
      <c r="V51" s="287"/>
      <c r="W51" s="287"/>
      <c r="X51" s="287"/>
      <c r="Y51" s="287"/>
      <c r="Z51" s="287"/>
    </row>
    <row r="52" spans="1:26" ht="20.25" customHeight="1" x14ac:dyDescent="0.3">
      <c r="A52" s="280"/>
      <c r="B52" s="306"/>
      <c r="C52" s="310"/>
      <c r="D52" s="308"/>
      <c r="E52" s="308"/>
      <c r="F52" s="309"/>
      <c r="G52" s="309"/>
      <c r="H52" s="287"/>
      <c r="I52" s="287"/>
      <c r="J52" s="287"/>
      <c r="K52" s="287"/>
      <c r="L52" s="287"/>
      <c r="M52" s="287"/>
      <c r="N52" s="287"/>
      <c r="O52" s="287"/>
      <c r="P52" s="287"/>
      <c r="Q52" s="287"/>
      <c r="R52" s="287"/>
      <c r="S52" s="287"/>
      <c r="T52" s="287"/>
      <c r="U52" s="287"/>
      <c r="V52" s="287"/>
      <c r="W52" s="287"/>
      <c r="X52" s="287"/>
      <c r="Y52" s="287"/>
      <c r="Z52" s="287"/>
    </row>
    <row r="53" spans="1:26" ht="20.25" customHeight="1" x14ac:dyDescent="0.3">
      <c r="A53" s="280"/>
      <c r="B53" s="306"/>
      <c r="C53" s="310"/>
      <c r="D53" s="308"/>
      <c r="E53" s="308"/>
      <c r="F53" s="309"/>
      <c r="G53" s="309"/>
      <c r="H53" s="287"/>
      <c r="I53" s="287"/>
      <c r="J53" s="287"/>
      <c r="K53" s="287"/>
      <c r="L53" s="287"/>
      <c r="M53" s="287"/>
      <c r="N53" s="287"/>
      <c r="O53" s="287"/>
      <c r="P53" s="287"/>
      <c r="Q53" s="287"/>
      <c r="R53" s="287"/>
      <c r="S53" s="287"/>
      <c r="T53" s="287"/>
      <c r="U53" s="287"/>
      <c r="V53" s="287"/>
      <c r="W53" s="287"/>
      <c r="X53" s="287"/>
      <c r="Y53" s="287"/>
      <c r="Z53" s="287"/>
    </row>
    <row r="54" spans="1:26" ht="20.25" customHeight="1" x14ac:dyDescent="0.3">
      <c r="A54" s="280"/>
      <c r="B54" s="306"/>
      <c r="C54" s="310"/>
      <c r="D54" s="308"/>
      <c r="E54" s="308"/>
      <c r="F54" s="309"/>
      <c r="G54" s="309"/>
      <c r="H54" s="287"/>
      <c r="I54" s="287"/>
      <c r="J54" s="287"/>
      <c r="K54" s="287"/>
      <c r="L54" s="287"/>
      <c r="M54" s="287"/>
      <c r="N54" s="287"/>
      <c r="O54" s="287"/>
      <c r="P54" s="287"/>
      <c r="Q54" s="287"/>
      <c r="R54" s="287"/>
      <c r="S54" s="287"/>
      <c r="T54" s="287"/>
      <c r="U54" s="287"/>
      <c r="V54" s="287"/>
      <c r="W54" s="287"/>
      <c r="X54" s="287"/>
      <c r="Y54" s="287"/>
      <c r="Z54" s="287"/>
    </row>
    <row r="55" spans="1:26" ht="20.25" customHeight="1" x14ac:dyDescent="0.3">
      <c r="A55" s="280"/>
      <c r="B55" s="306"/>
      <c r="C55" s="310"/>
      <c r="D55" s="308"/>
      <c r="E55" s="308"/>
      <c r="F55" s="309"/>
      <c r="G55" s="309"/>
      <c r="H55" s="287"/>
      <c r="I55" s="287"/>
      <c r="J55" s="287"/>
      <c r="K55" s="287"/>
      <c r="L55" s="287"/>
      <c r="M55" s="287"/>
      <c r="N55" s="287"/>
      <c r="O55" s="287"/>
      <c r="P55" s="287"/>
      <c r="Q55" s="287"/>
      <c r="R55" s="287"/>
      <c r="S55" s="287"/>
      <c r="T55" s="287"/>
      <c r="U55" s="287"/>
      <c r="V55" s="287"/>
      <c r="W55" s="287"/>
      <c r="X55" s="287"/>
      <c r="Y55" s="287"/>
      <c r="Z55" s="287"/>
    </row>
    <row r="56" spans="1:26" ht="20.25" customHeight="1" x14ac:dyDescent="0.3">
      <c r="A56" s="280"/>
      <c r="B56" s="306"/>
      <c r="C56" s="310"/>
      <c r="D56" s="308"/>
      <c r="E56" s="308"/>
      <c r="F56" s="309"/>
      <c r="G56" s="309"/>
      <c r="H56" s="287"/>
      <c r="I56" s="287"/>
      <c r="J56" s="287"/>
      <c r="K56" s="287"/>
      <c r="L56" s="287"/>
      <c r="M56" s="287"/>
      <c r="N56" s="287"/>
      <c r="O56" s="287"/>
      <c r="P56" s="287"/>
      <c r="Q56" s="287"/>
      <c r="R56" s="287"/>
      <c r="S56" s="287"/>
      <c r="T56" s="287"/>
      <c r="U56" s="287"/>
      <c r="V56" s="287"/>
      <c r="W56" s="287"/>
      <c r="X56" s="287"/>
      <c r="Y56" s="287"/>
      <c r="Z56" s="287"/>
    </row>
    <row r="57" spans="1:26" ht="20.25" customHeight="1" x14ac:dyDescent="0.3">
      <c r="A57" s="280"/>
      <c r="B57" s="306"/>
      <c r="C57" s="310"/>
      <c r="D57" s="308"/>
      <c r="E57" s="308"/>
      <c r="F57" s="309"/>
      <c r="G57" s="309"/>
      <c r="H57" s="287"/>
      <c r="I57" s="287"/>
      <c r="J57" s="287"/>
      <c r="K57" s="287"/>
      <c r="L57" s="287"/>
      <c r="M57" s="287"/>
      <c r="N57" s="287"/>
      <c r="O57" s="287"/>
      <c r="P57" s="287"/>
      <c r="Q57" s="287"/>
      <c r="R57" s="287"/>
      <c r="S57" s="287"/>
      <c r="T57" s="287"/>
      <c r="U57" s="287"/>
      <c r="V57" s="287"/>
      <c r="W57" s="287"/>
      <c r="X57" s="287"/>
      <c r="Y57" s="287"/>
      <c r="Z57" s="287"/>
    </row>
    <row r="58" spans="1:26" ht="20.25" customHeight="1" x14ac:dyDescent="0.3">
      <c r="A58" s="280"/>
      <c r="B58" s="306"/>
      <c r="C58" s="310"/>
      <c r="D58" s="308"/>
      <c r="E58" s="308"/>
      <c r="F58" s="309"/>
      <c r="G58" s="309"/>
      <c r="H58" s="287"/>
      <c r="I58" s="287"/>
      <c r="J58" s="287"/>
      <c r="K58" s="287"/>
      <c r="L58" s="287"/>
      <c r="M58" s="287"/>
      <c r="N58" s="287"/>
      <c r="O58" s="287"/>
      <c r="P58" s="287"/>
      <c r="Q58" s="287"/>
      <c r="R58" s="287"/>
      <c r="S58" s="287"/>
      <c r="T58" s="287"/>
      <c r="U58" s="287"/>
      <c r="V58" s="287"/>
      <c r="W58" s="287"/>
      <c r="X58" s="287"/>
      <c r="Y58" s="287"/>
      <c r="Z58" s="287"/>
    </row>
    <row r="59" spans="1:26" ht="20.25" customHeight="1" x14ac:dyDescent="0.3">
      <c r="A59" s="280"/>
      <c r="B59" s="306"/>
      <c r="C59" s="310"/>
      <c r="D59" s="308"/>
      <c r="E59" s="308"/>
      <c r="F59" s="309"/>
      <c r="G59" s="309"/>
      <c r="H59" s="287"/>
      <c r="I59" s="287"/>
      <c r="J59" s="287"/>
      <c r="K59" s="287"/>
      <c r="L59" s="287"/>
      <c r="M59" s="287"/>
      <c r="N59" s="287"/>
      <c r="O59" s="287"/>
      <c r="P59" s="287"/>
      <c r="Q59" s="287"/>
      <c r="R59" s="287"/>
      <c r="S59" s="287"/>
      <c r="T59" s="287"/>
      <c r="U59" s="287"/>
      <c r="V59" s="287"/>
      <c r="W59" s="287"/>
      <c r="X59" s="287"/>
      <c r="Y59" s="287"/>
      <c r="Z59" s="287"/>
    </row>
    <row r="60" spans="1:26" ht="20.25" customHeight="1" x14ac:dyDescent="0.3">
      <c r="A60" s="280"/>
      <c r="B60" s="306"/>
      <c r="C60" s="310"/>
      <c r="D60" s="308"/>
      <c r="E60" s="308"/>
      <c r="F60" s="309"/>
      <c r="G60" s="309"/>
      <c r="H60" s="287"/>
      <c r="I60" s="287"/>
      <c r="J60" s="287"/>
      <c r="K60" s="287"/>
      <c r="L60" s="287"/>
      <c r="M60" s="287"/>
      <c r="N60" s="287"/>
      <c r="O60" s="287"/>
      <c r="P60" s="287"/>
      <c r="Q60" s="287"/>
      <c r="R60" s="287"/>
      <c r="S60" s="287"/>
      <c r="T60" s="287"/>
      <c r="U60" s="287"/>
      <c r="V60" s="287"/>
      <c r="W60" s="287"/>
      <c r="X60" s="287"/>
      <c r="Y60" s="287"/>
      <c r="Z60" s="287"/>
    </row>
    <row r="61" spans="1:26" ht="20.25" customHeight="1" x14ac:dyDescent="0.3">
      <c r="A61" s="280"/>
      <c r="B61" s="306"/>
      <c r="C61" s="310"/>
      <c r="D61" s="308"/>
      <c r="E61" s="308"/>
      <c r="F61" s="309"/>
      <c r="G61" s="309"/>
      <c r="H61" s="287"/>
      <c r="I61" s="287"/>
      <c r="J61" s="287"/>
      <c r="K61" s="287"/>
      <c r="L61" s="287"/>
      <c r="M61" s="287"/>
      <c r="N61" s="287"/>
      <c r="O61" s="287"/>
      <c r="P61" s="287"/>
      <c r="Q61" s="287"/>
      <c r="R61" s="287"/>
      <c r="S61" s="287"/>
      <c r="T61" s="287"/>
      <c r="U61" s="287"/>
      <c r="V61" s="287"/>
      <c r="W61" s="287"/>
      <c r="X61" s="287"/>
      <c r="Y61" s="287"/>
      <c r="Z61" s="287"/>
    </row>
    <row r="62" spans="1:26" ht="20.25" customHeight="1" x14ac:dyDescent="0.3">
      <c r="A62" s="280"/>
      <c r="B62" s="306"/>
      <c r="C62" s="310"/>
      <c r="D62" s="308"/>
      <c r="E62" s="308"/>
      <c r="F62" s="309"/>
      <c r="G62" s="309"/>
      <c r="H62" s="287"/>
      <c r="I62" s="287"/>
      <c r="J62" s="287"/>
      <c r="K62" s="287"/>
      <c r="L62" s="287"/>
      <c r="M62" s="287"/>
      <c r="N62" s="287"/>
      <c r="O62" s="287"/>
      <c r="P62" s="287"/>
      <c r="Q62" s="287"/>
      <c r="R62" s="287"/>
      <c r="S62" s="287"/>
      <c r="T62" s="287"/>
      <c r="U62" s="287"/>
      <c r="V62" s="287"/>
      <c r="W62" s="287"/>
      <c r="X62" s="287"/>
      <c r="Y62" s="287"/>
      <c r="Z62" s="287"/>
    </row>
    <row r="63" spans="1:26" ht="20.25" customHeight="1" x14ac:dyDescent="0.3">
      <c r="A63" s="280"/>
      <c r="B63" s="306"/>
      <c r="C63" s="310"/>
      <c r="D63" s="308"/>
      <c r="E63" s="308"/>
      <c r="F63" s="309"/>
      <c r="G63" s="309"/>
      <c r="H63" s="287"/>
      <c r="I63" s="287"/>
      <c r="J63" s="287"/>
      <c r="K63" s="287"/>
      <c r="L63" s="287"/>
      <c r="M63" s="287"/>
      <c r="N63" s="287"/>
      <c r="O63" s="287"/>
      <c r="P63" s="287"/>
      <c r="Q63" s="287"/>
      <c r="R63" s="287"/>
      <c r="S63" s="287"/>
      <c r="T63" s="287"/>
      <c r="U63" s="287"/>
      <c r="V63" s="287"/>
      <c r="W63" s="287"/>
      <c r="X63" s="287"/>
      <c r="Y63" s="287"/>
      <c r="Z63" s="287"/>
    </row>
    <row r="64" spans="1:26" ht="20.25" customHeight="1" x14ac:dyDescent="0.3">
      <c r="A64" s="280"/>
      <c r="B64" s="306"/>
      <c r="C64" s="310"/>
      <c r="D64" s="308"/>
      <c r="E64" s="308"/>
      <c r="F64" s="309"/>
      <c r="G64" s="309"/>
      <c r="H64" s="287"/>
      <c r="I64" s="287"/>
      <c r="J64" s="287"/>
      <c r="K64" s="287"/>
      <c r="L64" s="287"/>
      <c r="M64" s="287"/>
      <c r="N64" s="287"/>
      <c r="O64" s="287"/>
      <c r="P64" s="287"/>
      <c r="Q64" s="287"/>
      <c r="R64" s="287"/>
      <c r="S64" s="287"/>
      <c r="T64" s="287"/>
      <c r="U64" s="287"/>
      <c r="V64" s="287"/>
      <c r="W64" s="287"/>
      <c r="X64" s="287"/>
      <c r="Y64" s="287"/>
      <c r="Z64" s="287"/>
    </row>
    <row r="65" spans="1:26" ht="20.25" customHeight="1" x14ac:dyDescent="0.3">
      <c r="A65" s="280"/>
      <c r="B65" s="306"/>
      <c r="C65" s="310"/>
      <c r="D65" s="308"/>
      <c r="E65" s="308"/>
      <c r="F65" s="309"/>
      <c r="G65" s="309"/>
      <c r="H65" s="287"/>
      <c r="I65" s="287"/>
      <c r="J65" s="287"/>
      <c r="K65" s="287"/>
      <c r="L65" s="287"/>
      <c r="M65" s="287"/>
      <c r="N65" s="287"/>
      <c r="O65" s="287"/>
      <c r="P65" s="287"/>
      <c r="Q65" s="287"/>
      <c r="R65" s="287"/>
      <c r="S65" s="287"/>
      <c r="T65" s="287"/>
      <c r="U65" s="287"/>
      <c r="V65" s="287"/>
      <c r="W65" s="287"/>
      <c r="X65" s="287"/>
      <c r="Y65" s="287"/>
      <c r="Z65" s="287"/>
    </row>
    <row r="66" spans="1:26" ht="20.25" customHeight="1" x14ac:dyDescent="0.3">
      <c r="A66" s="280"/>
      <c r="B66" s="306"/>
      <c r="C66" s="310"/>
      <c r="D66" s="308"/>
      <c r="E66" s="308"/>
      <c r="F66" s="309"/>
      <c r="G66" s="309"/>
      <c r="H66" s="287"/>
      <c r="I66" s="287"/>
      <c r="J66" s="287"/>
      <c r="K66" s="287"/>
      <c r="L66" s="287"/>
      <c r="M66" s="287"/>
      <c r="N66" s="287"/>
      <c r="O66" s="287"/>
      <c r="P66" s="287"/>
      <c r="Q66" s="287"/>
      <c r="R66" s="287"/>
      <c r="S66" s="287"/>
      <c r="T66" s="287"/>
      <c r="U66" s="287"/>
      <c r="V66" s="287"/>
      <c r="W66" s="287"/>
      <c r="X66" s="287"/>
      <c r="Y66" s="287"/>
      <c r="Z66" s="287"/>
    </row>
    <row r="67" spans="1:26" ht="20.25" customHeight="1" x14ac:dyDescent="0.3">
      <c r="A67" s="280"/>
      <c r="B67" s="306"/>
      <c r="C67" s="310"/>
      <c r="D67" s="308"/>
      <c r="E67" s="308"/>
      <c r="F67" s="309"/>
      <c r="G67" s="309"/>
      <c r="H67" s="287"/>
      <c r="I67" s="287"/>
      <c r="J67" s="287"/>
      <c r="K67" s="287"/>
      <c r="L67" s="287"/>
      <c r="M67" s="287"/>
      <c r="N67" s="287"/>
      <c r="O67" s="287"/>
      <c r="P67" s="287"/>
      <c r="Q67" s="287"/>
      <c r="R67" s="287"/>
      <c r="S67" s="287"/>
      <c r="T67" s="287"/>
      <c r="U67" s="287"/>
      <c r="V67" s="287"/>
      <c r="W67" s="287"/>
      <c r="X67" s="287"/>
      <c r="Y67" s="287"/>
      <c r="Z67" s="287"/>
    </row>
    <row r="68" spans="1:26" ht="20.25" customHeight="1" x14ac:dyDescent="0.3">
      <c r="A68" s="280"/>
      <c r="B68" s="306"/>
      <c r="C68" s="310"/>
      <c r="D68" s="308"/>
      <c r="E68" s="308"/>
      <c r="F68" s="309"/>
      <c r="G68" s="309"/>
      <c r="H68" s="287"/>
      <c r="I68" s="287"/>
      <c r="J68" s="287"/>
      <c r="K68" s="287"/>
      <c r="L68" s="287"/>
      <c r="M68" s="287"/>
      <c r="N68" s="287"/>
      <c r="O68" s="287"/>
      <c r="P68" s="287"/>
      <c r="Q68" s="287"/>
      <c r="R68" s="287"/>
      <c r="S68" s="287"/>
      <c r="T68" s="287"/>
      <c r="U68" s="287"/>
      <c r="V68" s="287"/>
      <c r="W68" s="287"/>
      <c r="X68" s="287"/>
      <c r="Y68" s="287"/>
      <c r="Z68" s="287"/>
    </row>
    <row r="69" spans="1:26" ht="20.25" customHeight="1" x14ac:dyDescent="0.3">
      <c r="A69" s="280"/>
      <c r="B69" s="306"/>
      <c r="C69" s="310"/>
      <c r="D69" s="308"/>
      <c r="E69" s="308"/>
      <c r="F69" s="309"/>
      <c r="G69" s="309"/>
      <c r="H69" s="287"/>
      <c r="I69" s="287"/>
      <c r="J69" s="287"/>
      <c r="K69" s="287"/>
      <c r="L69" s="287"/>
      <c r="M69" s="287"/>
      <c r="N69" s="287"/>
      <c r="O69" s="287"/>
      <c r="P69" s="287"/>
      <c r="Q69" s="287"/>
      <c r="R69" s="287"/>
      <c r="S69" s="287"/>
      <c r="T69" s="287"/>
      <c r="U69" s="287"/>
      <c r="V69" s="287"/>
      <c r="W69" s="287"/>
      <c r="X69" s="287"/>
      <c r="Y69" s="287"/>
      <c r="Z69" s="287"/>
    </row>
    <row r="70" spans="1:26" ht="20.25" customHeight="1" x14ac:dyDescent="0.3">
      <c r="A70" s="280"/>
      <c r="B70" s="306"/>
      <c r="C70" s="310"/>
      <c r="D70" s="308"/>
      <c r="E70" s="308"/>
      <c r="F70" s="309"/>
      <c r="G70" s="309"/>
      <c r="H70" s="287"/>
      <c r="I70" s="287"/>
      <c r="J70" s="287"/>
      <c r="K70" s="287"/>
      <c r="L70" s="287"/>
      <c r="M70" s="287"/>
      <c r="N70" s="287"/>
      <c r="O70" s="287"/>
      <c r="P70" s="287"/>
      <c r="Q70" s="287"/>
      <c r="R70" s="287"/>
      <c r="S70" s="287"/>
      <c r="T70" s="287"/>
      <c r="U70" s="287"/>
      <c r="V70" s="287"/>
      <c r="W70" s="287"/>
      <c r="X70" s="287"/>
      <c r="Y70" s="287"/>
      <c r="Z70" s="287"/>
    </row>
    <row r="71" spans="1:26" ht="20.25" customHeight="1" x14ac:dyDescent="0.3">
      <c r="A71" s="280"/>
      <c r="B71" s="306"/>
      <c r="C71" s="310"/>
      <c r="D71" s="308"/>
      <c r="E71" s="308"/>
      <c r="F71" s="309"/>
      <c r="G71" s="309"/>
      <c r="H71" s="287"/>
      <c r="I71" s="287"/>
      <c r="J71" s="287"/>
      <c r="K71" s="287"/>
      <c r="L71" s="287"/>
      <c r="M71" s="287"/>
      <c r="N71" s="287"/>
      <c r="O71" s="287"/>
      <c r="P71" s="287"/>
      <c r="Q71" s="287"/>
      <c r="R71" s="287"/>
      <c r="S71" s="287"/>
      <c r="T71" s="287"/>
      <c r="U71" s="287"/>
      <c r="V71" s="287"/>
      <c r="W71" s="287"/>
      <c r="X71" s="287"/>
      <c r="Y71" s="287"/>
      <c r="Z71" s="287"/>
    </row>
    <row r="72" spans="1:26" ht="20.25" customHeight="1" x14ac:dyDescent="0.3">
      <c r="A72" s="280"/>
      <c r="B72" s="306"/>
      <c r="C72" s="310"/>
      <c r="D72" s="311"/>
      <c r="E72" s="311"/>
      <c r="F72" s="312"/>
      <c r="G72" s="312"/>
      <c r="H72" s="287"/>
      <c r="I72" s="287"/>
      <c r="J72" s="287"/>
      <c r="K72" s="287"/>
      <c r="L72" s="287"/>
      <c r="M72" s="287"/>
      <c r="N72" s="287"/>
      <c r="O72" s="287"/>
      <c r="P72" s="287"/>
      <c r="Q72" s="287"/>
      <c r="R72" s="287"/>
      <c r="S72" s="287"/>
      <c r="T72" s="287"/>
      <c r="U72" s="287"/>
      <c r="V72" s="287"/>
      <c r="W72" s="287"/>
      <c r="X72" s="287"/>
      <c r="Y72" s="287"/>
      <c r="Z72" s="287"/>
    </row>
    <row r="73" spans="1:26" ht="20.25" customHeight="1" x14ac:dyDescent="0.3">
      <c r="A73" s="280"/>
      <c r="B73" s="306"/>
      <c r="C73" s="310"/>
      <c r="D73" s="311"/>
      <c r="E73" s="311"/>
      <c r="F73" s="312"/>
      <c r="G73" s="312"/>
      <c r="H73" s="287"/>
      <c r="I73" s="287"/>
      <c r="J73" s="287"/>
      <c r="K73" s="287"/>
      <c r="L73" s="287"/>
      <c r="M73" s="287"/>
      <c r="N73" s="287"/>
      <c r="O73" s="287"/>
      <c r="P73" s="287"/>
      <c r="Q73" s="287"/>
      <c r="R73" s="287"/>
      <c r="S73" s="287"/>
      <c r="T73" s="287"/>
      <c r="U73" s="287"/>
      <c r="V73" s="287"/>
      <c r="W73" s="287"/>
      <c r="X73" s="287"/>
      <c r="Y73" s="287"/>
      <c r="Z73" s="287"/>
    </row>
    <row r="74" spans="1:26" ht="20.25" customHeight="1" x14ac:dyDescent="0.3">
      <c r="A74" s="280"/>
      <c r="B74" s="306"/>
      <c r="C74" s="310"/>
      <c r="D74" s="311"/>
      <c r="E74" s="311"/>
      <c r="F74" s="312"/>
      <c r="G74" s="312"/>
      <c r="H74" s="287"/>
      <c r="I74" s="287"/>
      <c r="J74" s="287"/>
      <c r="K74" s="287"/>
      <c r="L74" s="287"/>
      <c r="M74" s="287"/>
      <c r="N74" s="287"/>
      <c r="O74" s="287"/>
      <c r="P74" s="287"/>
      <c r="Q74" s="287"/>
      <c r="R74" s="287"/>
      <c r="S74" s="287"/>
      <c r="T74" s="287"/>
      <c r="U74" s="287"/>
      <c r="V74" s="287"/>
      <c r="W74" s="287"/>
      <c r="X74" s="287"/>
      <c r="Y74" s="287"/>
      <c r="Z74" s="287"/>
    </row>
    <row r="75" spans="1:26" ht="20.25" customHeight="1" x14ac:dyDescent="0.3">
      <c r="A75" s="280"/>
      <c r="B75" s="306"/>
      <c r="C75" s="310"/>
      <c r="D75" s="311"/>
      <c r="E75" s="311"/>
      <c r="F75" s="312"/>
      <c r="G75" s="312"/>
      <c r="H75" s="287"/>
      <c r="I75" s="287"/>
      <c r="J75" s="287"/>
      <c r="K75" s="287"/>
      <c r="L75" s="287"/>
      <c r="M75" s="287"/>
      <c r="N75" s="287"/>
      <c r="O75" s="287"/>
      <c r="P75" s="287"/>
      <c r="Q75" s="287"/>
      <c r="R75" s="287"/>
      <c r="S75" s="287"/>
      <c r="T75" s="287"/>
      <c r="U75" s="287"/>
      <c r="V75" s="287"/>
      <c r="W75" s="287"/>
      <c r="X75" s="287"/>
      <c r="Y75" s="287"/>
      <c r="Z75" s="287"/>
    </row>
    <row r="76" spans="1:26" ht="20.25" customHeight="1" x14ac:dyDescent="0.3">
      <c r="A76" s="280"/>
      <c r="B76" s="306"/>
      <c r="C76" s="310"/>
      <c r="D76" s="311"/>
      <c r="E76" s="311"/>
      <c r="F76" s="312"/>
      <c r="G76" s="312"/>
      <c r="H76" s="287"/>
      <c r="I76" s="287"/>
      <c r="J76" s="287"/>
      <c r="K76" s="287"/>
      <c r="L76" s="287"/>
      <c r="M76" s="287"/>
      <c r="N76" s="287"/>
      <c r="O76" s="287"/>
      <c r="P76" s="287"/>
      <c r="Q76" s="287"/>
      <c r="R76" s="287"/>
      <c r="S76" s="287"/>
      <c r="T76" s="287"/>
      <c r="U76" s="287"/>
      <c r="V76" s="287"/>
      <c r="W76" s="287"/>
      <c r="X76" s="287"/>
      <c r="Y76" s="287"/>
      <c r="Z76" s="287"/>
    </row>
    <row r="77" spans="1:26" ht="20.25" customHeight="1" x14ac:dyDescent="0.3">
      <c r="A77" s="280"/>
      <c r="B77" s="306"/>
      <c r="C77" s="310"/>
      <c r="D77" s="311"/>
      <c r="E77" s="311"/>
      <c r="F77" s="312"/>
      <c r="G77" s="312"/>
      <c r="H77" s="287"/>
      <c r="I77" s="287"/>
      <c r="J77" s="287"/>
      <c r="K77" s="287"/>
      <c r="L77" s="287"/>
      <c r="M77" s="287"/>
      <c r="N77" s="287"/>
      <c r="O77" s="287"/>
      <c r="P77" s="287"/>
      <c r="Q77" s="287"/>
      <c r="R77" s="287"/>
      <c r="S77" s="287"/>
      <c r="T77" s="287"/>
      <c r="U77" s="287"/>
      <c r="V77" s="287"/>
      <c r="W77" s="287"/>
      <c r="X77" s="287"/>
      <c r="Y77" s="287"/>
      <c r="Z77" s="287"/>
    </row>
    <row r="78" spans="1:26" ht="20.25" customHeight="1" x14ac:dyDescent="0.3">
      <c r="A78" s="280"/>
      <c r="B78" s="306"/>
      <c r="C78" s="310"/>
      <c r="D78" s="311"/>
      <c r="E78" s="311"/>
      <c r="F78" s="312"/>
      <c r="G78" s="312"/>
      <c r="H78" s="287"/>
      <c r="I78" s="287"/>
      <c r="J78" s="287"/>
      <c r="K78" s="287"/>
      <c r="L78" s="287"/>
      <c r="M78" s="287"/>
      <c r="N78" s="287"/>
      <c r="O78" s="287"/>
      <c r="P78" s="287"/>
      <c r="Q78" s="287"/>
      <c r="R78" s="287"/>
      <c r="S78" s="287"/>
      <c r="T78" s="287"/>
      <c r="U78" s="287"/>
      <c r="V78" s="287"/>
      <c r="W78" s="287"/>
      <c r="X78" s="287"/>
      <c r="Y78" s="287"/>
      <c r="Z78" s="287"/>
    </row>
    <row r="79" spans="1:26" ht="20.25" customHeight="1" x14ac:dyDescent="0.3">
      <c r="A79" s="280"/>
      <c r="B79" s="306"/>
      <c r="C79" s="310"/>
      <c r="D79" s="311"/>
      <c r="E79" s="311"/>
      <c r="F79" s="312"/>
      <c r="G79" s="312"/>
      <c r="H79" s="287"/>
      <c r="I79" s="287"/>
      <c r="J79" s="287"/>
      <c r="K79" s="287"/>
      <c r="L79" s="287"/>
      <c r="M79" s="287"/>
      <c r="N79" s="287"/>
      <c r="O79" s="287"/>
      <c r="P79" s="287"/>
      <c r="Q79" s="287"/>
      <c r="R79" s="287"/>
      <c r="S79" s="287"/>
      <c r="T79" s="287"/>
      <c r="U79" s="287"/>
      <c r="V79" s="287"/>
      <c r="W79" s="287"/>
      <c r="X79" s="287"/>
      <c r="Y79" s="287"/>
      <c r="Z79" s="287"/>
    </row>
    <row r="80" spans="1:26" ht="20.25" customHeight="1" x14ac:dyDescent="0.3">
      <c r="A80" s="280"/>
      <c r="B80" s="306"/>
      <c r="C80" s="310"/>
      <c r="D80" s="311"/>
      <c r="E80" s="311"/>
      <c r="F80" s="312"/>
      <c r="G80" s="312"/>
      <c r="H80" s="287"/>
      <c r="I80" s="287"/>
      <c r="J80" s="287"/>
      <c r="K80" s="287"/>
      <c r="L80" s="287"/>
      <c r="M80" s="287"/>
      <c r="N80" s="287"/>
      <c r="O80" s="287"/>
      <c r="P80" s="287"/>
      <c r="Q80" s="287"/>
      <c r="R80" s="287"/>
      <c r="S80" s="287"/>
      <c r="T80" s="287"/>
      <c r="U80" s="287"/>
      <c r="V80" s="287"/>
      <c r="W80" s="287"/>
      <c r="X80" s="287"/>
      <c r="Y80" s="287"/>
      <c r="Z80" s="287"/>
    </row>
    <row r="81" spans="1:26" ht="20.25" customHeight="1" x14ac:dyDescent="0.3">
      <c r="A81" s="280"/>
      <c r="B81" s="306"/>
      <c r="C81" s="310"/>
      <c r="D81" s="311"/>
      <c r="E81" s="311"/>
      <c r="F81" s="312"/>
      <c r="G81" s="312"/>
      <c r="H81" s="287"/>
      <c r="I81" s="287"/>
      <c r="J81" s="287"/>
      <c r="K81" s="287"/>
      <c r="L81" s="287"/>
      <c r="M81" s="287"/>
      <c r="N81" s="287"/>
      <c r="O81" s="287"/>
      <c r="P81" s="287"/>
      <c r="Q81" s="287"/>
      <c r="R81" s="287"/>
      <c r="S81" s="287"/>
      <c r="T81" s="287"/>
      <c r="U81" s="287"/>
      <c r="V81" s="287"/>
      <c r="W81" s="287"/>
      <c r="X81" s="287"/>
      <c r="Y81" s="287"/>
      <c r="Z81" s="287"/>
    </row>
    <row r="82" spans="1:26" ht="20.25" customHeight="1" x14ac:dyDescent="0.3">
      <c r="A82" s="280"/>
      <c r="B82" s="306"/>
      <c r="C82" s="310"/>
      <c r="D82" s="311"/>
      <c r="E82" s="311"/>
      <c r="F82" s="312"/>
      <c r="G82" s="312"/>
      <c r="H82" s="287"/>
      <c r="I82" s="287"/>
      <c r="J82" s="287"/>
      <c r="K82" s="287"/>
      <c r="L82" s="287"/>
      <c r="M82" s="287"/>
      <c r="N82" s="287"/>
      <c r="O82" s="287"/>
      <c r="P82" s="287"/>
      <c r="Q82" s="287"/>
      <c r="R82" s="287"/>
      <c r="S82" s="287"/>
      <c r="T82" s="287"/>
      <c r="U82" s="287"/>
      <c r="V82" s="287"/>
      <c r="W82" s="287"/>
      <c r="X82" s="287"/>
      <c r="Y82" s="287"/>
      <c r="Z82" s="287"/>
    </row>
    <row r="83" spans="1:26" ht="20.25" customHeight="1" x14ac:dyDescent="0.3">
      <c r="A83" s="280"/>
      <c r="B83" s="306"/>
      <c r="C83" s="310"/>
      <c r="D83" s="311"/>
      <c r="E83" s="311"/>
      <c r="F83" s="312"/>
      <c r="G83" s="312"/>
      <c r="H83" s="287"/>
      <c r="I83" s="287"/>
      <c r="J83" s="287"/>
      <c r="K83" s="287"/>
      <c r="L83" s="287"/>
      <c r="M83" s="287"/>
      <c r="N83" s="287"/>
      <c r="O83" s="287"/>
      <c r="P83" s="287"/>
      <c r="Q83" s="287"/>
      <c r="R83" s="287"/>
      <c r="S83" s="287"/>
      <c r="T83" s="287"/>
      <c r="U83" s="287"/>
      <c r="V83" s="287"/>
      <c r="W83" s="287"/>
      <c r="X83" s="287"/>
      <c r="Y83" s="287"/>
      <c r="Z83" s="287"/>
    </row>
    <row r="84" spans="1:26" ht="20.25" customHeight="1" x14ac:dyDescent="0.3">
      <c r="A84" s="280"/>
      <c r="B84" s="306"/>
      <c r="C84" s="310"/>
      <c r="D84" s="311"/>
      <c r="E84" s="311"/>
      <c r="F84" s="312"/>
      <c r="G84" s="312"/>
      <c r="H84" s="287"/>
      <c r="I84" s="287"/>
      <c r="J84" s="287"/>
      <c r="K84" s="287"/>
      <c r="L84" s="287"/>
      <c r="M84" s="287"/>
      <c r="N84" s="287"/>
      <c r="O84" s="287"/>
      <c r="P84" s="287"/>
      <c r="Q84" s="287"/>
      <c r="R84" s="287"/>
      <c r="S84" s="287"/>
      <c r="T84" s="287"/>
      <c r="U84" s="287"/>
      <c r="V84" s="287"/>
      <c r="W84" s="287"/>
      <c r="X84" s="287"/>
      <c r="Y84" s="287"/>
      <c r="Z84" s="287"/>
    </row>
    <row r="85" spans="1:26" ht="20.25" customHeight="1" x14ac:dyDescent="0.3">
      <c r="A85" s="280"/>
      <c r="B85" s="306"/>
      <c r="C85" s="310"/>
      <c r="D85" s="311"/>
      <c r="E85" s="311"/>
      <c r="F85" s="312"/>
      <c r="G85" s="312"/>
      <c r="H85" s="287"/>
      <c r="I85" s="287"/>
      <c r="J85" s="287"/>
      <c r="K85" s="287"/>
      <c r="L85" s="287"/>
      <c r="M85" s="287"/>
      <c r="N85" s="287"/>
      <c r="O85" s="287"/>
      <c r="P85" s="287"/>
      <c r="Q85" s="287"/>
      <c r="R85" s="287"/>
      <c r="S85" s="287"/>
      <c r="T85" s="287"/>
      <c r="U85" s="287"/>
      <c r="V85" s="287"/>
      <c r="W85" s="287"/>
      <c r="X85" s="287"/>
      <c r="Y85" s="287"/>
      <c r="Z85" s="287"/>
    </row>
    <row r="86" spans="1:26" ht="20.25" customHeight="1" x14ac:dyDescent="0.3">
      <c r="A86" s="280"/>
      <c r="B86" s="306"/>
      <c r="C86" s="310"/>
      <c r="D86" s="311"/>
      <c r="E86" s="311"/>
      <c r="F86" s="312"/>
      <c r="G86" s="312"/>
      <c r="H86" s="287"/>
      <c r="I86" s="287"/>
      <c r="J86" s="287"/>
      <c r="K86" s="287"/>
      <c r="L86" s="287"/>
      <c r="M86" s="287"/>
      <c r="N86" s="287"/>
      <c r="O86" s="287"/>
      <c r="P86" s="287"/>
      <c r="Q86" s="287"/>
      <c r="R86" s="287"/>
      <c r="S86" s="287"/>
      <c r="T86" s="287"/>
      <c r="U86" s="287"/>
      <c r="V86" s="287"/>
      <c r="W86" s="287"/>
      <c r="X86" s="287"/>
      <c r="Y86" s="287"/>
      <c r="Z86" s="287"/>
    </row>
    <row r="87" spans="1:26" ht="20.25" customHeight="1" x14ac:dyDescent="0.3">
      <c r="A87" s="280"/>
      <c r="B87" s="306"/>
      <c r="C87" s="310"/>
      <c r="D87" s="311"/>
      <c r="E87" s="311"/>
      <c r="F87" s="312"/>
      <c r="G87" s="312"/>
      <c r="H87" s="287"/>
      <c r="I87" s="287"/>
      <c r="J87" s="287"/>
      <c r="K87" s="287"/>
      <c r="L87" s="287"/>
      <c r="M87" s="287"/>
      <c r="N87" s="287"/>
      <c r="O87" s="287"/>
      <c r="P87" s="287"/>
      <c r="Q87" s="287"/>
      <c r="R87" s="287"/>
      <c r="S87" s="287"/>
      <c r="T87" s="287"/>
      <c r="U87" s="287"/>
      <c r="V87" s="287"/>
      <c r="W87" s="287"/>
      <c r="X87" s="287"/>
      <c r="Y87" s="287"/>
      <c r="Z87" s="287"/>
    </row>
    <row r="88" spans="1:26" ht="20.25" customHeight="1" x14ac:dyDescent="0.3">
      <c r="A88" s="280"/>
      <c r="B88" s="306"/>
      <c r="C88" s="310"/>
      <c r="D88" s="311"/>
      <c r="E88" s="311"/>
      <c r="F88" s="312"/>
      <c r="G88" s="312"/>
      <c r="H88" s="287"/>
      <c r="I88" s="287"/>
      <c r="J88" s="287"/>
      <c r="K88" s="287"/>
      <c r="L88" s="287"/>
      <c r="M88" s="287"/>
      <c r="N88" s="287"/>
      <c r="O88" s="287"/>
      <c r="P88" s="287"/>
      <c r="Q88" s="287"/>
      <c r="R88" s="287"/>
      <c r="S88" s="287"/>
      <c r="T88" s="287"/>
      <c r="U88" s="287"/>
      <c r="V88" s="287"/>
      <c r="W88" s="287"/>
      <c r="X88" s="287"/>
      <c r="Y88" s="287"/>
      <c r="Z88" s="287"/>
    </row>
    <row r="89" spans="1:26" ht="20.25" customHeight="1" x14ac:dyDescent="0.3">
      <c r="A89" s="280"/>
      <c r="B89" s="306"/>
      <c r="C89" s="310"/>
      <c r="D89" s="311"/>
      <c r="E89" s="311"/>
      <c r="F89" s="312"/>
      <c r="G89" s="312"/>
      <c r="H89" s="287"/>
      <c r="I89" s="287"/>
      <c r="J89" s="287"/>
      <c r="K89" s="287"/>
      <c r="L89" s="287"/>
      <c r="M89" s="287"/>
      <c r="N89" s="287"/>
      <c r="O89" s="287"/>
      <c r="P89" s="287"/>
      <c r="Q89" s="287"/>
      <c r="R89" s="287"/>
      <c r="S89" s="287"/>
      <c r="T89" s="287"/>
      <c r="U89" s="287"/>
      <c r="V89" s="287"/>
      <c r="W89" s="287"/>
      <c r="X89" s="287"/>
      <c r="Y89" s="287"/>
      <c r="Z89" s="287"/>
    </row>
    <row r="90" spans="1:26" ht="20.25" customHeight="1" x14ac:dyDescent="0.3">
      <c r="A90" s="280"/>
      <c r="B90" s="306"/>
      <c r="C90" s="310"/>
      <c r="D90" s="311"/>
      <c r="E90" s="311"/>
      <c r="F90" s="312"/>
      <c r="G90" s="312"/>
      <c r="H90" s="287"/>
      <c r="I90" s="287"/>
      <c r="J90" s="287"/>
      <c r="K90" s="287"/>
      <c r="L90" s="287"/>
      <c r="M90" s="287"/>
      <c r="N90" s="287"/>
      <c r="O90" s="287"/>
      <c r="P90" s="287"/>
      <c r="Q90" s="287"/>
      <c r="R90" s="287"/>
      <c r="S90" s="287"/>
      <c r="T90" s="287"/>
      <c r="U90" s="287"/>
      <c r="V90" s="287"/>
      <c r="W90" s="287"/>
      <c r="X90" s="287"/>
      <c r="Y90" s="287"/>
      <c r="Z90" s="287"/>
    </row>
    <row r="91" spans="1:26" ht="20.25" customHeight="1" x14ac:dyDescent="0.3">
      <c r="A91" s="280"/>
      <c r="B91" s="306"/>
      <c r="C91" s="310"/>
      <c r="D91" s="311"/>
      <c r="E91" s="311"/>
      <c r="F91" s="312"/>
      <c r="G91" s="312"/>
      <c r="H91" s="287"/>
      <c r="I91" s="287"/>
      <c r="J91" s="287"/>
      <c r="K91" s="287"/>
      <c r="L91" s="287"/>
      <c r="M91" s="287"/>
      <c r="N91" s="287"/>
      <c r="O91" s="287"/>
      <c r="P91" s="287"/>
      <c r="Q91" s="287"/>
      <c r="R91" s="287"/>
      <c r="S91" s="287"/>
      <c r="T91" s="287"/>
      <c r="U91" s="287"/>
      <c r="V91" s="287"/>
      <c r="W91" s="287"/>
      <c r="X91" s="287"/>
      <c r="Y91" s="287"/>
      <c r="Z91" s="287"/>
    </row>
    <row r="92" spans="1:26" ht="20.25" customHeight="1" x14ac:dyDescent="0.3">
      <c r="A92" s="280"/>
      <c r="B92" s="306"/>
      <c r="C92" s="310"/>
      <c r="D92" s="311"/>
      <c r="E92" s="311"/>
      <c r="F92" s="312"/>
      <c r="G92" s="312"/>
      <c r="H92" s="287"/>
      <c r="I92" s="287"/>
      <c r="J92" s="287"/>
      <c r="K92" s="287"/>
      <c r="L92" s="287"/>
      <c r="M92" s="287"/>
      <c r="N92" s="287"/>
      <c r="O92" s="287"/>
      <c r="P92" s="287"/>
      <c r="Q92" s="287"/>
      <c r="R92" s="287"/>
      <c r="S92" s="287"/>
      <c r="T92" s="287"/>
      <c r="U92" s="287"/>
      <c r="V92" s="287"/>
      <c r="W92" s="287"/>
      <c r="X92" s="287"/>
      <c r="Y92" s="287"/>
      <c r="Z92" s="287"/>
    </row>
    <row r="93" spans="1:26" ht="20.25" customHeight="1" x14ac:dyDescent="0.3">
      <c r="A93" s="280"/>
      <c r="B93" s="306"/>
      <c r="C93" s="310"/>
      <c r="D93" s="311"/>
      <c r="E93" s="311"/>
      <c r="F93" s="312"/>
      <c r="G93" s="312"/>
      <c r="H93" s="287"/>
      <c r="I93" s="287"/>
      <c r="J93" s="287"/>
      <c r="K93" s="287"/>
      <c r="L93" s="287"/>
      <c r="M93" s="287"/>
      <c r="N93" s="287"/>
      <c r="O93" s="287"/>
      <c r="P93" s="287"/>
      <c r="Q93" s="287"/>
      <c r="R93" s="287"/>
      <c r="S93" s="287"/>
      <c r="T93" s="287"/>
      <c r="U93" s="287"/>
      <c r="V93" s="287"/>
      <c r="W93" s="287"/>
      <c r="X93" s="287"/>
      <c r="Y93" s="287"/>
      <c r="Z93" s="287"/>
    </row>
    <row r="94" spans="1:26" ht="20.25" customHeight="1" x14ac:dyDescent="0.3">
      <c r="A94" s="280"/>
      <c r="B94" s="306"/>
      <c r="C94" s="310"/>
      <c r="D94" s="311"/>
      <c r="E94" s="311"/>
      <c r="F94" s="312"/>
      <c r="G94" s="312"/>
      <c r="H94" s="287"/>
      <c r="I94" s="287"/>
      <c r="J94" s="287"/>
      <c r="K94" s="287"/>
      <c r="L94" s="287"/>
      <c r="M94" s="287"/>
      <c r="N94" s="287"/>
      <c r="O94" s="287"/>
      <c r="P94" s="287"/>
      <c r="Q94" s="287"/>
      <c r="R94" s="287"/>
      <c r="S94" s="287"/>
      <c r="T94" s="287"/>
      <c r="U94" s="287"/>
      <c r="V94" s="287"/>
      <c r="W94" s="287"/>
      <c r="X94" s="287"/>
      <c r="Y94" s="287"/>
      <c r="Z94" s="287"/>
    </row>
    <row r="95" spans="1:26" ht="20.25" customHeight="1" x14ac:dyDescent="0.3">
      <c r="A95" s="280"/>
      <c r="B95" s="306"/>
      <c r="C95" s="310"/>
      <c r="D95" s="311"/>
      <c r="E95" s="311"/>
      <c r="F95" s="312"/>
      <c r="G95" s="312"/>
      <c r="H95" s="287"/>
      <c r="I95" s="287"/>
      <c r="J95" s="287"/>
      <c r="K95" s="287"/>
      <c r="L95" s="287"/>
      <c r="M95" s="287"/>
      <c r="N95" s="287"/>
      <c r="O95" s="287"/>
      <c r="P95" s="287"/>
      <c r="Q95" s="287"/>
      <c r="R95" s="287"/>
      <c r="S95" s="287"/>
      <c r="T95" s="287"/>
      <c r="U95" s="287"/>
      <c r="V95" s="287"/>
      <c r="W95" s="287"/>
      <c r="X95" s="287"/>
      <c r="Y95" s="287"/>
      <c r="Z95" s="287"/>
    </row>
    <row r="96" spans="1:26" ht="20.25" customHeight="1" x14ac:dyDescent="0.3">
      <c r="A96" s="280"/>
      <c r="B96" s="306"/>
      <c r="C96" s="310"/>
      <c r="D96" s="311"/>
      <c r="E96" s="311"/>
      <c r="F96" s="312"/>
      <c r="G96" s="312"/>
      <c r="H96" s="287"/>
      <c r="I96" s="287"/>
      <c r="J96" s="287"/>
      <c r="K96" s="287"/>
      <c r="L96" s="287"/>
      <c r="M96" s="287"/>
      <c r="N96" s="287"/>
      <c r="O96" s="287"/>
      <c r="P96" s="287"/>
      <c r="Q96" s="287"/>
      <c r="R96" s="287"/>
      <c r="S96" s="287"/>
      <c r="T96" s="287"/>
      <c r="U96" s="287"/>
      <c r="V96" s="287"/>
      <c r="W96" s="287"/>
      <c r="X96" s="287"/>
      <c r="Y96" s="287"/>
      <c r="Z96" s="287"/>
    </row>
    <row r="97" spans="1:26" ht="20.25" customHeight="1" x14ac:dyDescent="0.3">
      <c r="A97" s="280"/>
      <c r="B97" s="306"/>
      <c r="C97" s="310"/>
      <c r="D97" s="311"/>
      <c r="E97" s="311"/>
      <c r="F97" s="312"/>
      <c r="G97" s="312"/>
      <c r="H97" s="287"/>
      <c r="I97" s="287"/>
      <c r="J97" s="287"/>
      <c r="K97" s="287"/>
      <c r="L97" s="287"/>
      <c r="M97" s="287"/>
      <c r="N97" s="287"/>
      <c r="O97" s="287"/>
      <c r="P97" s="287"/>
      <c r="Q97" s="287"/>
      <c r="R97" s="287"/>
      <c r="S97" s="287"/>
      <c r="T97" s="287"/>
      <c r="U97" s="287"/>
      <c r="V97" s="287"/>
      <c r="W97" s="287"/>
      <c r="X97" s="287"/>
      <c r="Y97" s="287"/>
      <c r="Z97" s="287"/>
    </row>
    <row r="98" spans="1:26" ht="20.25" customHeight="1" x14ac:dyDescent="0.3">
      <c r="A98" s="280"/>
      <c r="B98" s="306"/>
      <c r="C98" s="310"/>
      <c r="D98" s="311"/>
      <c r="E98" s="311"/>
      <c r="F98" s="312"/>
      <c r="G98" s="312"/>
      <c r="H98" s="287"/>
      <c r="I98" s="287"/>
      <c r="J98" s="287"/>
      <c r="K98" s="287"/>
      <c r="L98" s="287"/>
      <c r="M98" s="287"/>
      <c r="N98" s="287"/>
      <c r="O98" s="287"/>
      <c r="P98" s="287"/>
      <c r="Q98" s="287"/>
      <c r="R98" s="287"/>
      <c r="S98" s="287"/>
      <c r="T98" s="287"/>
      <c r="U98" s="287"/>
      <c r="V98" s="287"/>
      <c r="W98" s="287"/>
      <c r="X98" s="287"/>
      <c r="Y98" s="287"/>
      <c r="Z98" s="287"/>
    </row>
    <row r="99" spans="1:26" ht="20.25" customHeight="1" x14ac:dyDescent="0.3">
      <c r="A99" s="280"/>
      <c r="B99" s="306"/>
      <c r="C99" s="310"/>
      <c r="D99" s="311"/>
      <c r="E99" s="311"/>
      <c r="F99" s="312"/>
      <c r="G99" s="312"/>
      <c r="H99" s="287"/>
      <c r="I99" s="287"/>
      <c r="J99" s="287"/>
      <c r="K99" s="287"/>
      <c r="L99" s="287"/>
      <c r="M99" s="287"/>
      <c r="N99" s="287"/>
      <c r="O99" s="287"/>
      <c r="P99" s="287"/>
      <c r="Q99" s="287"/>
      <c r="R99" s="287"/>
      <c r="S99" s="287"/>
      <c r="T99" s="287"/>
      <c r="U99" s="287"/>
      <c r="V99" s="287"/>
      <c r="W99" s="287"/>
      <c r="X99" s="287"/>
      <c r="Y99" s="287"/>
      <c r="Z99" s="287"/>
    </row>
    <row r="100" spans="1:26" ht="20.25" customHeight="1" x14ac:dyDescent="0.3">
      <c r="A100" s="280"/>
      <c r="B100" s="306"/>
      <c r="C100" s="310"/>
      <c r="D100" s="311"/>
      <c r="E100" s="311"/>
      <c r="F100" s="312"/>
      <c r="G100" s="312"/>
      <c r="H100" s="287"/>
      <c r="I100" s="287"/>
      <c r="J100" s="287"/>
      <c r="K100" s="287"/>
      <c r="L100" s="287"/>
      <c r="M100" s="287"/>
      <c r="N100" s="287"/>
      <c r="O100" s="287"/>
      <c r="P100" s="287"/>
      <c r="Q100" s="287"/>
      <c r="R100" s="287"/>
      <c r="S100" s="287"/>
      <c r="T100" s="287"/>
      <c r="U100" s="287"/>
      <c r="V100" s="287"/>
      <c r="W100" s="287"/>
      <c r="X100" s="287"/>
      <c r="Y100" s="287"/>
      <c r="Z100" s="287"/>
    </row>
    <row r="101" spans="1:26" ht="20.25" customHeight="1" x14ac:dyDescent="0.3">
      <c r="A101" s="280"/>
      <c r="B101" s="306"/>
      <c r="C101" s="310"/>
      <c r="D101" s="311"/>
      <c r="E101" s="311"/>
      <c r="F101" s="312"/>
      <c r="G101" s="312"/>
      <c r="H101" s="287"/>
      <c r="I101" s="287"/>
      <c r="J101" s="287"/>
      <c r="K101" s="287"/>
      <c r="L101" s="287"/>
      <c r="M101" s="287"/>
      <c r="N101" s="287"/>
      <c r="O101" s="287"/>
      <c r="P101" s="287"/>
      <c r="Q101" s="287"/>
      <c r="R101" s="287"/>
      <c r="S101" s="287"/>
      <c r="T101" s="287"/>
      <c r="U101" s="287"/>
      <c r="V101" s="287"/>
      <c r="W101" s="287"/>
      <c r="X101" s="287"/>
      <c r="Y101" s="287"/>
      <c r="Z101" s="287"/>
    </row>
    <row r="102" spans="1:26" ht="20.25" customHeight="1" x14ac:dyDescent="0.3">
      <c r="A102" s="280"/>
      <c r="B102" s="306"/>
      <c r="C102" s="310"/>
      <c r="D102" s="311"/>
      <c r="E102" s="311"/>
      <c r="F102" s="312"/>
      <c r="G102" s="312"/>
      <c r="H102" s="287"/>
      <c r="I102" s="287"/>
      <c r="J102" s="287"/>
      <c r="K102" s="287"/>
      <c r="L102" s="287"/>
      <c r="M102" s="287"/>
      <c r="N102" s="287"/>
      <c r="O102" s="287"/>
      <c r="P102" s="287"/>
      <c r="Q102" s="287"/>
      <c r="R102" s="287"/>
      <c r="S102" s="287"/>
      <c r="T102" s="287"/>
      <c r="U102" s="287"/>
      <c r="V102" s="287"/>
      <c r="W102" s="287"/>
      <c r="X102" s="287"/>
      <c r="Y102" s="287"/>
      <c r="Z102" s="287"/>
    </row>
    <row r="103" spans="1:26" ht="20.25" customHeight="1" x14ac:dyDescent="0.3">
      <c r="A103" s="280"/>
      <c r="B103" s="306"/>
      <c r="C103" s="310"/>
      <c r="D103" s="311"/>
      <c r="E103" s="311"/>
      <c r="F103" s="312"/>
      <c r="G103" s="312"/>
      <c r="H103" s="287"/>
      <c r="I103" s="287"/>
      <c r="J103" s="287"/>
      <c r="K103" s="287"/>
      <c r="L103" s="287"/>
      <c r="M103" s="287"/>
      <c r="N103" s="287"/>
      <c r="O103" s="287"/>
      <c r="P103" s="287"/>
      <c r="Q103" s="287"/>
      <c r="R103" s="287"/>
      <c r="S103" s="287"/>
      <c r="T103" s="287"/>
      <c r="U103" s="287"/>
      <c r="V103" s="287"/>
      <c r="W103" s="287"/>
      <c r="X103" s="287"/>
      <c r="Y103" s="287"/>
      <c r="Z103" s="287"/>
    </row>
    <row r="104" spans="1:26" ht="20.25" customHeight="1" x14ac:dyDescent="0.3">
      <c r="A104" s="280"/>
      <c r="B104" s="306"/>
      <c r="C104" s="310"/>
      <c r="D104" s="311"/>
      <c r="E104" s="311"/>
      <c r="F104" s="312"/>
      <c r="G104" s="312"/>
      <c r="H104" s="287"/>
      <c r="I104" s="287"/>
      <c r="J104" s="287"/>
      <c r="K104" s="287"/>
      <c r="L104" s="287"/>
      <c r="M104" s="287"/>
      <c r="N104" s="287"/>
      <c r="O104" s="287"/>
      <c r="P104" s="287"/>
      <c r="Q104" s="287"/>
      <c r="R104" s="287"/>
      <c r="S104" s="287"/>
      <c r="T104" s="287"/>
      <c r="U104" s="287"/>
      <c r="V104" s="287"/>
      <c r="W104" s="287"/>
      <c r="X104" s="287"/>
      <c r="Y104" s="287"/>
      <c r="Z104" s="287"/>
    </row>
    <row r="105" spans="1:26" ht="20.25" customHeight="1" x14ac:dyDescent="0.3">
      <c r="A105" s="280"/>
      <c r="B105" s="306"/>
      <c r="C105" s="310"/>
      <c r="D105" s="311"/>
      <c r="E105" s="311"/>
      <c r="F105" s="312"/>
      <c r="G105" s="312"/>
      <c r="H105" s="287"/>
      <c r="I105" s="287"/>
      <c r="J105" s="287"/>
      <c r="K105" s="287"/>
      <c r="L105" s="287"/>
      <c r="M105" s="287"/>
      <c r="N105" s="287"/>
      <c r="O105" s="287"/>
      <c r="P105" s="287"/>
      <c r="Q105" s="287"/>
      <c r="R105" s="287"/>
      <c r="S105" s="287"/>
      <c r="T105" s="287"/>
      <c r="U105" s="287"/>
      <c r="V105" s="287"/>
      <c r="W105" s="287"/>
      <c r="X105" s="287"/>
      <c r="Y105" s="287"/>
      <c r="Z105" s="287"/>
    </row>
    <row r="106" spans="1:26" ht="20.25" customHeight="1" x14ac:dyDescent="0.3">
      <c r="A106" s="280"/>
      <c r="B106" s="306"/>
      <c r="C106" s="310"/>
      <c r="D106" s="311"/>
      <c r="E106" s="311"/>
      <c r="F106" s="312"/>
      <c r="G106" s="312"/>
      <c r="H106" s="287"/>
      <c r="I106" s="287"/>
      <c r="J106" s="287"/>
      <c r="K106" s="287"/>
      <c r="L106" s="287"/>
      <c r="M106" s="287"/>
      <c r="N106" s="287"/>
      <c r="O106" s="287"/>
      <c r="P106" s="287"/>
      <c r="Q106" s="287"/>
      <c r="R106" s="287"/>
      <c r="S106" s="287"/>
      <c r="T106" s="287"/>
      <c r="U106" s="287"/>
      <c r="V106" s="287"/>
      <c r="W106" s="287"/>
      <c r="X106" s="287"/>
      <c r="Y106" s="287"/>
      <c r="Z106" s="287"/>
    </row>
    <row r="107" spans="1:26" ht="20.25" customHeight="1" x14ac:dyDescent="0.3">
      <c r="A107" s="280"/>
      <c r="B107" s="306"/>
      <c r="C107" s="310"/>
      <c r="D107" s="311"/>
      <c r="E107" s="311"/>
      <c r="F107" s="312"/>
      <c r="G107" s="312"/>
      <c r="H107" s="287"/>
      <c r="I107" s="287"/>
      <c r="J107" s="287"/>
      <c r="K107" s="287"/>
      <c r="L107" s="287"/>
      <c r="M107" s="287"/>
      <c r="N107" s="287"/>
      <c r="O107" s="287"/>
      <c r="P107" s="287"/>
      <c r="Q107" s="287"/>
      <c r="R107" s="287"/>
      <c r="S107" s="287"/>
      <c r="T107" s="287"/>
      <c r="U107" s="287"/>
      <c r="V107" s="287"/>
      <c r="W107" s="287"/>
      <c r="X107" s="287"/>
      <c r="Y107" s="287"/>
      <c r="Z107" s="287"/>
    </row>
    <row r="108" spans="1:26" ht="20.25" customHeight="1" x14ac:dyDescent="0.3">
      <c r="A108" s="280"/>
      <c r="B108" s="306"/>
      <c r="C108" s="310"/>
      <c r="D108" s="311"/>
      <c r="E108" s="311"/>
      <c r="F108" s="312"/>
      <c r="G108" s="312"/>
      <c r="H108" s="287"/>
      <c r="I108" s="287"/>
      <c r="J108" s="287"/>
      <c r="K108" s="287"/>
      <c r="L108" s="287"/>
      <c r="M108" s="287"/>
      <c r="N108" s="287"/>
      <c r="O108" s="287"/>
      <c r="P108" s="287"/>
      <c r="Q108" s="287"/>
      <c r="R108" s="287"/>
      <c r="S108" s="287"/>
      <c r="T108" s="287"/>
      <c r="U108" s="287"/>
      <c r="V108" s="287"/>
      <c r="W108" s="287"/>
      <c r="X108" s="287"/>
      <c r="Y108" s="287"/>
      <c r="Z108" s="287"/>
    </row>
    <row r="109" spans="1:26" ht="20.25" customHeight="1" x14ac:dyDescent="0.3">
      <c r="A109" s="280"/>
      <c r="B109" s="306"/>
      <c r="C109" s="310"/>
      <c r="D109" s="311"/>
      <c r="E109" s="311"/>
      <c r="F109" s="312"/>
      <c r="G109" s="312"/>
      <c r="H109" s="287"/>
      <c r="I109" s="287"/>
      <c r="J109" s="287"/>
      <c r="K109" s="287"/>
      <c r="L109" s="287"/>
      <c r="M109" s="287"/>
      <c r="N109" s="287"/>
      <c r="O109" s="287"/>
      <c r="P109" s="287"/>
      <c r="Q109" s="287"/>
      <c r="R109" s="287"/>
      <c r="S109" s="287"/>
      <c r="T109" s="287"/>
      <c r="U109" s="287"/>
      <c r="V109" s="287"/>
      <c r="W109" s="287"/>
      <c r="X109" s="287"/>
      <c r="Y109" s="287"/>
      <c r="Z109" s="287"/>
    </row>
    <row r="110" spans="1:26" ht="20.25" customHeight="1" x14ac:dyDescent="0.3">
      <c r="A110" s="280"/>
      <c r="B110" s="306"/>
      <c r="C110" s="310"/>
      <c r="D110" s="311"/>
      <c r="E110" s="311"/>
      <c r="F110" s="312"/>
      <c r="G110" s="312"/>
      <c r="H110" s="287"/>
      <c r="I110" s="287"/>
      <c r="J110" s="287"/>
      <c r="K110" s="287"/>
      <c r="L110" s="287"/>
      <c r="M110" s="287"/>
      <c r="N110" s="287"/>
      <c r="O110" s="287"/>
      <c r="P110" s="287"/>
      <c r="Q110" s="287"/>
      <c r="R110" s="287"/>
      <c r="S110" s="287"/>
      <c r="T110" s="287"/>
      <c r="U110" s="287"/>
      <c r="V110" s="287"/>
      <c r="W110" s="287"/>
      <c r="X110" s="287"/>
      <c r="Y110" s="287"/>
      <c r="Z110" s="287"/>
    </row>
    <row r="111" spans="1:26" ht="20.25" customHeight="1" x14ac:dyDescent="0.3">
      <c r="A111" s="280"/>
      <c r="B111" s="306"/>
      <c r="C111" s="310"/>
      <c r="D111" s="311"/>
      <c r="E111" s="311"/>
      <c r="F111" s="312"/>
      <c r="G111" s="312"/>
      <c r="H111" s="287"/>
      <c r="I111" s="287"/>
      <c r="J111" s="287"/>
      <c r="K111" s="287"/>
      <c r="L111" s="287"/>
      <c r="M111" s="287"/>
      <c r="N111" s="287"/>
      <c r="O111" s="287"/>
      <c r="P111" s="287"/>
      <c r="Q111" s="287"/>
      <c r="R111" s="287"/>
      <c r="S111" s="287"/>
      <c r="T111" s="287"/>
      <c r="U111" s="287"/>
      <c r="V111" s="287"/>
      <c r="W111" s="287"/>
      <c r="X111" s="287"/>
      <c r="Y111" s="287"/>
      <c r="Z111" s="287"/>
    </row>
    <row r="112" spans="1:26" ht="20.25" customHeight="1" x14ac:dyDescent="0.3">
      <c r="A112" s="280"/>
      <c r="B112" s="306"/>
      <c r="C112" s="310"/>
      <c r="D112" s="311"/>
      <c r="E112" s="311"/>
      <c r="F112" s="312"/>
      <c r="G112" s="312"/>
      <c r="H112" s="287"/>
      <c r="I112" s="287"/>
      <c r="J112" s="287"/>
      <c r="K112" s="287"/>
      <c r="L112" s="287"/>
      <c r="M112" s="287"/>
      <c r="N112" s="287"/>
      <c r="O112" s="287"/>
      <c r="P112" s="287"/>
      <c r="Q112" s="287"/>
      <c r="R112" s="287"/>
      <c r="S112" s="287"/>
      <c r="T112" s="287"/>
      <c r="U112" s="287"/>
      <c r="V112" s="287"/>
      <c r="W112" s="287"/>
      <c r="X112" s="287"/>
      <c r="Y112" s="287"/>
      <c r="Z112" s="287"/>
    </row>
    <row r="113" spans="1:26" ht="20.25" customHeight="1" x14ac:dyDescent="0.3">
      <c r="A113" s="280"/>
      <c r="B113" s="306"/>
      <c r="C113" s="310"/>
      <c r="D113" s="311"/>
      <c r="E113" s="311"/>
      <c r="F113" s="312"/>
      <c r="G113" s="312"/>
      <c r="H113" s="287"/>
      <c r="I113" s="287"/>
      <c r="J113" s="287"/>
      <c r="K113" s="287"/>
      <c r="L113" s="287"/>
      <c r="M113" s="287"/>
      <c r="N113" s="287"/>
      <c r="O113" s="287"/>
      <c r="P113" s="287"/>
      <c r="Q113" s="287"/>
      <c r="R113" s="287"/>
      <c r="S113" s="287"/>
      <c r="T113" s="287"/>
      <c r="U113" s="287"/>
      <c r="V113" s="287"/>
      <c r="W113" s="287"/>
      <c r="X113" s="287"/>
      <c r="Y113" s="287"/>
      <c r="Z113" s="287"/>
    </row>
    <row r="114" spans="1:26" ht="20.25" customHeight="1" x14ac:dyDescent="0.3">
      <c r="A114" s="280"/>
      <c r="B114" s="306"/>
      <c r="C114" s="310"/>
      <c r="D114" s="311"/>
      <c r="E114" s="311"/>
      <c r="F114" s="312"/>
      <c r="G114" s="312"/>
      <c r="H114" s="287"/>
      <c r="I114" s="287"/>
      <c r="J114" s="287"/>
      <c r="K114" s="287"/>
      <c r="L114" s="287"/>
      <c r="M114" s="287"/>
      <c r="N114" s="287"/>
      <c r="O114" s="287"/>
      <c r="P114" s="287"/>
      <c r="Q114" s="287"/>
      <c r="R114" s="287"/>
      <c r="S114" s="287"/>
      <c r="T114" s="287"/>
      <c r="U114" s="287"/>
      <c r="V114" s="287"/>
      <c r="W114" s="287"/>
      <c r="X114" s="287"/>
      <c r="Y114" s="287"/>
      <c r="Z114" s="287"/>
    </row>
    <row r="115" spans="1:26" ht="20.25" customHeight="1" x14ac:dyDescent="0.3">
      <c r="A115" s="280"/>
      <c r="B115" s="306"/>
      <c r="C115" s="310"/>
      <c r="D115" s="311"/>
      <c r="E115" s="311"/>
      <c r="F115" s="312"/>
      <c r="G115" s="312"/>
      <c r="H115" s="287"/>
      <c r="I115" s="287"/>
      <c r="J115" s="287"/>
      <c r="K115" s="287"/>
      <c r="L115" s="287"/>
      <c r="M115" s="287"/>
      <c r="N115" s="287"/>
      <c r="O115" s="287"/>
      <c r="P115" s="287"/>
      <c r="Q115" s="287"/>
      <c r="R115" s="287"/>
      <c r="S115" s="287"/>
      <c r="T115" s="287"/>
      <c r="U115" s="287"/>
      <c r="V115" s="287"/>
      <c r="W115" s="287"/>
      <c r="X115" s="287"/>
      <c r="Y115" s="287"/>
      <c r="Z115" s="287"/>
    </row>
    <row r="116" spans="1:26" ht="20.25" customHeight="1" x14ac:dyDescent="0.3">
      <c r="A116" s="280"/>
      <c r="B116" s="306"/>
      <c r="C116" s="310"/>
      <c r="D116" s="311"/>
      <c r="E116" s="311"/>
      <c r="F116" s="312"/>
      <c r="G116" s="312"/>
      <c r="H116" s="287"/>
      <c r="I116" s="287"/>
      <c r="J116" s="287"/>
      <c r="K116" s="287"/>
      <c r="L116" s="287"/>
      <c r="M116" s="287"/>
      <c r="N116" s="287"/>
      <c r="O116" s="287"/>
      <c r="P116" s="287"/>
      <c r="Q116" s="287"/>
      <c r="R116" s="287"/>
      <c r="S116" s="287"/>
      <c r="T116" s="287"/>
      <c r="U116" s="287"/>
      <c r="V116" s="287"/>
      <c r="W116" s="287"/>
      <c r="X116" s="287"/>
      <c r="Y116" s="287"/>
      <c r="Z116" s="287"/>
    </row>
    <row r="117" spans="1:26" ht="20.25" customHeight="1" x14ac:dyDescent="0.3">
      <c r="A117" s="280"/>
      <c r="B117" s="306"/>
      <c r="C117" s="310"/>
      <c r="D117" s="311"/>
      <c r="E117" s="311"/>
      <c r="F117" s="312"/>
      <c r="G117" s="312"/>
      <c r="H117" s="287"/>
      <c r="I117" s="287"/>
      <c r="J117" s="287"/>
      <c r="K117" s="287"/>
      <c r="L117" s="287"/>
      <c r="M117" s="287"/>
      <c r="N117" s="287"/>
      <c r="O117" s="287"/>
      <c r="P117" s="287"/>
      <c r="Q117" s="287"/>
      <c r="R117" s="287"/>
      <c r="S117" s="287"/>
      <c r="T117" s="287"/>
      <c r="U117" s="287"/>
      <c r="V117" s="287"/>
      <c r="W117" s="287"/>
      <c r="X117" s="287"/>
      <c r="Y117" s="287"/>
      <c r="Z117" s="287"/>
    </row>
    <row r="118" spans="1:26" ht="20.25" customHeight="1" x14ac:dyDescent="0.3">
      <c r="A118" s="280"/>
      <c r="B118" s="306"/>
      <c r="C118" s="310"/>
      <c r="D118" s="311"/>
      <c r="E118" s="311"/>
      <c r="F118" s="312"/>
      <c r="G118" s="312"/>
      <c r="H118" s="287"/>
      <c r="I118" s="287"/>
      <c r="J118" s="287"/>
      <c r="K118" s="287"/>
      <c r="L118" s="287"/>
      <c r="M118" s="287"/>
      <c r="N118" s="287"/>
      <c r="O118" s="287"/>
      <c r="P118" s="287"/>
      <c r="Q118" s="287"/>
      <c r="R118" s="287"/>
      <c r="S118" s="287"/>
      <c r="T118" s="287"/>
      <c r="U118" s="287"/>
      <c r="V118" s="287"/>
      <c r="W118" s="287"/>
      <c r="X118" s="287"/>
      <c r="Y118" s="287"/>
      <c r="Z118" s="287"/>
    </row>
    <row r="119" spans="1:26" ht="20.25" customHeight="1" x14ac:dyDescent="0.3">
      <c r="A119" s="280"/>
      <c r="B119" s="306"/>
      <c r="C119" s="310"/>
      <c r="D119" s="311"/>
      <c r="E119" s="311"/>
      <c r="F119" s="312"/>
      <c r="G119" s="312"/>
      <c r="H119" s="287"/>
      <c r="I119" s="287"/>
      <c r="J119" s="287"/>
      <c r="K119" s="287"/>
      <c r="L119" s="287"/>
      <c r="M119" s="287"/>
      <c r="N119" s="287"/>
      <c r="O119" s="287"/>
      <c r="P119" s="287"/>
      <c r="Q119" s="287"/>
      <c r="R119" s="287"/>
      <c r="S119" s="287"/>
      <c r="T119" s="287"/>
      <c r="U119" s="287"/>
      <c r="V119" s="287"/>
      <c r="W119" s="287"/>
      <c r="X119" s="287"/>
      <c r="Y119" s="287"/>
      <c r="Z119" s="287"/>
    </row>
    <row r="120" spans="1:26" ht="20.25" customHeight="1" x14ac:dyDescent="0.3">
      <c r="A120" s="280"/>
      <c r="B120" s="306"/>
      <c r="C120" s="310"/>
      <c r="D120" s="311"/>
      <c r="E120" s="311"/>
      <c r="F120" s="312"/>
      <c r="G120" s="312"/>
      <c r="H120" s="287"/>
      <c r="I120" s="287"/>
      <c r="J120" s="287"/>
      <c r="K120" s="287"/>
      <c r="L120" s="287"/>
      <c r="M120" s="287"/>
      <c r="N120" s="287"/>
      <c r="O120" s="287"/>
      <c r="P120" s="287"/>
      <c r="Q120" s="287"/>
      <c r="R120" s="287"/>
      <c r="S120" s="287"/>
      <c r="T120" s="287"/>
      <c r="U120" s="287"/>
      <c r="V120" s="287"/>
      <c r="W120" s="287"/>
      <c r="X120" s="287"/>
      <c r="Y120" s="287"/>
      <c r="Z120" s="287"/>
    </row>
    <row r="121" spans="1:26" ht="20.25" customHeight="1" x14ac:dyDescent="0.3">
      <c r="A121" s="280"/>
      <c r="B121" s="306"/>
      <c r="C121" s="310"/>
      <c r="D121" s="311"/>
      <c r="E121" s="311"/>
      <c r="F121" s="312"/>
      <c r="G121" s="312"/>
      <c r="H121" s="287"/>
      <c r="I121" s="287"/>
      <c r="J121" s="287"/>
      <c r="K121" s="287"/>
      <c r="L121" s="287"/>
      <c r="M121" s="287"/>
      <c r="N121" s="287"/>
      <c r="O121" s="287"/>
      <c r="P121" s="287"/>
      <c r="Q121" s="287"/>
      <c r="R121" s="287"/>
      <c r="S121" s="287"/>
      <c r="T121" s="287"/>
      <c r="U121" s="287"/>
      <c r="V121" s="287"/>
      <c r="W121" s="287"/>
      <c r="X121" s="287"/>
      <c r="Y121" s="287"/>
      <c r="Z121" s="287"/>
    </row>
    <row r="122" spans="1:26" ht="20.25" customHeight="1" x14ac:dyDescent="0.3">
      <c r="A122" s="280"/>
      <c r="B122" s="306"/>
      <c r="C122" s="310"/>
      <c r="D122" s="311"/>
      <c r="E122" s="311"/>
      <c r="F122" s="312"/>
      <c r="G122" s="312"/>
      <c r="H122" s="287"/>
      <c r="I122" s="287"/>
      <c r="J122" s="287"/>
      <c r="K122" s="287"/>
      <c r="L122" s="287"/>
      <c r="M122" s="287"/>
      <c r="N122" s="287"/>
      <c r="O122" s="287"/>
      <c r="P122" s="287"/>
      <c r="Q122" s="287"/>
      <c r="R122" s="287"/>
      <c r="S122" s="287"/>
      <c r="T122" s="287"/>
      <c r="U122" s="287"/>
      <c r="V122" s="287"/>
      <c r="W122" s="287"/>
      <c r="X122" s="287"/>
      <c r="Y122" s="287"/>
      <c r="Z122" s="287"/>
    </row>
    <row r="123" spans="1:26" ht="20.25" customHeight="1" x14ac:dyDescent="0.3">
      <c r="A123" s="280"/>
      <c r="B123" s="306"/>
      <c r="C123" s="310"/>
      <c r="D123" s="311"/>
      <c r="E123" s="311"/>
      <c r="F123" s="312"/>
      <c r="G123" s="312"/>
      <c r="H123" s="287"/>
      <c r="I123" s="287"/>
      <c r="J123" s="287"/>
      <c r="K123" s="287"/>
      <c r="L123" s="287"/>
      <c r="M123" s="287"/>
      <c r="N123" s="287"/>
      <c r="O123" s="287"/>
      <c r="P123" s="287"/>
      <c r="Q123" s="287"/>
      <c r="R123" s="287"/>
      <c r="S123" s="287"/>
      <c r="T123" s="287"/>
      <c r="U123" s="287"/>
      <c r="V123" s="287"/>
      <c r="W123" s="287"/>
      <c r="X123" s="287"/>
      <c r="Y123" s="287"/>
      <c r="Z123" s="287"/>
    </row>
    <row r="124" spans="1:26" ht="20.25" customHeight="1" x14ac:dyDescent="0.3">
      <c r="A124" s="280"/>
      <c r="B124" s="306"/>
      <c r="C124" s="310"/>
      <c r="D124" s="311"/>
      <c r="E124" s="311"/>
      <c r="F124" s="312"/>
      <c r="G124" s="312"/>
      <c r="H124" s="287"/>
      <c r="I124" s="287"/>
      <c r="J124" s="287"/>
      <c r="K124" s="287"/>
      <c r="L124" s="287"/>
      <c r="M124" s="287"/>
      <c r="N124" s="287"/>
      <c r="O124" s="287"/>
      <c r="P124" s="287"/>
      <c r="Q124" s="287"/>
      <c r="R124" s="287"/>
      <c r="S124" s="287"/>
      <c r="T124" s="287"/>
      <c r="U124" s="287"/>
      <c r="V124" s="287"/>
      <c r="W124" s="287"/>
      <c r="X124" s="287"/>
      <c r="Y124" s="287"/>
      <c r="Z124" s="287"/>
    </row>
    <row r="125" spans="1:26" ht="20.25" customHeight="1" x14ac:dyDescent="0.3">
      <c r="A125" s="280"/>
      <c r="B125" s="306"/>
      <c r="C125" s="310"/>
      <c r="D125" s="311"/>
      <c r="E125" s="311"/>
      <c r="F125" s="312"/>
      <c r="G125" s="312"/>
      <c r="H125" s="287"/>
      <c r="I125" s="287"/>
      <c r="J125" s="287"/>
      <c r="K125" s="287"/>
      <c r="L125" s="287"/>
      <c r="M125" s="287"/>
      <c r="N125" s="287"/>
      <c r="O125" s="287"/>
      <c r="P125" s="287"/>
      <c r="Q125" s="287"/>
      <c r="R125" s="287"/>
      <c r="S125" s="287"/>
      <c r="T125" s="287"/>
      <c r="U125" s="287"/>
      <c r="V125" s="287"/>
      <c r="W125" s="287"/>
      <c r="X125" s="287"/>
      <c r="Y125" s="287"/>
      <c r="Z125" s="287"/>
    </row>
    <row r="126" spans="1:26" ht="20.25" customHeight="1" x14ac:dyDescent="0.3">
      <c r="A126" s="280"/>
      <c r="B126" s="306"/>
      <c r="C126" s="310"/>
      <c r="D126" s="311"/>
      <c r="E126" s="311"/>
      <c r="F126" s="312"/>
      <c r="G126" s="312"/>
      <c r="H126" s="287"/>
      <c r="I126" s="287"/>
      <c r="J126" s="287"/>
      <c r="K126" s="287"/>
      <c r="L126" s="287"/>
      <c r="M126" s="287"/>
      <c r="N126" s="287"/>
      <c r="O126" s="287"/>
      <c r="P126" s="287"/>
      <c r="Q126" s="287"/>
      <c r="R126" s="287"/>
      <c r="S126" s="287"/>
      <c r="T126" s="287"/>
      <c r="U126" s="287"/>
      <c r="V126" s="287"/>
      <c r="W126" s="287"/>
      <c r="X126" s="287"/>
      <c r="Y126" s="287"/>
      <c r="Z126" s="287"/>
    </row>
    <row r="127" spans="1:26" ht="20.25" customHeight="1" x14ac:dyDescent="0.3">
      <c r="A127" s="280"/>
      <c r="B127" s="306"/>
      <c r="C127" s="310"/>
      <c r="D127" s="311"/>
      <c r="E127" s="311"/>
      <c r="F127" s="312"/>
      <c r="G127" s="312"/>
      <c r="H127" s="287"/>
      <c r="I127" s="287"/>
      <c r="J127" s="287"/>
      <c r="K127" s="287"/>
      <c r="L127" s="287"/>
      <c r="M127" s="287"/>
      <c r="N127" s="287"/>
      <c r="O127" s="287"/>
      <c r="P127" s="287"/>
      <c r="Q127" s="287"/>
      <c r="R127" s="287"/>
      <c r="S127" s="287"/>
      <c r="T127" s="287"/>
      <c r="U127" s="287"/>
      <c r="V127" s="287"/>
      <c r="W127" s="287"/>
      <c r="X127" s="287"/>
      <c r="Y127" s="287"/>
      <c r="Z127" s="287"/>
    </row>
    <row r="128" spans="1:26" ht="20.25" customHeight="1" x14ac:dyDescent="0.3">
      <c r="A128" s="280"/>
      <c r="B128" s="306"/>
      <c r="C128" s="310"/>
      <c r="D128" s="311"/>
      <c r="E128" s="311"/>
      <c r="F128" s="312"/>
      <c r="G128" s="312"/>
      <c r="H128" s="287"/>
      <c r="I128" s="287"/>
      <c r="J128" s="287"/>
      <c r="K128" s="287"/>
      <c r="L128" s="287"/>
      <c r="M128" s="287"/>
      <c r="N128" s="287"/>
      <c r="O128" s="287"/>
      <c r="P128" s="287"/>
      <c r="Q128" s="287"/>
      <c r="R128" s="287"/>
      <c r="S128" s="287"/>
      <c r="T128" s="287"/>
      <c r="U128" s="287"/>
      <c r="V128" s="287"/>
      <c r="W128" s="287"/>
      <c r="X128" s="287"/>
      <c r="Y128" s="287"/>
      <c r="Z128" s="287"/>
    </row>
    <row r="129" spans="1:26" ht="20.25" customHeight="1" x14ac:dyDescent="0.3">
      <c r="A129" s="280"/>
      <c r="B129" s="306"/>
      <c r="C129" s="310"/>
      <c r="D129" s="311"/>
      <c r="E129" s="311"/>
      <c r="F129" s="312"/>
      <c r="G129" s="312"/>
      <c r="H129" s="287"/>
      <c r="I129" s="287"/>
      <c r="J129" s="287"/>
      <c r="K129" s="287"/>
      <c r="L129" s="287"/>
      <c r="M129" s="287"/>
      <c r="N129" s="287"/>
      <c r="O129" s="287"/>
      <c r="P129" s="287"/>
      <c r="Q129" s="287"/>
      <c r="R129" s="287"/>
      <c r="S129" s="287"/>
      <c r="T129" s="287"/>
      <c r="U129" s="287"/>
      <c r="V129" s="287"/>
      <c r="W129" s="287"/>
      <c r="X129" s="287"/>
      <c r="Y129" s="287"/>
      <c r="Z129" s="287"/>
    </row>
    <row r="130" spans="1:26" ht="20.25" customHeight="1" x14ac:dyDescent="0.3">
      <c r="A130" s="280"/>
      <c r="B130" s="306"/>
      <c r="C130" s="310"/>
      <c r="D130" s="311"/>
      <c r="E130" s="311"/>
      <c r="F130" s="312"/>
      <c r="G130" s="312"/>
      <c r="H130" s="287"/>
      <c r="I130" s="287"/>
      <c r="J130" s="287"/>
      <c r="K130" s="287"/>
      <c r="L130" s="287"/>
      <c r="M130" s="287"/>
      <c r="N130" s="287"/>
      <c r="O130" s="287"/>
      <c r="P130" s="287"/>
      <c r="Q130" s="287"/>
      <c r="R130" s="287"/>
      <c r="S130" s="287"/>
      <c r="T130" s="287"/>
      <c r="U130" s="287"/>
      <c r="V130" s="287"/>
      <c r="W130" s="287"/>
      <c r="X130" s="287"/>
      <c r="Y130" s="287"/>
      <c r="Z130" s="287"/>
    </row>
    <row r="131" spans="1:26" ht="20.25" customHeight="1" x14ac:dyDescent="0.3">
      <c r="A131" s="280"/>
      <c r="B131" s="306"/>
      <c r="C131" s="310"/>
      <c r="D131" s="311"/>
      <c r="E131" s="311"/>
      <c r="F131" s="312"/>
      <c r="G131" s="312"/>
      <c r="H131" s="287"/>
      <c r="I131" s="287"/>
      <c r="J131" s="287"/>
      <c r="K131" s="287"/>
      <c r="L131" s="287"/>
      <c r="M131" s="287"/>
      <c r="N131" s="287"/>
      <c r="O131" s="287"/>
      <c r="P131" s="287"/>
      <c r="Q131" s="287"/>
      <c r="R131" s="287"/>
      <c r="S131" s="287"/>
      <c r="T131" s="287"/>
      <c r="U131" s="287"/>
      <c r="V131" s="287"/>
      <c r="W131" s="287"/>
      <c r="X131" s="287"/>
      <c r="Y131" s="287"/>
      <c r="Z131" s="287"/>
    </row>
    <row r="132" spans="1:26" ht="20.25" customHeight="1" x14ac:dyDescent="0.3">
      <c r="A132" s="280"/>
      <c r="B132" s="306"/>
      <c r="C132" s="310"/>
      <c r="D132" s="311"/>
      <c r="E132" s="311"/>
      <c r="F132" s="312"/>
      <c r="G132" s="312"/>
      <c r="H132" s="287"/>
      <c r="I132" s="287"/>
      <c r="J132" s="287"/>
      <c r="K132" s="287"/>
      <c r="L132" s="287"/>
      <c r="M132" s="287"/>
      <c r="N132" s="287"/>
      <c r="O132" s="287"/>
      <c r="P132" s="287"/>
      <c r="Q132" s="287"/>
      <c r="R132" s="287"/>
      <c r="S132" s="287"/>
      <c r="T132" s="287"/>
      <c r="U132" s="287"/>
      <c r="V132" s="287"/>
      <c r="W132" s="287"/>
      <c r="X132" s="287"/>
      <c r="Y132" s="287"/>
      <c r="Z132" s="287"/>
    </row>
    <row r="133" spans="1:26" ht="20.25" customHeight="1" x14ac:dyDescent="0.3">
      <c r="A133" s="280"/>
      <c r="B133" s="306"/>
      <c r="C133" s="310"/>
      <c r="D133" s="311"/>
      <c r="E133" s="311"/>
      <c r="F133" s="312"/>
      <c r="G133" s="312"/>
      <c r="H133" s="287"/>
      <c r="I133" s="287"/>
      <c r="J133" s="287"/>
      <c r="K133" s="287"/>
      <c r="L133" s="287"/>
      <c r="M133" s="287"/>
      <c r="N133" s="287"/>
      <c r="O133" s="287"/>
      <c r="P133" s="287"/>
      <c r="Q133" s="287"/>
      <c r="R133" s="287"/>
      <c r="S133" s="287"/>
      <c r="T133" s="287"/>
      <c r="U133" s="287"/>
      <c r="V133" s="287"/>
      <c r="W133" s="287"/>
      <c r="X133" s="287"/>
      <c r="Y133" s="287"/>
      <c r="Z133" s="287"/>
    </row>
    <row r="134" spans="1:26" ht="20.25" customHeight="1" x14ac:dyDescent="0.3">
      <c r="A134" s="280"/>
      <c r="B134" s="306"/>
      <c r="C134" s="310"/>
      <c r="D134" s="311"/>
      <c r="E134" s="311"/>
      <c r="F134" s="312"/>
      <c r="G134" s="312"/>
      <c r="H134" s="287"/>
      <c r="I134" s="287"/>
      <c r="J134" s="287"/>
      <c r="K134" s="287"/>
      <c r="L134" s="287"/>
      <c r="M134" s="287"/>
      <c r="N134" s="287"/>
      <c r="O134" s="287"/>
      <c r="P134" s="287"/>
      <c r="Q134" s="287"/>
      <c r="R134" s="287"/>
      <c r="S134" s="287"/>
      <c r="T134" s="287"/>
      <c r="U134" s="287"/>
      <c r="V134" s="287"/>
      <c r="W134" s="287"/>
      <c r="X134" s="287"/>
      <c r="Y134" s="287"/>
      <c r="Z134" s="287"/>
    </row>
    <row r="135" spans="1:26" ht="20.25" customHeight="1" x14ac:dyDescent="0.3">
      <c r="A135" s="280"/>
      <c r="B135" s="306"/>
      <c r="C135" s="310"/>
      <c r="D135" s="311"/>
      <c r="E135" s="311"/>
      <c r="F135" s="312"/>
      <c r="G135" s="312"/>
      <c r="H135" s="287"/>
      <c r="I135" s="287"/>
      <c r="J135" s="287"/>
      <c r="K135" s="287"/>
      <c r="L135" s="287"/>
      <c r="M135" s="287"/>
      <c r="N135" s="287"/>
      <c r="O135" s="287"/>
      <c r="P135" s="287"/>
      <c r="Q135" s="287"/>
      <c r="R135" s="287"/>
      <c r="S135" s="287"/>
      <c r="T135" s="287"/>
      <c r="U135" s="287"/>
      <c r="V135" s="287"/>
      <c r="W135" s="287"/>
      <c r="X135" s="287"/>
      <c r="Y135" s="287"/>
      <c r="Z135" s="287"/>
    </row>
    <row r="136" spans="1:26" ht="20.25" customHeight="1" x14ac:dyDescent="0.3">
      <c r="A136" s="280"/>
      <c r="B136" s="306"/>
      <c r="C136" s="310"/>
      <c r="D136" s="311"/>
      <c r="E136" s="311"/>
      <c r="F136" s="312"/>
      <c r="G136" s="312"/>
      <c r="H136" s="287"/>
      <c r="I136" s="287"/>
      <c r="J136" s="287"/>
      <c r="K136" s="287"/>
      <c r="L136" s="287"/>
      <c r="M136" s="287"/>
      <c r="N136" s="287"/>
      <c r="O136" s="287"/>
      <c r="P136" s="287"/>
      <c r="Q136" s="287"/>
      <c r="R136" s="287"/>
      <c r="S136" s="287"/>
      <c r="T136" s="287"/>
      <c r="U136" s="287"/>
      <c r="V136" s="287"/>
      <c r="W136" s="287"/>
      <c r="X136" s="287"/>
      <c r="Y136" s="287"/>
      <c r="Z136" s="287"/>
    </row>
    <row r="137" spans="1:26" ht="20.25" customHeight="1" x14ac:dyDescent="0.3">
      <c r="A137" s="280"/>
      <c r="B137" s="306"/>
      <c r="C137" s="310"/>
      <c r="D137" s="311"/>
      <c r="E137" s="311"/>
      <c r="F137" s="312"/>
      <c r="G137" s="312"/>
      <c r="H137" s="287"/>
      <c r="I137" s="287"/>
      <c r="J137" s="287"/>
      <c r="K137" s="287"/>
      <c r="L137" s="287"/>
      <c r="M137" s="287"/>
      <c r="N137" s="287"/>
      <c r="O137" s="287"/>
      <c r="P137" s="287"/>
      <c r="Q137" s="287"/>
      <c r="R137" s="287"/>
      <c r="S137" s="287"/>
      <c r="T137" s="287"/>
      <c r="U137" s="287"/>
      <c r="V137" s="287"/>
      <c r="W137" s="287"/>
      <c r="X137" s="287"/>
      <c r="Y137" s="287"/>
      <c r="Z137" s="287"/>
    </row>
    <row r="138" spans="1:26" ht="20.25" customHeight="1" x14ac:dyDescent="0.3">
      <c r="A138" s="280"/>
      <c r="B138" s="306"/>
      <c r="C138" s="310"/>
      <c r="D138" s="311"/>
      <c r="E138" s="311"/>
      <c r="F138" s="312"/>
      <c r="G138" s="312"/>
      <c r="H138" s="287"/>
      <c r="I138" s="287"/>
      <c r="J138" s="287"/>
      <c r="K138" s="287"/>
      <c r="L138" s="287"/>
      <c r="M138" s="287"/>
      <c r="N138" s="287"/>
      <c r="O138" s="287"/>
      <c r="P138" s="287"/>
      <c r="Q138" s="287"/>
      <c r="R138" s="287"/>
      <c r="S138" s="287"/>
      <c r="T138" s="287"/>
      <c r="U138" s="287"/>
      <c r="V138" s="287"/>
      <c r="W138" s="287"/>
      <c r="X138" s="287"/>
      <c r="Y138" s="287"/>
      <c r="Z138" s="287"/>
    </row>
    <row r="139" spans="1:26" ht="20.25" customHeight="1" x14ac:dyDescent="0.3">
      <c r="A139" s="280"/>
      <c r="B139" s="306"/>
      <c r="C139" s="310"/>
      <c r="D139" s="311"/>
      <c r="E139" s="311"/>
      <c r="F139" s="312"/>
      <c r="G139" s="312"/>
      <c r="H139" s="287"/>
      <c r="I139" s="287"/>
      <c r="J139" s="287"/>
      <c r="K139" s="287"/>
      <c r="L139" s="287"/>
      <c r="M139" s="287"/>
      <c r="N139" s="287"/>
      <c r="O139" s="287"/>
      <c r="P139" s="287"/>
      <c r="Q139" s="287"/>
      <c r="R139" s="287"/>
      <c r="S139" s="287"/>
      <c r="T139" s="287"/>
      <c r="U139" s="287"/>
      <c r="V139" s="287"/>
      <c r="W139" s="287"/>
      <c r="X139" s="287"/>
      <c r="Y139" s="287"/>
      <c r="Z139" s="287"/>
    </row>
    <row r="140" spans="1:26" ht="20.25" customHeight="1" x14ac:dyDescent="0.3">
      <c r="A140" s="280"/>
      <c r="B140" s="306"/>
      <c r="C140" s="310"/>
      <c r="D140" s="311"/>
      <c r="E140" s="311"/>
      <c r="F140" s="312"/>
      <c r="G140" s="312"/>
      <c r="H140" s="287"/>
      <c r="I140" s="287"/>
      <c r="J140" s="287"/>
      <c r="K140" s="287"/>
      <c r="L140" s="287"/>
      <c r="M140" s="287"/>
      <c r="N140" s="287"/>
      <c r="O140" s="287"/>
      <c r="P140" s="287"/>
      <c r="Q140" s="287"/>
      <c r="R140" s="287"/>
      <c r="S140" s="287"/>
      <c r="T140" s="287"/>
      <c r="U140" s="287"/>
      <c r="V140" s="287"/>
      <c r="W140" s="287"/>
      <c r="X140" s="287"/>
      <c r="Y140" s="287"/>
      <c r="Z140" s="287"/>
    </row>
    <row r="141" spans="1:26" ht="20.25" customHeight="1" x14ac:dyDescent="0.3">
      <c r="A141" s="280"/>
      <c r="B141" s="306"/>
      <c r="C141" s="310"/>
      <c r="D141" s="311"/>
      <c r="E141" s="311"/>
      <c r="F141" s="312"/>
      <c r="G141" s="312"/>
      <c r="H141" s="287"/>
      <c r="I141" s="287"/>
      <c r="J141" s="287"/>
      <c r="K141" s="287"/>
      <c r="L141" s="287"/>
      <c r="M141" s="287"/>
      <c r="N141" s="287"/>
      <c r="O141" s="287"/>
      <c r="P141" s="287"/>
      <c r="Q141" s="287"/>
      <c r="R141" s="287"/>
      <c r="S141" s="287"/>
      <c r="T141" s="287"/>
      <c r="U141" s="287"/>
      <c r="V141" s="287"/>
      <c r="W141" s="287"/>
      <c r="X141" s="287"/>
      <c r="Y141" s="287"/>
      <c r="Z141" s="287"/>
    </row>
    <row r="142" spans="1:26" ht="20.25" customHeight="1" x14ac:dyDescent="0.3">
      <c r="A142" s="280"/>
      <c r="B142" s="306"/>
      <c r="C142" s="310"/>
      <c r="D142" s="311"/>
      <c r="E142" s="311"/>
      <c r="F142" s="312"/>
      <c r="G142" s="312"/>
      <c r="H142" s="287"/>
      <c r="I142" s="287"/>
      <c r="J142" s="287"/>
      <c r="K142" s="287"/>
      <c r="L142" s="287"/>
      <c r="M142" s="287"/>
      <c r="N142" s="287"/>
      <c r="O142" s="287"/>
      <c r="P142" s="287"/>
      <c r="Q142" s="287"/>
      <c r="R142" s="287"/>
      <c r="S142" s="287"/>
      <c r="T142" s="287"/>
      <c r="U142" s="287"/>
      <c r="V142" s="287"/>
      <c r="W142" s="287"/>
      <c r="X142" s="287"/>
      <c r="Y142" s="287"/>
      <c r="Z142" s="287"/>
    </row>
    <row r="143" spans="1:26" ht="20.25" customHeight="1" x14ac:dyDescent="0.3">
      <c r="A143" s="280"/>
      <c r="B143" s="306"/>
      <c r="C143" s="310"/>
      <c r="D143" s="311"/>
      <c r="E143" s="311"/>
      <c r="F143" s="312"/>
      <c r="G143" s="312"/>
      <c r="H143" s="287"/>
      <c r="I143" s="287"/>
      <c r="J143" s="287"/>
      <c r="K143" s="287"/>
      <c r="L143" s="287"/>
      <c r="M143" s="287"/>
      <c r="N143" s="287"/>
      <c r="O143" s="287"/>
      <c r="P143" s="287"/>
      <c r="Q143" s="287"/>
      <c r="R143" s="287"/>
      <c r="S143" s="287"/>
      <c r="T143" s="287"/>
      <c r="U143" s="287"/>
      <c r="V143" s="287"/>
      <c r="W143" s="287"/>
      <c r="X143" s="287"/>
      <c r="Y143" s="287"/>
      <c r="Z143" s="287"/>
    </row>
    <row r="144" spans="1:26" ht="20.25" customHeight="1" x14ac:dyDescent="0.3">
      <c r="A144" s="280"/>
      <c r="B144" s="306"/>
      <c r="C144" s="310"/>
      <c r="D144" s="311"/>
      <c r="E144" s="311"/>
      <c r="F144" s="312"/>
      <c r="G144" s="312"/>
      <c r="H144" s="287"/>
      <c r="I144" s="287"/>
      <c r="J144" s="287"/>
      <c r="K144" s="287"/>
      <c r="L144" s="287"/>
      <c r="M144" s="287"/>
      <c r="N144" s="287"/>
      <c r="O144" s="287"/>
      <c r="P144" s="287"/>
      <c r="Q144" s="287"/>
      <c r="R144" s="287"/>
      <c r="S144" s="287"/>
      <c r="T144" s="287"/>
      <c r="U144" s="287"/>
      <c r="V144" s="287"/>
      <c r="W144" s="287"/>
      <c r="X144" s="287"/>
      <c r="Y144" s="287"/>
      <c r="Z144" s="287"/>
    </row>
    <row r="145" spans="1:26" ht="20.25" customHeight="1" x14ac:dyDescent="0.3">
      <c r="A145" s="280"/>
      <c r="B145" s="306"/>
      <c r="C145" s="310"/>
      <c r="D145" s="311"/>
      <c r="E145" s="311"/>
      <c r="F145" s="312"/>
      <c r="G145" s="312"/>
      <c r="H145" s="287"/>
      <c r="I145" s="287"/>
      <c r="J145" s="287"/>
      <c r="K145" s="287"/>
      <c r="L145" s="287"/>
      <c r="M145" s="287"/>
      <c r="N145" s="287"/>
      <c r="O145" s="287"/>
      <c r="P145" s="287"/>
      <c r="Q145" s="287"/>
      <c r="R145" s="287"/>
      <c r="S145" s="287"/>
      <c r="T145" s="287"/>
      <c r="U145" s="287"/>
      <c r="V145" s="287"/>
      <c r="W145" s="287"/>
      <c r="X145" s="287"/>
      <c r="Y145" s="287"/>
      <c r="Z145" s="287"/>
    </row>
    <row r="146" spans="1:26" ht="20.25" customHeight="1" x14ac:dyDescent="0.3">
      <c r="A146" s="280"/>
      <c r="B146" s="306"/>
      <c r="C146" s="310"/>
      <c r="D146" s="311"/>
      <c r="E146" s="311"/>
      <c r="F146" s="312"/>
      <c r="G146" s="312"/>
      <c r="H146" s="287"/>
      <c r="I146" s="287"/>
      <c r="J146" s="287"/>
      <c r="K146" s="287"/>
      <c r="L146" s="287"/>
      <c r="M146" s="287"/>
      <c r="N146" s="287"/>
      <c r="O146" s="287"/>
      <c r="P146" s="287"/>
      <c r="Q146" s="287"/>
      <c r="R146" s="287"/>
      <c r="S146" s="287"/>
      <c r="T146" s="287"/>
      <c r="U146" s="287"/>
      <c r="V146" s="287"/>
      <c r="W146" s="287"/>
      <c r="X146" s="287"/>
      <c r="Y146" s="287"/>
      <c r="Z146" s="287"/>
    </row>
    <row r="147" spans="1:26" ht="20.25" customHeight="1" x14ac:dyDescent="0.3">
      <c r="A147" s="280"/>
      <c r="B147" s="306"/>
      <c r="C147" s="310"/>
      <c r="D147" s="311"/>
      <c r="E147" s="311"/>
      <c r="F147" s="312"/>
      <c r="G147" s="312"/>
      <c r="H147" s="287"/>
      <c r="I147" s="287"/>
      <c r="J147" s="287"/>
      <c r="K147" s="287"/>
      <c r="L147" s="287"/>
      <c r="M147" s="287"/>
      <c r="N147" s="287"/>
      <c r="O147" s="287"/>
      <c r="P147" s="287"/>
      <c r="Q147" s="287"/>
      <c r="R147" s="287"/>
      <c r="S147" s="287"/>
      <c r="T147" s="287"/>
      <c r="U147" s="287"/>
      <c r="V147" s="287"/>
      <c r="W147" s="287"/>
      <c r="X147" s="287"/>
      <c r="Y147" s="287"/>
      <c r="Z147" s="287"/>
    </row>
    <row r="148" spans="1:26" ht="20.25" customHeight="1" x14ac:dyDescent="0.3">
      <c r="A148" s="280"/>
      <c r="B148" s="306"/>
      <c r="C148" s="310"/>
      <c r="D148" s="311"/>
      <c r="E148" s="311"/>
      <c r="F148" s="312"/>
      <c r="G148" s="312"/>
      <c r="H148" s="287"/>
      <c r="I148" s="287"/>
      <c r="J148" s="287"/>
      <c r="K148" s="287"/>
      <c r="L148" s="287"/>
      <c r="M148" s="287"/>
      <c r="N148" s="287"/>
      <c r="O148" s="287"/>
      <c r="P148" s="287"/>
      <c r="Q148" s="287"/>
      <c r="R148" s="287"/>
      <c r="S148" s="287"/>
      <c r="T148" s="287"/>
      <c r="U148" s="287"/>
      <c r="V148" s="287"/>
      <c r="W148" s="287"/>
      <c r="X148" s="287"/>
      <c r="Y148" s="287"/>
      <c r="Z148" s="287"/>
    </row>
    <row r="149" spans="1:26" ht="20.25" customHeight="1" x14ac:dyDescent="0.3">
      <c r="A149" s="280"/>
      <c r="B149" s="306"/>
      <c r="C149" s="310"/>
      <c r="D149" s="311"/>
      <c r="E149" s="311"/>
      <c r="F149" s="312"/>
      <c r="G149" s="312"/>
      <c r="H149" s="287"/>
      <c r="I149" s="287"/>
      <c r="J149" s="287"/>
      <c r="K149" s="287"/>
      <c r="L149" s="287"/>
      <c r="M149" s="287"/>
      <c r="N149" s="287"/>
      <c r="O149" s="287"/>
      <c r="P149" s="287"/>
      <c r="Q149" s="287"/>
      <c r="R149" s="287"/>
      <c r="S149" s="287"/>
      <c r="T149" s="287"/>
      <c r="U149" s="287"/>
      <c r="V149" s="287"/>
      <c r="W149" s="287"/>
      <c r="X149" s="287"/>
      <c r="Y149" s="287"/>
      <c r="Z149" s="287"/>
    </row>
    <row r="150" spans="1:26" ht="20.25" customHeight="1" x14ac:dyDescent="0.3">
      <c r="A150" s="280"/>
      <c r="B150" s="306"/>
      <c r="C150" s="310"/>
      <c r="D150" s="311"/>
      <c r="E150" s="311"/>
      <c r="F150" s="312"/>
      <c r="G150" s="312"/>
      <c r="H150" s="287"/>
      <c r="I150" s="287"/>
      <c r="J150" s="287"/>
      <c r="K150" s="287"/>
      <c r="L150" s="287"/>
      <c r="M150" s="287"/>
      <c r="N150" s="287"/>
      <c r="O150" s="287"/>
      <c r="P150" s="287"/>
      <c r="Q150" s="287"/>
      <c r="R150" s="287"/>
      <c r="S150" s="287"/>
      <c r="T150" s="287"/>
      <c r="U150" s="287"/>
      <c r="V150" s="287"/>
      <c r="W150" s="287"/>
      <c r="X150" s="287"/>
      <c r="Y150" s="287"/>
      <c r="Z150" s="287"/>
    </row>
    <row r="151" spans="1:26" ht="20.25" customHeight="1" x14ac:dyDescent="0.3">
      <c r="A151" s="280"/>
      <c r="B151" s="306"/>
      <c r="C151" s="310"/>
      <c r="D151" s="311"/>
      <c r="E151" s="311"/>
      <c r="F151" s="312"/>
      <c r="G151" s="312"/>
      <c r="H151" s="287"/>
      <c r="I151" s="287"/>
      <c r="J151" s="287"/>
      <c r="K151" s="287"/>
      <c r="L151" s="287"/>
      <c r="M151" s="287"/>
      <c r="N151" s="287"/>
      <c r="O151" s="287"/>
      <c r="P151" s="287"/>
      <c r="Q151" s="287"/>
      <c r="R151" s="287"/>
      <c r="S151" s="287"/>
      <c r="T151" s="287"/>
      <c r="U151" s="287"/>
      <c r="V151" s="287"/>
      <c r="W151" s="287"/>
      <c r="X151" s="287"/>
      <c r="Y151" s="287"/>
      <c r="Z151" s="287"/>
    </row>
    <row r="152" spans="1:26" ht="20.25" customHeight="1" x14ac:dyDescent="0.3">
      <c r="A152" s="280"/>
      <c r="B152" s="306"/>
      <c r="C152" s="310"/>
      <c r="D152" s="311"/>
      <c r="E152" s="311"/>
      <c r="F152" s="312"/>
      <c r="G152" s="312"/>
      <c r="H152" s="287"/>
      <c r="I152" s="287"/>
      <c r="J152" s="287"/>
      <c r="K152" s="287"/>
      <c r="L152" s="287"/>
      <c r="M152" s="287"/>
      <c r="N152" s="287"/>
      <c r="O152" s="287"/>
      <c r="P152" s="287"/>
      <c r="Q152" s="287"/>
      <c r="R152" s="287"/>
      <c r="S152" s="287"/>
      <c r="T152" s="287"/>
      <c r="U152" s="287"/>
      <c r="V152" s="287"/>
      <c r="W152" s="287"/>
      <c r="X152" s="287"/>
      <c r="Y152" s="287"/>
      <c r="Z152" s="287"/>
    </row>
    <row r="153" spans="1:26" ht="20.25" customHeight="1" x14ac:dyDescent="0.3">
      <c r="A153" s="280"/>
      <c r="B153" s="306"/>
      <c r="C153" s="310"/>
      <c r="D153" s="311"/>
      <c r="E153" s="311"/>
      <c r="F153" s="312"/>
      <c r="G153" s="312"/>
      <c r="H153" s="287"/>
      <c r="I153" s="287"/>
      <c r="J153" s="287"/>
      <c r="K153" s="287"/>
      <c r="L153" s="287"/>
      <c r="M153" s="287"/>
      <c r="N153" s="287"/>
      <c r="O153" s="287"/>
      <c r="P153" s="287"/>
      <c r="Q153" s="287"/>
      <c r="R153" s="287"/>
      <c r="S153" s="287"/>
      <c r="T153" s="287"/>
      <c r="U153" s="287"/>
      <c r="V153" s="287"/>
      <c r="W153" s="287"/>
      <c r="X153" s="287"/>
      <c r="Y153" s="287"/>
      <c r="Z153" s="287"/>
    </row>
    <row r="154" spans="1:26" ht="20.25" customHeight="1" x14ac:dyDescent="0.3">
      <c r="A154" s="280"/>
      <c r="B154" s="306"/>
      <c r="C154" s="310"/>
      <c r="D154" s="311"/>
      <c r="E154" s="311"/>
      <c r="F154" s="312"/>
      <c r="G154" s="312"/>
      <c r="H154" s="287"/>
      <c r="I154" s="287"/>
      <c r="J154" s="287"/>
      <c r="K154" s="287"/>
      <c r="L154" s="287"/>
      <c r="M154" s="287"/>
      <c r="N154" s="287"/>
      <c r="O154" s="287"/>
      <c r="P154" s="287"/>
      <c r="Q154" s="287"/>
      <c r="R154" s="287"/>
      <c r="S154" s="287"/>
      <c r="T154" s="287"/>
      <c r="U154" s="287"/>
      <c r="V154" s="287"/>
      <c r="W154" s="287"/>
      <c r="X154" s="287"/>
      <c r="Y154" s="287"/>
      <c r="Z154" s="287"/>
    </row>
    <row r="155" spans="1:26" ht="20.25" customHeight="1" x14ac:dyDescent="0.3">
      <c r="A155" s="280"/>
      <c r="B155" s="306"/>
      <c r="C155" s="310"/>
      <c r="D155" s="311"/>
      <c r="E155" s="311"/>
      <c r="F155" s="312"/>
      <c r="G155" s="312"/>
      <c r="H155" s="287"/>
      <c r="I155" s="287"/>
      <c r="J155" s="287"/>
      <c r="K155" s="287"/>
      <c r="L155" s="287"/>
      <c r="M155" s="287"/>
      <c r="N155" s="287"/>
      <c r="O155" s="287"/>
      <c r="P155" s="287"/>
      <c r="Q155" s="287"/>
      <c r="R155" s="287"/>
      <c r="S155" s="287"/>
      <c r="T155" s="287"/>
      <c r="U155" s="287"/>
      <c r="V155" s="287"/>
      <c r="W155" s="287"/>
      <c r="X155" s="287"/>
      <c r="Y155" s="287"/>
      <c r="Z155" s="287"/>
    </row>
    <row r="156" spans="1:26" ht="20.25" customHeight="1" x14ac:dyDescent="0.3">
      <c r="A156" s="280"/>
      <c r="B156" s="306"/>
      <c r="C156" s="310"/>
      <c r="D156" s="311"/>
      <c r="E156" s="311"/>
      <c r="F156" s="312"/>
      <c r="G156" s="312"/>
      <c r="H156" s="287"/>
      <c r="I156" s="287"/>
      <c r="J156" s="287"/>
      <c r="K156" s="287"/>
      <c r="L156" s="287"/>
      <c r="M156" s="287"/>
      <c r="N156" s="287"/>
      <c r="O156" s="287"/>
      <c r="P156" s="287"/>
      <c r="Q156" s="287"/>
      <c r="R156" s="287"/>
      <c r="S156" s="287"/>
      <c r="T156" s="287"/>
      <c r="U156" s="287"/>
      <c r="V156" s="287"/>
      <c r="W156" s="287"/>
      <c r="X156" s="287"/>
      <c r="Y156" s="287"/>
      <c r="Z156" s="287"/>
    </row>
    <row r="157" spans="1:26" ht="20.25" customHeight="1" x14ac:dyDescent="0.3">
      <c r="A157" s="280"/>
      <c r="B157" s="306"/>
      <c r="C157" s="310"/>
      <c r="D157" s="311"/>
      <c r="E157" s="311"/>
      <c r="F157" s="312"/>
      <c r="G157" s="312"/>
      <c r="H157" s="287"/>
      <c r="I157" s="287"/>
      <c r="J157" s="287"/>
      <c r="K157" s="287"/>
      <c r="L157" s="287"/>
      <c r="M157" s="287"/>
      <c r="N157" s="287"/>
      <c r="O157" s="287"/>
      <c r="P157" s="287"/>
      <c r="Q157" s="287"/>
      <c r="R157" s="287"/>
      <c r="S157" s="287"/>
      <c r="T157" s="287"/>
      <c r="U157" s="287"/>
      <c r="V157" s="287"/>
      <c r="W157" s="287"/>
      <c r="X157" s="287"/>
      <c r="Y157" s="287"/>
      <c r="Z157" s="287"/>
    </row>
    <row r="158" spans="1:26" ht="20.25" customHeight="1" x14ac:dyDescent="0.3">
      <c r="A158" s="280"/>
      <c r="B158" s="306"/>
      <c r="C158" s="310"/>
      <c r="D158" s="311"/>
      <c r="E158" s="311"/>
      <c r="F158" s="312"/>
      <c r="G158" s="312"/>
      <c r="H158" s="287"/>
      <c r="I158" s="287"/>
      <c r="J158" s="287"/>
      <c r="K158" s="287"/>
      <c r="L158" s="287"/>
      <c r="M158" s="287"/>
      <c r="N158" s="287"/>
      <c r="O158" s="287"/>
      <c r="P158" s="287"/>
      <c r="Q158" s="287"/>
      <c r="R158" s="287"/>
      <c r="S158" s="287"/>
      <c r="T158" s="287"/>
      <c r="U158" s="287"/>
      <c r="V158" s="287"/>
      <c r="W158" s="287"/>
      <c r="X158" s="287"/>
      <c r="Y158" s="287"/>
      <c r="Z158" s="287"/>
    </row>
    <row r="159" spans="1:26" ht="20.25" customHeight="1" x14ac:dyDescent="0.3">
      <c r="A159" s="280"/>
      <c r="B159" s="306"/>
      <c r="C159" s="310"/>
      <c r="D159" s="311"/>
      <c r="E159" s="311"/>
      <c r="F159" s="312"/>
      <c r="G159" s="312"/>
      <c r="H159" s="287"/>
      <c r="I159" s="287"/>
      <c r="J159" s="287"/>
      <c r="K159" s="287"/>
      <c r="L159" s="287"/>
      <c r="M159" s="287"/>
      <c r="N159" s="287"/>
      <c r="O159" s="287"/>
      <c r="P159" s="287"/>
      <c r="Q159" s="287"/>
      <c r="R159" s="287"/>
      <c r="S159" s="287"/>
      <c r="T159" s="287"/>
      <c r="U159" s="287"/>
      <c r="V159" s="287"/>
      <c r="W159" s="287"/>
      <c r="X159" s="287"/>
      <c r="Y159" s="287"/>
      <c r="Z159" s="287"/>
    </row>
    <row r="160" spans="1:26" ht="20.25" customHeight="1" x14ac:dyDescent="0.3">
      <c r="A160" s="280"/>
      <c r="B160" s="306"/>
      <c r="C160" s="310"/>
      <c r="D160" s="311"/>
      <c r="E160" s="311"/>
      <c r="F160" s="312"/>
      <c r="G160" s="312"/>
      <c r="H160" s="287"/>
      <c r="I160" s="287"/>
      <c r="J160" s="287"/>
      <c r="K160" s="287"/>
      <c r="L160" s="287"/>
      <c r="M160" s="287"/>
      <c r="N160" s="287"/>
      <c r="O160" s="287"/>
      <c r="P160" s="287"/>
      <c r="Q160" s="287"/>
      <c r="R160" s="287"/>
      <c r="S160" s="287"/>
      <c r="T160" s="287"/>
      <c r="U160" s="287"/>
      <c r="V160" s="287"/>
      <c r="W160" s="287"/>
      <c r="X160" s="287"/>
      <c r="Y160" s="287"/>
      <c r="Z160" s="287"/>
    </row>
    <row r="161" spans="1:26" ht="20.25" customHeight="1" x14ac:dyDescent="0.3">
      <c r="A161" s="280"/>
      <c r="B161" s="306"/>
      <c r="C161" s="310"/>
      <c r="D161" s="311"/>
      <c r="E161" s="311"/>
      <c r="F161" s="312"/>
      <c r="G161" s="312"/>
      <c r="H161" s="287"/>
      <c r="I161" s="287"/>
      <c r="J161" s="287"/>
      <c r="K161" s="287"/>
      <c r="L161" s="287"/>
      <c r="M161" s="287"/>
      <c r="N161" s="287"/>
      <c r="O161" s="287"/>
      <c r="P161" s="287"/>
      <c r="Q161" s="287"/>
      <c r="R161" s="287"/>
      <c r="S161" s="287"/>
      <c r="T161" s="287"/>
      <c r="U161" s="287"/>
      <c r="V161" s="287"/>
      <c r="W161" s="287"/>
      <c r="X161" s="287"/>
      <c r="Y161" s="287"/>
      <c r="Z161" s="287"/>
    </row>
    <row r="162" spans="1:26" ht="20.25" customHeight="1" x14ac:dyDescent="0.3">
      <c r="A162" s="280"/>
      <c r="B162" s="306"/>
      <c r="C162" s="310"/>
      <c r="D162" s="311"/>
      <c r="E162" s="311"/>
      <c r="F162" s="312"/>
      <c r="G162" s="312"/>
      <c r="H162" s="287"/>
      <c r="I162" s="287"/>
      <c r="J162" s="287"/>
      <c r="K162" s="287"/>
      <c r="L162" s="287"/>
      <c r="M162" s="287"/>
      <c r="N162" s="287"/>
      <c r="O162" s="287"/>
      <c r="P162" s="287"/>
      <c r="Q162" s="287"/>
      <c r="R162" s="287"/>
      <c r="S162" s="287"/>
      <c r="T162" s="287"/>
      <c r="U162" s="287"/>
      <c r="V162" s="287"/>
      <c r="W162" s="287"/>
      <c r="X162" s="287"/>
      <c r="Y162" s="287"/>
      <c r="Z162" s="287"/>
    </row>
    <row r="163" spans="1:26" ht="20.25" customHeight="1" x14ac:dyDescent="0.3">
      <c r="A163" s="280"/>
      <c r="B163" s="306"/>
      <c r="C163" s="310"/>
      <c r="D163" s="311"/>
      <c r="E163" s="311"/>
      <c r="F163" s="312"/>
      <c r="G163" s="312"/>
      <c r="H163" s="287"/>
      <c r="I163" s="287"/>
      <c r="J163" s="287"/>
      <c r="K163" s="287"/>
      <c r="L163" s="287"/>
      <c r="M163" s="287"/>
      <c r="N163" s="287"/>
      <c r="O163" s="287"/>
      <c r="P163" s="287"/>
      <c r="Q163" s="287"/>
      <c r="R163" s="287"/>
      <c r="S163" s="287"/>
      <c r="T163" s="287"/>
      <c r="U163" s="287"/>
      <c r="V163" s="287"/>
      <c r="W163" s="287"/>
      <c r="X163" s="287"/>
      <c r="Y163" s="287"/>
      <c r="Z163" s="287"/>
    </row>
    <row r="164" spans="1:26" ht="20.25" customHeight="1" x14ac:dyDescent="0.3">
      <c r="A164" s="280"/>
      <c r="B164" s="306"/>
      <c r="C164" s="310"/>
      <c r="D164" s="311"/>
      <c r="E164" s="311"/>
      <c r="F164" s="312"/>
      <c r="G164" s="312"/>
      <c r="H164" s="287"/>
      <c r="I164" s="287"/>
      <c r="J164" s="287"/>
      <c r="K164" s="287"/>
      <c r="L164" s="287"/>
      <c r="M164" s="287"/>
      <c r="N164" s="287"/>
      <c r="O164" s="287"/>
      <c r="P164" s="287"/>
      <c r="Q164" s="287"/>
      <c r="R164" s="287"/>
      <c r="S164" s="287"/>
      <c r="T164" s="287"/>
      <c r="U164" s="287"/>
      <c r="V164" s="287"/>
      <c r="W164" s="287"/>
      <c r="X164" s="287"/>
      <c r="Y164" s="287"/>
      <c r="Z164" s="287"/>
    </row>
    <row r="165" spans="1:26" ht="20.25" customHeight="1" x14ac:dyDescent="0.3">
      <c r="A165" s="280"/>
      <c r="B165" s="306"/>
      <c r="C165" s="310"/>
      <c r="D165" s="311"/>
      <c r="E165" s="311"/>
      <c r="F165" s="312"/>
      <c r="G165" s="312"/>
      <c r="H165" s="287"/>
      <c r="I165" s="287"/>
      <c r="J165" s="287"/>
      <c r="K165" s="287"/>
      <c r="L165" s="287"/>
      <c r="M165" s="287"/>
      <c r="N165" s="287"/>
      <c r="O165" s="287"/>
      <c r="P165" s="287"/>
      <c r="Q165" s="287"/>
      <c r="R165" s="287"/>
      <c r="S165" s="287"/>
      <c r="T165" s="287"/>
      <c r="U165" s="287"/>
      <c r="V165" s="287"/>
      <c r="W165" s="287"/>
      <c r="X165" s="287"/>
      <c r="Y165" s="287"/>
      <c r="Z165" s="287"/>
    </row>
    <row r="166" spans="1:26" ht="20.25" customHeight="1" x14ac:dyDescent="0.3">
      <c r="A166" s="280"/>
      <c r="B166" s="306"/>
      <c r="C166" s="310"/>
      <c r="D166" s="311"/>
      <c r="E166" s="311"/>
      <c r="F166" s="312"/>
      <c r="G166" s="312"/>
      <c r="H166" s="287"/>
      <c r="I166" s="287"/>
      <c r="J166" s="287"/>
      <c r="K166" s="287"/>
      <c r="L166" s="287"/>
      <c r="M166" s="287"/>
      <c r="N166" s="287"/>
      <c r="O166" s="287"/>
      <c r="P166" s="287"/>
      <c r="Q166" s="287"/>
      <c r="R166" s="287"/>
      <c r="S166" s="287"/>
      <c r="T166" s="287"/>
      <c r="U166" s="287"/>
      <c r="V166" s="287"/>
      <c r="W166" s="287"/>
      <c r="X166" s="287"/>
      <c r="Y166" s="287"/>
      <c r="Z166" s="287"/>
    </row>
    <row r="167" spans="1:26" ht="20.25" customHeight="1" x14ac:dyDescent="0.3">
      <c r="A167" s="280"/>
      <c r="B167" s="306"/>
      <c r="C167" s="310"/>
      <c r="D167" s="311"/>
      <c r="E167" s="311"/>
      <c r="F167" s="312"/>
      <c r="G167" s="312"/>
      <c r="H167" s="287"/>
      <c r="I167" s="287"/>
      <c r="J167" s="287"/>
      <c r="K167" s="287"/>
      <c r="L167" s="287"/>
      <c r="M167" s="287"/>
      <c r="N167" s="287"/>
      <c r="O167" s="287"/>
      <c r="P167" s="287"/>
      <c r="Q167" s="287"/>
      <c r="R167" s="287"/>
      <c r="S167" s="287"/>
      <c r="T167" s="287"/>
      <c r="U167" s="287"/>
      <c r="V167" s="287"/>
      <c r="W167" s="287"/>
      <c r="X167" s="287"/>
      <c r="Y167" s="287"/>
      <c r="Z167" s="287"/>
    </row>
    <row r="168" spans="1:26" ht="20.25" customHeight="1" x14ac:dyDescent="0.3">
      <c r="A168" s="280"/>
      <c r="B168" s="306"/>
      <c r="C168" s="310"/>
      <c r="D168" s="311"/>
      <c r="E168" s="311"/>
      <c r="F168" s="312"/>
      <c r="G168" s="312"/>
      <c r="H168" s="287"/>
      <c r="I168" s="287"/>
      <c r="J168" s="287"/>
      <c r="K168" s="287"/>
      <c r="L168" s="287"/>
      <c r="M168" s="287"/>
      <c r="N168" s="287"/>
      <c r="O168" s="287"/>
      <c r="P168" s="287"/>
      <c r="Q168" s="287"/>
      <c r="R168" s="287"/>
      <c r="S168" s="287"/>
      <c r="T168" s="287"/>
      <c r="U168" s="287"/>
      <c r="V168" s="287"/>
      <c r="W168" s="287"/>
      <c r="X168" s="287"/>
      <c r="Y168" s="287"/>
      <c r="Z168" s="287"/>
    </row>
    <row r="169" spans="1:26" ht="20.25" customHeight="1" x14ac:dyDescent="0.3">
      <c r="A169" s="280"/>
      <c r="B169" s="306"/>
      <c r="C169" s="310"/>
      <c r="D169" s="311"/>
      <c r="E169" s="311"/>
      <c r="F169" s="312"/>
      <c r="G169" s="312"/>
      <c r="H169" s="287"/>
      <c r="I169" s="287"/>
      <c r="J169" s="287"/>
      <c r="K169" s="287"/>
      <c r="L169" s="287"/>
      <c r="M169" s="287"/>
      <c r="N169" s="287"/>
      <c r="O169" s="287"/>
      <c r="P169" s="287"/>
      <c r="Q169" s="287"/>
      <c r="R169" s="287"/>
      <c r="S169" s="287"/>
      <c r="T169" s="287"/>
      <c r="U169" s="287"/>
      <c r="V169" s="287"/>
      <c r="W169" s="287"/>
      <c r="X169" s="287"/>
      <c r="Y169" s="287"/>
      <c r="Z169" s="287"/>
    </row>
    <row r="170" spans="1:26" ht="20.25" customHeight="1" x14ac:dyDescent="0.3">
      <c r="A170" s="280"/>
      <c r="B170" s="306"/>
      <c r="C170" s="310"/>
      <c r="D170" s="311"/>
      <c r="E170" s="311"/>
      <c r="F170" s="312"/>
      <c r="G170" s="312"/>
      <c r="H170" s="287"/>
      <c r="I170" s="287"/>
      <c r="J170" s="287"/>
      <c r="K170" s="287"/>
      <c r="L170" s="287"/>
      <c r="M170" s="287"/>
      <c r="N170" s="287"/>
      <c r="O170" s="287"/>
      <c r="P170" s="287"/>
      <c r="Q170" s="287"/>
      <c r="R170" s="287"/>
      <c r="S170" s="287"/>
      <c r="T170" s="287"/>
      <c r="U170" s="287"/>
      <c r="V170" s="287"/>
      <c r="W170" s="287"/>
      <c r="X170" s="287"/>
      <c r="Y170" s="287"/>
      <c r="Z170" s="287"/>
    </row>
    <row r="171" spans="1:26" ht="20.25" customHeight="1" x14ac:dyDescent="0.3">
      <c r="A171" s="280"/>
      <c r="B171" s="306"/>
      <c r="C171" s="310"/>
      <c r="D171" s="311"/>
      <c r="E171" s="311"/>
      <c r="F171" s="312"/>
      <c r="G171" s="312"/>
      <c r="H171" s="287"/>
      <c r="I171" s="287"/>
      <c r="J171" s="287"/>
      <c r="K171" s="287"/>
      <c r="L171" s="287"/>
      <c r="M171" s="287"/>
      <c r="N171" s="287"/>
      <c r="O171" s="287"/>
      <c r="P171" s="287"/>
      <c r="Q171" s="287"/>
      <c r="R171" s="287"/>
      <c r="S171" s="287"/>
      <c r="T171" s="287"/>
      <c r="U171" s="287"/>
      <c r="V171" s="287"/>
      <c r="W171" s="287"/>
      <c r="X171" s="287"/>
      <c r="Y171" s="287"/>
      <c r="Z171" s="287"/>
    </row>
    <row r="172" spans="1:26" ht="20.25" customHeight="1" x14ac:dyDescent="0.3">
      <c r="A172" s="280"/>
      <c r="B172" s="306"/>
      <c r="C172" s="310"/>
      <c r="D172" s="311"/>
      <c r="E172" s="311"/>
      <c r="F172" s="312"/>
      <c r="G172" s="312"/>
      <c r="H172" s="287"/>
      <c r="I172" s="287"/>
      <c r="J172" s="287"/>
      <c r="K172" s="287"/>
      <c r="L172" s="287"/>
      <c r="M172" s="287"/>
      <c r="N172" s="287"/>
      <c r="O172" s="287"/>
      <c r="P172" s="287"/>
      <c r="Q172" s="287"/>
      <c r="R172" s="287"/>
      <c r="S172" s="287"/>
      <c r="T172" s="287"/>
      <c r="U172" s="287"/>
      <c r="V172" s="287"/>
      <c r="W172" s="287"/>
      <c r="X172" s="287"/>
      <c r="Y172" s="287"/>
      <c r="Z172" s="287"/>
    </row>
    <row r="173" spans="1:26" ht="20.25" customHeight="1" x14ac:dyDescent="0.3">
      <c r="A173" s="280"/>
      <c r="B173" s="306"/>
      <c r="C173" s="310"/>
      <c r="D173" s="311"/>
      <c r="E173" s="311"/>
      <c r="F173" s="312"/>
      <c r="G173" s="312"/>
      <c r="H173" s="287"/>
      <c r="I173" s="287"/>
      <c r="J173" s="287"/>
      <c r="K173" s="287"/>
      <c r="L173" s="287"/>
      <c r="M173" s="287"/>
      <c r="N173" s="287"/>
      <c r="O173" s="287"/>
      <c r="P173" s="287"/>
      <c r="Q173" s="287"/>
      <c r="R173" s="287"/>
      <c r="S173" s="287"/>
      <c r="T173" s="287"/>
      <c r="U173" s="287"/>
      <c r="V173" s="287"/>
      <c r="W173" s="287"/>
      <c r="X173" s="287"/>
      <c r="Y173" s="287"/>
      <c r="Z173" s="287"/>
    </row>
    <row r="174" spans="1:26" ht="20.25" customHeight="1" x14ac:dyDescent="0.3">
      <c r="A174" s="280"/>
      <c r="B174" s="306"/>
      <c r="C174" s="310"/>
      <c r="D174" s="311"/>
      <c r="E174" s="311"/>
      <c r="F174" s="312"/>
      <c r="G174" s="312"/>
      <c r="H174" s="287"/>
      <c r="I174" s="287"/>
      <c r="J174" s="287"/>
      <c r="K174" s="287"/>
      <c r="L174" s="287"/>
      <c r="M174" s="287"/>
      <c r="N174" s="287"/>
      <c r="O174" s="287"/>
      <c r="P174" s="287"/>
      <c r="Q174" s="287"/>
      <c r="R174" s="287"/>
      <c r="S174" s="287"/>
      <c r="T174" s="287"/>
      <c r="U174" s="287"/>
      <c r="V174" s="287"/>
      <c r="W174" s="287"/>
      <c r="X174" s="287"/>
      <c r="Y174" s="287"/>
      <c r="Z174" s="287"/>
    </row>
    <row r="175" spans="1:26" ht="20.25" customHeight="1" x14ac:dyDescent="0.3">
      <c r="A175" s="280"/>
      <c r="B175" s="306"/>
      <c r="C175" s="310"/>
      <c r="D175" s="311"/>
      <c r="E175" s="311"/>
      <c r="F175" s="312"/>
      <c r="G175" s="312"/>
      <c r="H175" s="287"/>
      <c r="I175" s="287"/>
      <c r="J175" s="287"/>
      <c r="K175" s="287"/>
      <c r="L175" s="287"/>
      <c r="M175" s="287"/>
      <c r="N175" s="287"/>
      <c r="O175" s="287"/>
      <c r="P175" s="287"/>
      <c r="Q175" s="287"/>
      <c r="R175" s="287"/>
      <c r="S175" s="287"/>
      <c r="T175" s="287"/>
      <c r="U175" s="287"/>
      <c r="V175" s="287"/>
      <c r="W175" s="287"/>
      <c r="X175" s="287"/>
      <c r="Y175" s="287"/>
      <c r="Z175" s="287"/>
    </row>
    <row r="176" spans="1:26" ht="20.25" customHeight="1" x14ac:dyDescent="0.3">
      <c r="A176" s="280"/>
      <c r="B176" s="306"/>
      <c r="C176" s="310"/>
      <c r="D176" s="311"/>
      <c r="E176" s="311"/>
      <c r="F176" s="312"/>
      <c r="G176" s="312"/>
      <c r="H176" s="287"/>
      <c r="I176" s="287"/>
      <c r="J176" s="287"/>
      <c r="K176" s="287"/>
      <c r="L176" s="287"/>
      <c r="M176" s="287"/>
      <c r="N176" s="287"/>
      <c r="O176" s="287"/>
      <c r="P176" s="287"/>
      <c r="Q176" s="287"/>
      <c r="R176" s="287"/>
      <c r="S176" s="287"/>
      <c r="T176" s="287"/>
      <c r="U176" s="287"/>
      <c r="V176" s="287"/>
      <c r="W176" s="287"/>
      <c r="X176" s="287"/>
      <c r="Y176" s="287"/>
      <c r="Z176" s="287"/>
    </row>
    <row r="177" spans="1:26" ht="20.25" customHeight="1" x14ac:dyDescent="0.3">
      <c r="A177" s="280"/>
      <c r="B177" s="306"/>
      <c r="C177" s="310"/>
      <c r="D177" s="311"/>
      <c r="E177" s="311"/>
      <c r="F177" s="312"/>
      <c r="G177" s="312"/>
      <c r="H177" s="287"/>
      <c r="I177" s="287"/>
      <c r="J177" s="287"/>
      <c r="K177" s="287"/>
      <c r="L177" s="287"/>
      <c r="M177" s="287"/>
      <c r="N177" s="287"/>
      <c r="O177" s="287"/>
      <c r="P177" s="287"/>
      <c r="Q177" s="287"/>
      <c r="R177" s="287"/>
      <c r="S177" s="287"/>
      <c r="T177" s="287"/>
      <c r="U177" s="287"/>
      <c r="V177" s="287"/>
      <c r="W177" s="287"/>
      <c r="X177" s="287"/>
      <c r="Y177" s="287"/>
      <c r="Z177" s="287"/>
    </row>
    <row r="178" spans="1:26" ht="20.25" customHeight="1" x14ac:dyDescent="0.3">
      <c r="A178" s="280"/>
      <c r="B178" s="306"/>
      <c r="C178" s="310"/>
      <c r="D178" s="311"/>
      <c r="E178" s="311"/>
      <c r="F178" s="312"/>
      <c r="G178" s="312"/>
      <c r="H178" s="287"/>
      <c r="I178" s="287"/>
      <c r="J178" s="287"/>
      <c r="K178" s="287"/>
      <c r="L178" s="287"/>
      <c r="M178" s="287"/>
      <c r="N178" s="287"/>
      <c r="O178" s="287"/>
      <c r="P178" s="287"/>
      <c r="Q178" s="287"/>
      <c r="R178" s="287"/>
      <c r="S178" s="287"/>
      <c r="T178" s="287"/>
      <c r="U178" s="287"/>
      <c r="V178" s="287"/>
      <c r="W178" s="287"/>
      <c r="X178" s="287"/>
      <c r="Y178" s="287"/>
      <c r="Z178" s="287"/>
    </row>
    <row r="179" spans="1:26" ht="20.25" customHeight="1" x14ac:dyDescent="0.3">
      <c r="A179" s="280"/>
      <c r="B179" s="306"/>
      <c r="C179" s="310"/>
      <c r="D179" s="311"/>
      <c r="E179" s="311"/>
      <c r="F179" s="312"/>
      <c r="G179" s="312"/>
      <c r="H179" s="287"/>
      <c r="I179" s="287"/>
      <c r="J179" s="287"/>
      <c r="K179" s="287"/>
      <c r="L179" s="287"/>
      <c r="M179" s="287"/>
      <c r="N179" s="287"/>
      <c r="O179" s="287"/>
      <c r="P179" s="287"/>
      <c r="Q179" s="287"/>
      <c r="R179" s="287"/>
      <c r="S179" s="287"/>
      <c r="T179" s="287"/>
      <c r="U179" s="287"/>
      <c r="V179" s="287"/>
      <c r="W179" s="287"/>
      <c r="X179" s="287"/>
      <c r="Y179" s="287"/>
      <c r="Z179" s="287"/>
    </row>
    <row r="180" spans="1:26" ht="20.25" customHeight="1" x14ac:dyDescent="0.3">
      <c r="A180" s="280"/>
      <c r="B180" s="306"/>
      <c r="C180" s="310"/>
      <c r="D180" s="311"/>
      <c r="E180" s="311"/>
      <c r="F180" s="312"/>
      <c r="G180" s="312"/>
      <c r="H180" s="287"/>
      <c r="I180" s="287"/>
      <c r="J180" s="287"/>
      <c r="K180" s="287"/>
      <c r="L180" s="287"/>
      <c r="M180" s="287"/>
      <c r="N180" s="287"/>
      <c r="O180" s="287"/>
      <c r="P180" s="287"/>
      <c r="Q180" s="287"/>
      <c r="R180" s="287"/>
      <c r="S180" s="287"/>
      <c r="T180" s="287"/>
      <c r="U180" s="287"/>
      <c r="V180" s="287"/>
      <c r="W180" s="287"/>
      <c r="X180" s="287"/>
      <c r="Y180" s="287"/>
      <c r="Z180" s="287"/>
    </row>
    <row r="181" spans="1:26" ht="20.25" customHeight="1" x14ac:dyDescent="0.3">
      <c r="A181" s="280"/>
      <c r="B181" s="306"/>
      <c r="C181" s="310"/>
      <c r="D181" s="311"/>
      <c r="E181" s="311"/>
      <c r="F181" s="312"/>
      <c r="G181" s="312"/>
      <c r="H181" s="287"/>
      <c r="I181" s="287"/>
      <c r="J181" s="287"/>
      <c r="K181" s="287"/>
      <c r="L181" s="287"/>
      <c r="M181" s="287"/>
      <c r="N181" s="287"/>
      <c r="O181" s="287"/>
      <c r="P181" s="287"/>
      <c r="Q181" s="287"/>
      <c r="R181" s="287"/>
      <c r="S181" s="287"/>
      <c r="T181" s="287"/>
      <c r="U181" s="287"/>
      <c r="V181" s="287"/>
      <c r="W181" s="287"/>
      <c r="X181" s="287"/>
      <c r="Y181" s="287"/>
      <c r="Z181" s="287"/>
    </row>
    <row r="182" spans="1:26" ht="20.25" customHeight="1" x14ac:dyDescent="0.3">
      <c r="A182" s="280"/>
      <c r="B182" s="306"/>
      <c r="C182" s="310"/>
      <c r="D182" s="311"/>
      <c r="E182" s="311"/>
      <c r="F182" s="312"/>
      <c r="G182" s="312"/>
      <c r="H182" s="287"/>
      <c r="I182" s="287"/>
      <c r="J182" s="287"/>
      <c r="K182" s="287"/>
      <c r="L182" s="287"/>
      <c r="M182" s="287"/>
      <c r="N182" s="287"/>
      <c r="O182" s="287"/>
      <c r="P182" s="287"/>
      <c r="Q182" s="287"/>
      <c r="R182" s="287"/>
      <c r="S182" s="287"/>
      <c r="T182" s="287"/>
      <c r="U182" s="287"/>
      <c r="V182" s="287"/>
      <c r="W182" s="287"/>
      <c r="X182" s="287"/>
      <c r="Y182" s="287"/>
      <c r="Z182" s="287"/>
    </row>
    <row r="183" spans="1:26" ht="20.25" customHeight="1" x14ac:dyDescent="0.3">
      <c r="A183" s="280"/>
      <c r="B183" s="306"/>
      <c r="C183" s="310"/>
      <c r="D183" s="311"/>
      <c r="E183" s="311"/>
      <c r="F183" s="312"/>
      <c r="G183" s="312"/>
      <c r="H183" s="287"/>
      <c r="I183" s="287"/>
      <c r="J183" s="287"/>
      <c r="K183" s="287"/>
      <c r="L183" s="287"/>
      <c r="M183" s="287"/>
      <c r="N183" s="287"/>
      <c r="O183" s="287"/>
      <c r="P183" s="287"/>
      <c r="Q183" s="287"/>
      <c r="R183" s="287"/>
      <c r="S183" s="287"/>
      <c r="T183" s="287"/>
      <c r="U183" s="287"/>
      <c r="V183" s="287"/>
      <c r="W183" s="287"/>
      <c r="X183" s="287"/>
      <c r="Y183" s="287"/>
      <c r="Z183" s="287"/>
    </row>
    <row r="184" spans="1:26" ht="20.25" customHeight="1" x14ac:dyDescent="0.3">
      <c r="A184" s="280"/>
      <c r="B184" s="306"/>
      <c r="C184" s="310"/>
      <c r="D184" s="311"/>
      <c r="E184" s="311"/>
      <c r="F184" s="312"/>
      <c r="G184" s="312"/>
      <c r="H184" s="287"/>
      <c r="I184" s="287"/>
      <c r="J184" s="287"/>
      <c r="K184" s="287"/>
      <c r="L184" s="287"/>
      <c r="M184" s="287"/>
      <c r="N184" s="287"/>
      <c r="O184" s="287"/>
      <c r="P184" s="287"/>
      <c r="Q184" s="287"/>
      <c r="R184" s="287"/>
      <c r="S184" s="287"/>
      <c r="T184" s="287"/>
      <c r="U184" s="287"/>
      <c r="V184" s="287"/>
      <c r="W184" s="287"/>
      <c r="X184" s="287"/>
      <c r="Y184" s="287"/>
      <c r="Z184" s="287"/>
    </row>
    <row r="185" spans="1:26" ht="20.25" customHeight="1" x14ac:dyDescent="0.3">
      <c r="A185" s="280"/>
      <c r="B185" s="306"/>
      <c r="C185" s="310"/>
      <c r="D185" s="311"/>
      <c r="E185" s="311"/>
      <c r="F185" s="312"/>
      <c r="G185" s="312"/>
      <c r="H185" s="287"/>
      <c r="I185" s="287"/>
      <c r="J185" s="287"/>
      <c r="K185" s="287"/>
      <c r="L185" s="287"/>
      <c r="M185" s="287"/>
      <c r="N185" s="287"/>
      <c r="O185" s="287"/>
      <c r="P185" s="287"/>
      <c r="Q185" s="287"/>
      <c r="R185" s="287"/>
      <c r="S185" s="287"/>
      <c r="T185" s="287"/>
      <c r="U185" s="287"/>
      <c r="V185" s="287"/>
      <c r="W185" s="287"/>
      <c r="X185" s="287"/>
      <c r="Y185" s="287"/>
      <c r="Z185" s="287"/>
    </row>
    <row r="186" spans="1:26" ht="20.25" customHeight="1" x14ac:dyDescent="0.3">
      <c r="A186" s="280"/>
      <c r="B186" s="306"/>
      <c r="C186" s="310"/>
      <c r="D186" s="311"/>
      <c r="E186" s="311"/>
      <c r="F186" s="312"/>
      <c r="G186" s="312"/>
      <c r="H186" s="287"/>
      <c r="I186" s="287"/>
      <c r="J186" s="287"/>
      <c r="K186" s="287"/>
      <c r="L186" s="287"/>
      <c r="M186" s="287"/>
      <c r="N186" s="287"/>
      <c r="O186" s="287"/>
      <c r="P186" s="287"/>
      <c r="Q186" s="287"/>
      <c r="R186" s="287"/>
      <c r="S186" s="287"/>
      <c r="T186" s="287"/>
      <c r="U186" s="287"/>
      <c r="V186" s="287"/>
      <c r="W186" s="287"/>
      <c r="X186" s="287"/>
      <c r="Y186" s="287"/>
      <c r="Z186" s="287"/>
    </row>
    <row r="187" spans="1:26" ht="20.25" customHeight="1" x14ac:dyDescent="0.3">
      <c r="A187" s="280"/>
      <c r="B187" s="306"/>
      <c r="C187" s="310"/>
      <c r="D187" s="311"/>
      <c r="E187" s="311"/>
      <c r="F187" s="312"/>
      <c r="G187" s="312"/>
      <c r="H187" s="287"/>
      <c r="I187" s="287"/>
      <c r="J187" s="287"/>
      <c r="K187" s="287"/>
      <c r="L187" s="287"/>
      <c r="M187" s="287"/>
      <c r="N187" s="287"/>
      <c r="O187" s="287"/>
      <c r="P187" s="287"/>
      <c r="Q187" s="287"/>
      <c r="R187" s="287"/>
      <c r="S187" s="287"/>
      <c r="T187" s="287"/>
      <c r="U187" s="287"/>
      <c r="V187" s="287"/>
      <c r="W187" s="287"/>
      <c r="X187" s="287"/>
      <c r="Y187" s="287"/>
      <c r="Z187" s="287"/>
    </row>
    <row r="188" spans="1:26" ht="20.25" customHeight="1" x14ac:dyDescent="0.3">
      <c r="A188" s="280"/>
      <c r="B188" s="306"/>
      <c r="C188" s="310"/>
      <c r="D188" s="311"/>
      <c r="E188" s="311"/>
      <c r="F188" s="312"/>
      <c r="G188" s="312"/>
      <c r="H188" s="287"/>
      <c r="I188" s="287"/>
      <c r="J188" s="287"/>
      <c r="K188" s="287"/>
      <c r="L188" s="287"/>
      <c r="M188" s="287"/>
      <c r="N188" s="287"/>
      <c r="O188" s="287"/>
      <c r="P188" s="287"/>
      <c r="Q188" s="287"/>
      <c r="R188" s="287"/>
      <c r="S188" s="287"/>
      <c r="T188" s="287"/>
      <c r="U188" s="287"/>
      <c r="V188" s="287"/>
      <c r="W188" s="287"/>
      <c r="X188" s="287"/>
      <c r="Y188" s="287"/>
      <c r="Z188" s="287"/>
    </row>
    <row r="189" spans="1:26" ht="20.25" customHeight="1" x14ac:dyDescent="0.3">
      <c r="A189" s="280"/>
      <c r="B189" s="306"/>
      <c r="C189" s="310"/>
      <c r="D189" s="311"/>
      <c r="E189" s="311"/>
      <c r="F189" s="312"/>
      <c r="G189" s="312"/>
      <c r="H189" s="287"/>
      <c r="I189" s="287"/>
      <c r="J189" s="287"/>
      <c r="K189" s="287"/>
      <c r="L189" s="287"/>
      <c r="M189" s="287"/>
      <c r="N189" s="287"/>
      <c r="O189" s="287"/>
      <c r="P189" s="287"/>
      <c r="Q189" s="287"/>
      <c r="R189" s="287"/>
      <c r="S189" s="287"/>
      <c r="T189" s="287"/>
      <c r="U189" s="287"/>
      <c r="V189" s="287"/>
      <c r="W189" s="287"/>
      <c r="X189" s="287"/>
      <c r="Y189" s="287"/>
      <c r="Z189" s="287"/>
    </row>
    <row r="190" spans="1:26" ht="20.25" customHeight="1" x14ac:dyDescent="0.3">
      <c r="A190" s="280"/>
      <c r="B190" s="306"/>
      <c r="C190" s="310"/>
      <c r="D190" s="311"/>
      <c r="E190" s="311"/>
      <c r="F190" s="312"/>
      <c r="G190" s="312"/>
      <c r="H190" s="287"/>
      <c r="I190" s="287"/>
      <c r="J190" s="287"/>
      <c r="K190" s="287"/>
      <c r="L190" s="287"/>
      <c r="M190" s="287"/>
      <c r="N190" s="287"/>
      <c r="O190" s="287"/>
      <c r="P190" s="287"/>
      <c r="Q190" s="287"/>
      <c r="R190" s="287"/>
      <c r="S190" s="287"/>
      <c r="T190" s="287"/>
      <c r="U190" s="287"/>
      <c r="V190" s="287"/>
      <c r="W190" s="287"/>
      <c r="X190" s="287"/>
      <c r="Y190" s="287"/>
      <c r="Z190" s="287"/>
    </row>
    <row r="191" spans="1:26" ht="20.25" customHeight="1" x14ac:dyDescent="0.3">
      <c r="A191" s="280"/>
      <c r="B191" s="306"/>
      <c r="C191" s="310"/>
      <c r="D191" s="311"/>
      <c r="E191" s="311"/>
      <c r="F191" s="312"/>
      <c r="G191" s="312"/>
      <c r="H191" s="287"/>
      <c r="I191" s="287"/>
      <c r="J191" s="287"/>
      <c r="K191" s="287"/>
      <c r="L191" s="287"/>
      <c r="M191" s="287"/>
      <c r="N191" s="287"/>
      <c r="O191" s="287"/>
      <c r="P191" s="287"/>
      <c r="Q191" s="287"/>
      <c r="R191" s="287"/>
      <c r="S191" s="287"/>
      <c r="T191" s="287"/>
      <c r="U191" s="287"/>
      <c r="V191" s="287"/>
      <c r="W191" s="287"/>
      <c r="X191" s="287"/>
      <c r="Y191" s="287"/>
      <c r="Z191" s="287"/>
    </row>
    <row r="192" spans="1:26" ht="20.25" customHeight="1" x14ac:dyDescent="0.3">
      <c r="A192" s="280"/>
      <c r="B192" s="306"/>
      <c r="C192" s="310"/>
      <c r="D192" s="311"/>
      <c r="E192" s="311"/>
      <c r="F192" s="312"/>
      <c r="G192" s="312"/>
      <c r="H192" s="287"/>
      <c r="I192" s="287"/>
      <c r="J192" s="287"/>
      <c r="K192" s="287"/>
      <c r="L192" s="287"/>
      <c r="M192" s="287"/>
      <c r="N192" s="287"/>
      <c r="O192" s="287"/>
      <c r="P192" s="287"/>
      <c r="Q192" s="287"/>
      <c r="R192" s="287"/>
      <c r="S192" s="287"/>
      <c r="T192" s="287"/>
      <c r="U192" s="287"/>
      <c r="V192" s="287"/>
      <c r="W192" s="287"/>
      <c r="X192" s="287"/>
      <c r="Y192" s="287"/>
      <c r="Z192" s="287"/>
    </row>
    <row r="193" spans="1:26" ht="20.25" customHeight="1" x14ac:dyDescent="0.3">
      <c r="A193" s="280"/>
      <c r="B193" s="306"/>
      <c r="C193" s="310"/>
      <c r="D193" s="311"/>
      <c r="E193" s="311"/>
      <c r="F193" s="312"/>
      <c r="G193" s="312"/>
      <c r="H193" s="287"/>
      <c r="I193" s="287"/>
      <c r="J193" s="287"/>
      <c r="K193" s="287"/>
      <c r="L193" s="287"/>
      <c r="M193" s="287"/>
      <c r="N193" s="287"/>
      <c r="O193" s="287"/>
      <c r="P193" s="287"/>
      <c r="Q193" s="287"/>
      <c r="R193" s="287"/>
      <c r="S193" s="287"/>
      <c r="T193" s="287"/>
      <c r="U193" s="287"/>
      <c r="V193" s="287"/>
      <c r="W193" s="287"/>
      <c r="X193" s="287"/>
      <c r="Y193" s="287"/>
      <c r="Z193" s="287"/>
    </row>
    <row r="194" spans="1:26" ht="20.25" customHeight="1" x14ac:dyDescent="0.3">
      <c r="A194" s="280"/>
      <c r="B194" s="306"/>
      <c r="C194" s="310"/>
      <c r="D194" s="311"/>
      <c r="E194" s="311"/>
      <c r="F194" s="312"/>
      <c r="G194" s="312"/>
      <c r="H194" s="287"/>
      <c r="I194" s="287"/>
      <c r="J194" s="287"/>
      <c r="K194" s="287"/>
      <c r="L194" s="287"/>
      <c r="M194" s="287"/>
      <c r="N194" s="287"/>
      <c r="O194" s="287"/>
      <c r="P194" s="287"/>
      <c r="Q194" s="287"/>
      <c r="R194" s="287"/>
      <c r="S194" s="287"/>
      <c r="T194" s="287"/>
      <c r="U194" s="287"/>
      <c r="V194" s="287"/>
      <c r="W194" s="287"/>
      <c r="X194" s="287"/>
      <c r="Y194" s="287"/>
      <c r="Z194" s="287"/>
    </row>
    <row r="195" spans="1:26" ht="20.25" customHeight="1" x14ac:dyDescent="0.3">
      <c r="A195" s="280"/>
      <c r="B195" s="306"/>
      <c r="C195" s="310"/>
      <c r="D195" s="311"/>
      <c r="E195" s="311"/>
      <c r="F195" s="312"/>
      <c r="G195" s="312"/>
      <c r="H195" s="287"/>
      <c r="I195" s="287"/>
      <c r="J195" s="287"/>
      <c r="K195" s="287"/>
      <c r="L195" s="287"/>
      <c r="M195" s="287"/>
      <c r="N195" s="287"/>
      <c r="O195" s="287"/>
      <c r="P195" s="287"/>
      <c r="Q195" s="287"/>
      <c r="R195" s="287"/>
      <c r="S195" s="287"/>
      <c r="T195" s="287"/>
      <c r="U195" s="287"/>
      <c r="V195" s="287"/>
      <c r="W195" s="287"/>
      <c r="X195" s="287"/>
      <c r="Y195" s="287"/>
      <c r="Z195" s="287"/>
    </row>
    <row r="196" spans="1:26" ht="20.25" customHeight="1" x14ac:dyDescent="0.3">
      <c r="A196" s="280"/>
      <c r="B196" s="306"/>
      <c r="C196" s="310"/>
      <c r="D196" s="311"/>
      <c r="E196" s="311"/>
      <c r="F196" s="312"/>
      <c r="G196" s="312"/>
      <c r="H196" s="287"/>
      <c r="I196" s="287"/>
      <c r="J196" s="287"/>
      <c r="K196" s="287"/>
      <c r="L196" s="287"/>
      <c r="M196" s="287"/>
      <c r="N196" s="287"/>
      <c r="O196" s="287"/>
      <c r="P196" s="287"/>
      <c r="Q196" s="287"/>
      <c r="R196" s="287"/>
      <c r="S196" s="287"/>
      <c r="T196" s="287"/>
      <c r="U196" s="287"/>
      <c r="V196" s="287"/>
      <c r="W196" s="287"/>
      <c r="X196" s="287"/>
      <c r="Y196" s="287"/>
      <c r="Z196" s="287"/>
    </row>
    <row r="197" spans="1:26" ht="20.25" customHeight="1" x14ac:dyDescent="0.3">
      <c r="A197" s="280"/>
      <c r="B197" s="306"/>
      <c r="C197" s="310"/>
      <c r="D197" s="311"/>
      <c r="E197" s="311"/>
      <c r="F197" s="312"/>
      <c r="G197" s="312"/>
      <c r="H197" s="287"/>
      <c r="I197" s="287"/>
      <c r="J197" s="287"/>
      <c r="K197" s="287"/>
      <c r="L197" s="287"/>
      <c r="M197" s="287"/>
      <c r="N197" s="287"/>
      <c r="O197" s="287"/>
      <c r="P197" s="287"/>
      <c r="Q197" s="287"/>
      <c r="R197" s="287"/>
      <c r="S197" s="287"/>
      <c r="T197" s="287"/>
      <c r="U197" s="287"/>
      <c r="V197" s="287"/>
      <c r="W197" s="287"/>
      <c r="X197" s="287"/>
      <c r="Y197" s="287"/>
      <c r="Z197" s="287"/>
    </row>
    <row r="198" spans="1:26" ht="20.25" customHeight="1" x14ac:dyDescent="0.3">
      <c r="A198" s="280"/>
      <c r="B198" s="306"/>
      <c r="C198" s="310"/>
      <c r="D198" s="311"/>
      <c r="E198" s="311"/>
      <c r="F198" s="312"/>
      <c r="G198" s="312"/>
      <c r="H198" s="287"/>
      <c r="I198" s="287"/>
      <c r="J198" s="287"/>
      <c r="K198" s="287"/>
      <c r="L198" s="287"/>
      <c r="M198" s="287"/>
      <c r="N198" s="287"/>
      <c r="O198" s="287"/>
      <c r="P198" s="287"/>
      <c r="Q198" s="287"/>
      <c r="R198" s="287"/>
      <c r="S198" s="287"/>
      <c r="T198" s="287"/>
      <c r="U198" s="287"/>
      <c r="V198" s="287"/>
      <c r="W198" s="287"/>
      <c r="X198" s="287"/>
      <c r="Y198" s="287"/>
      <c r="Z198" s="287"/>
    </row>
    <row r="199" spans="1:26" ht="20.25" customHeight="1" x14ac:dyDescent="0.3">
      <c r="A199" s="280"/>
      <c r="B199" s="306"/>
      <c r="C199" s="310"/>
      <c r="D199" s="311"/>
      <c r="E199" s="311"/>
      <c r="F199" s="312"/>
      <c r="G199" s="312"/>
      <c r="H199" s="287"/>
      <c r="I199" s="287"/>
      <c r="J199" s="287"/>
      <c r="K199" s="287"/>
      <c r="L199" s="287"/>
      <c r="M199" s="287"/>
      <c r="N199" s="287"/>
      <c r="O199" s="287"/>
      <c r="P199" s="287"/>
      <c r="Q199" s="287"/>
      <c r="R199" s="287"/>
      <c r="S199" s="287"/>
      <c r="T199" s="287"/>
      <c r="U199" s="287"/>
      <c r="V199" s="287"/>
      <c r="W199" s="287"/>
      <c r="X199" s="287"/>
      <c r="Y199" s="287"/>
      <c r="Z199" s="287"/>
    </row>
    <row r="200" spans="1:26" ht="20.25" customHeight="1" x14ac:dyDescent="0.3">
      <c r="A200" s="280"/>
      <c r="B200" s="306"/>
      <c r="C200" s="310"/>
      <c r="D200" s="311"/>
      <c r="E200" s="311"/>
      <c r="F200" s="312"/>
      <c r="G200" s="312"/>
      <c r="H200" s="287"/>
      <c r="I200" s="287"/>
      <c r="J200" s="287"/>
      <c r="K200" s="287"/>
      <c r="L200" s="287"/>
      <c r="M200" s="287"/>
      <c r="N200" s="287"/>
      <c r="O200" s="287"/>
      <c r="P200" s="287"/>
      <c r="Q200" s="287"/>
      <c r="R200" s="287"/>
      <c r="S200" s="287"/>
      <c r="T200" s="287"/>
      <c r="U200" s="287"/>
      <c r="V200" s="287"/>
      <c r="W200" s="287"/>
      <c r="X200" s="287"/>
      <c r="Y200" s="287"/>
      <c r="Z200" s="287"/>
    </row>
    <row r="201" spans="1:26" ht="20.25" customHeight="1" x14ac:dyDescent="0.3">
      <c r="A201" s="280"/>
      <c r="B201" s="306"/>
      <c r="C201" s="310"/>
      <c r="D201" s="311"/>
      <c r="E201" s="311"/>
      <c r="F201" s="312"/>
      <c r="G201" s="312"/>
      <c r="H201" s="287"/>
      <c r="I201" s="287"/>
      <c r="J201" s="287"/>
      <c r="K201" s="287"/>
      <c r="L201" s="287"/>
      <c r="M201" s="287"/>
      <c r="N201" s="287"/>
      <c r="O201" s="287"/>
      <c r="P201" s="287"/>
      <c r="Q201" s="287"/>
      <c r="R201" s="287"/>
      <c r="S201" s="287"/>
      <c r="T201" s="287"/>
      <c r="U201" s="287"/>
      <c r="V201" s="287"/>
      <c r="W201" s="287"/>
      <c r="X201" s="287"/>
      <c r="Y201" s="287"/>
      <c r="Z201" s="287"/>
    </row>
    <row r="202" spans="1:26" ht="20.25" customHeight="1" x14ac:dyDescent="0.3">
      <c r="A202" s="280"/>
      <c r="B202" s="306"/>
      <c r="C202" s="310"/>
      <c r="D202" s="311"/>
      <c r="E202" s="311"/>
      <c r="F202" s="312"/>
      <c r="G202" s="312"/>
      <c r="H202" s="287"/>
      <c r="I202" s="287"/>
      <c r="J202" s="287"/>
      <c r="K202" s="287"/>
      <c r="L202" s="287"/>
      <c r="M202" s="287"/>
      <c r="N202" s="287"/>
      <c r="O202" s="287"/>
      <c r="P202" s="287"/>
      <c r="Q202" s="287"/>
      <c r="R202" s="287"/>
      <c r="S202" s="287"/>
      <c r="T202" s="287"/>
      <c r="U202" s="287"/>
      <c r="V202" s="287"/>
      <c r="W202" s="287"/>
      <c r="X202" s="287"/>
      <c r="Y202" s="287"/>
      <c r="Z202" s="287"/>
    </row>
    <row r="203" spans="1:26" ht="20.25" customHeight="1" x14ac:dyDescent="0.3">
      <c r="A203" s="280"/>
      <c r="B203" s="306"/>
      <c r="C203" s="310"/>
      <c r="D203" s="311"/>
      <c r="E203" s="311"/>
      <c r="F203" s="312"/>
      <c r="G203" s="312"/>
      <c r="H203" s="287"/>
      <c r="I203" s="287"/>
      <c r="J203" s="287"/>
      <c r="K203" s="287"/>
      <c r="L203" s="287"/>
      <c r="M203" s="287"/>
      <c r="N203" s="287"/>
      <c r="O203" s="287"/>
      <c r="P203" s="287"/>
      <c r="Q203" s="287"/>
      <c r="R203" s="287"/>
      <c r="S203" s="287"/>
      <c r="T203" s="287"/>
      <c r="U203" s="287"/>
      <c r="V203" s="287"/>
      <c r="W203" s="287"/>
      <c r="X203" s="287"/>
      <c r="Y203" s="287"/>
      <c r="Z203" s="287"/>
    </row>
    <row r="204" spans="1:26" ht="20.25" customHeight="1" x14ac:dyDescent="0.3">
      <c r="A204" s="280"/>
      <c r="B204" s="306"/>
      <c r="C204" s="310"/>
      <c r="D204" s="311"/>
      <c r="E204" s="311"/>
      <c r="F204" s="312"/>
      <c r="G204" s="312"/>
      <c r="H204" s="287"/>
      <c r="I204" s="287"/>
      <c r="J204" s="287"/>
      <c r="K204" s="287"/>
      <c r="L204" s="287"/>
      <c r="M204" s="287"/>
      <c r="N204" s="287"/>
      <c r="O204" s="287"/>
      <c r="P204" s="287"/>
      <c r="Q204" s="287"/>
      <c r="R204" s="287"/>
      <c r="S204" s="287"/>
      <c r="T204" s="287"/>
      <c r="U204" s="287"/>
      <c r="V204" s="287"/>
      <c r="W204" s="287"/>
      <c r="X204" s="287"/>
      <c r="Y204" s="287"/>
      <c r="Z204" s="287"/>
    </row>
    <row r="205" spans="1:26" ht="20.25" customHeight="1" x14ac:dyDescent="0.3">
      <c r="A205" s="280"/>
      <c r="B205" s="306"/>
      <c r="C205" s="310"/>
      <c r="D205" s="311"/>
      <c r="E205" s="311"/>
      <c r="F205" s="312"/>
      <c r="G205" s="312"/>
      <c r="H205" s="287"/>
      <c r="I205" s="287"/>
      <c r="J205" s="287"/>
      <c r="K205" s="287"/>
      <c r="L205" s="287"/>
      <c r="M205" s="287"/>
      <c r="N205" s="287"/>
      <c r="O205" s="287"/>
      <c r="P205" s="287"/>
      <c r="Q205" s="287"/>
      <c r="R205" s="287"/>
      <c r="S205" s="287"/>
      <c r="T205" s="287"/>
      <c r="U205" s="287"/>
      <c r="V205" s="287"/>
      <c r="W205" s="287"/>
      <c r="X205" s="287"/>
      <c r="Y205" s="287"/>
      <c r="Z205" s="287"/>
    </row>
    <row r="206" spans="1:26" ht="20.25" customHeight="1" x14ac:dyDescent="0.3">
      <c r="A206" s="280"/>
      <c r="B206" s="306"/>
      <c r="C206" s="310"/>
      <c r="D206" s="311"/>
      <c r="E206" s="311"/>
      <c r="F206" s="312"/>
      <c r="G206" s="312"/>
      <c r="H206" s="287"/>
      <c r="I206" s="287"/>
      <c r="J206" s="287"/>
      <c r="K206" s="287"/>
      <c r="L206" s="287"/>
      <c r="M206" s="287"/>
      <c r="N206" s="287"/>
      <c r="O206" s="287"/>
      <c r="P206" s="287"/>
      <c r="Q206" s="287"/>
      <c r="R206" s="287"/>
      <c r="S206" s="287"/>
      <c r="T206" s="287"/>
      <c r="U206" s="287"/>
      <c r="V206" s="287"/>
      <c r="W206" s="287"/>
      <c r="X206" s="287"/>
      <c r="Y206" s="287"/>
      <c r="Z206" s="287"/>
    </row>
    <row r="207" spans="1:26" ht="20.25" customHeight="1" x14ac:dyDescent="0.3">
      <c r="A207" s="280"/>
      <c r="B207" s="306"/>
      <c r="C207" s="310"/>
      <c r="D207" s="311"/>
      <c r="E207" s="311"/>
      <c r="F207" s="312"/>
      <c r="G207" s="312"/>
      <c r="H207" s="287"/>
      <c r="I207" s="287"/>
      <c r="J207" s="287"/>
      <c r="K207" s="287"/>
      <c r="L207" s="287"/>
      <c r="M207" s="287"/>
      <c r="N207" s="287"/>
      <c r="O207" s="287"/>
      <c r="P207" s="287"/>
      <c r="Q207" s="287"/>
      <c r="R207" s="287"/>
      <c r="S207" s="287"/>
      <c r="T207" s="287"/>
      <c r="U207" s="287"/>
      <c r="V207" s="287"/>
      <c r="W207" s="287"/>
      <c r="X207" s="287"/>
      <c r="Y207" s="287"/>
      <c r="Z207" s="287"/>
    </row>
    <row r="208" spans="1:26" ht="20.25" customHeight="1" x14ac:dyDescent="0.3">
      <c r="A208" s="280"/>
      <c r="B208" s="306"/>
      <c r="C208" s="310"/>
      <c r="D208" s="311"/>
      <c r="E208" s="311"/>
      <c r="F208" s="312"/>
      <c r="G208" s="312"/>
      <c r="H208" s="287"/>
      <c r="I208" s="287"/>
      <c r="J208" s="287"/>
      <c r="K208" s="287"/>
      <c r="L208" s="287"/>
      <c r="M208" s="287"/>
      <c r="N208" s="287"/>
      <c r="O208" s="287"/>
      <c r="P208" s="287"/>
      <c r="Q208" s="287"/>
      <c r="R208" s="287"/>
      <c r="S208" s="287"/>
      <c r="T208" s="287"/>
      <c r="U208" s="287"/>
      <c r="V208" s="287"/>
      <c r="W208" s="287"/>
      <c r="X208" s="287"/>
      <c r="Y208" s="287"/>
      <c r="Z208" s="287"/>
    </row>
    <row r="209" spans="1:26" ht="20.25" customHeight="1" x14ac:dyDescent="0.3">
      <c r="A209" s="280"/>
      <c r="B209" s="306"/>
      <c r="C209" s="310"/>
      <c r="D209" s="311"/>
      <c r="E209" s="311"/>
      <c r="F209" s="312"/>
      <c r="G209" s="312"/>
      <c r="H209" s="287"/>
      <c r="I209" s="287"/>
      <c r="J209" s="287"/>
      <c r="K209" s="287"/>
      <c r="L209" s="287"/>
      <c r="M209" s="287"/>
      <c r="N209" s="287"/>
      <c r="O209" s="287"/>
      <c r="P209" s="287"/>
      <c r="Q209" s="287"/>
      <c r="R209" s="287"/>
      <c r="S209" s="287"/>
      <c r="T209" s="287"/>
      <c r="U209" s="287"/>
      <c r="V209" s="287"/>
      <c r="W209" s="287"/>
      <c r="X209" s="287"/>
      <c r="Y209" s="287"/>
      <c r="Z209" s="287"/>
    </row>
    <row r="210" spans="1:26" ht="20.25" customHeight="1" x14ac:dyDescent="0.3">
      <c r="A210" s="280"/>
      <c r="B210" s="306"/>
      <c r="C210" s="310"/>
      <c r="D210" s="311"/>
      <c r="E210" s="311"/>
      <c r="F210" s="312"/>
      <c r="G210" s="312"/>
      <c r="H210" s="287"/>
      <c r="I210" s="287"/>
      <c r="J210" s="287"/>
      <c r="K210" s="287"/>
      <c r="L210" s="287"/>
      <c r="M210" s="287"/>
      <c r="N210" s="287"/>
      <c r="O210" s="287"/>
      <c r="P210" s="287"/>
      <c r="Q210" s="287"/>
      <c r="R210" s="287"/>
      <c r="S210" s="287"/>
      <c r="T210" s="287"/>
      <c r="U210" s="287"/>
      <c r="V210" s="287"/>
      <c r="W210" s="287"/>
      <c r="X210" s="287"/>
      <c r="Y210" s="287"/>
      <c r="Z210" s="287"/>
    </row>
    <row r="211" spans="1:26" ht="20.25" customHeight="1" x14ac:dyDescent="0.3">
      <c r="A211" s="280"/>
      <c r="B211" s="306"/>
      <c r="C211" s="310"/>
      <c r="D211" s="311"/>
      <c r="E211" s="311"/>
      <c r="F211" s="312"/>
      <c r="G211" s="312"/>
      <c r="H211" s="287"/>
      <c r="I211" s="287"/>
      <c r="J211" s="287"/>
      <c r="K211" s="287"/>
      <c r="L211" s="287"/>
      <c r="M211" s="287"/>
      <c r="N211" s="287"/>
      <c r="O211" s="287"/>
      <c r="P211" s="287"/>
      <c r="Q211" s="287"/>
      <c r="R211" s="287"/>
      <c r="S211" s="287"/>
      <c r="T211" s="287"/>
      <c r="U211" s="287"/>
      <c r="V211" s="287"/>
      <c r="W211" s="287"/>
      <c r="X211" s="287"/>
      <c r="Y211" s="287"/>
      <c r="Z211" s="287"/>
    </row>
    <row r="212" spans="1:26" ht="20.25" customHeight="1" x14ac:dyDescent="0.3">
      <c r="A212" s="280"/>
      <c r="B212" s="306"/>
      <c r="C212" s="310"/>
      <c r="D212" s="311"/>
      <c r="E212" s="311"/>
      <c r="F212" s="312"/>
      <c r="G212" s="312"/>
      <c r="H212" s="287"/>
      <c r="I212" s="287"/>
      <c r="J212" s="287"/>
      <c r="K212" s="287"/>
      <c r="L212" s="287"/>
      <c r="M212" s="287"/>
      <c r="N212" s="287"/>
      <c r="O212" s="287"/>
      <c r="P212" s="287"/>
      <c r="Q212" s="287"/>
      <c r="R212" s="287"/>
      <c r="S212" s="287"/>
      <c r="T212" s="287"/>
      <c r="U212" s="287"/>
      <c r="V212" s="287"/>
      <c r="W212" s="287"/>
      <c r="X212" s="287"/>
      <c r="Y212" s="287"/>
      <c r="Z212" s="287"/>
    </row>
    <row r="213" spans="1:26" ht="20.25" customHeight="1" x14ac:dyDescent="0.3">
      <c r="A213" s="280"/>
      <c r="B213" s="306"/>
      <c r="C213" s="310"/>
      <c r="D213" s="311"/>
      <c r="E213" s="311"/>
      <c r="F213" s="312"/>
      <c r="G213" s="312"/>
      <c r="H213" s="287"/>
      <c r="I213" s="287"/>
      <c r="J213" s="287"/>
      <c r="K213" s="287"/>
      <c r="L213" s="287"/>
      <c r="M213" s="287"/>
      <c r="N213" s="287"/>
      <c r="O213" s="287"/>
      <c r="P213" s="287"/>
      <c r="Q213" s="287"/>
      <c r="R213" s="287"/>
      <c r="S213" s="287"/>
      <c r="T213" s="287"/>
      <c r="U213" s="287"/>
      <c r="V213" s="287"/>
      <c r="W213" s="287"/>
      <c r="X213" s="287"/>
      <c r="Y213" s="287"/>
      <c r="Z213" s="287"/>
    </row>
    <row r="214" spans="1:26" ht="20.25" customHeight="1" x14ac:dyDescent="0.3">
      <c r="A214" s="280"/>
      <c r="B214" s="306"/>
      <c r="C214" s="310"/>
      <c r="D214" s="311"/>
      <c r="E214" s="311"/>
      <c r="F214" s="312"/>
      <c r="G214" s="312"/>
      <c r="H214" s="287"/>
      <c r="I214" s="287"/>
      <c r="J214" s="287"/>
      <c r="K214" s="287"/>
      <c r="L214" s="287"/>
      <c r="M214" s="287"/>
      <c r="N214" s="287"/>
      <c r="O214" s="287"/>
      <c r="P214" s="287"/>
      <c r="Q214" s="287"/>
      <c r="R214" s="287"/>
      <c r="S214" s="287"/>
      <c r="T214" s="287"/>
      <c r="U214" s="287"/>
      <c r="V214" s="287"/>
      <c r="W214" s="287"/>
      <c r="X214" s="287"/>
      <c r="Y214" s="287"/>
      <c r="Z214" s="287"/>
    </row>
    <row r="215" spans="1:26" ht="20.25" customHeight="1" x14ac:dyDescent="0.3">
      <c r="A215" s="280"/>
      <c r="B215" s="306"/>
      <c r="C215" s="310"/>
      <c r="D215" s="311"/>
      <c r="E215" s="311"/>
      <c r="F215" s="312"/>
      <c r="G215" s="312"/>
      <c r="H215" s="287"/>
      <c r="I215" s="287"/>
      <c r="J215" s="287"/>
      <c r="K215" s="287"/>
      <c r="L215" s="287"/>
      <c r="M215" s="287"/>
      <c r="N215" s="287"/>
      <c r="O215" s="287"/>
      <c r="P215" s="287"/>
      <c r="Q215" s="287"/>
      <c r="R215" s="287"/>
      <c r="S215" s="287"/>
      <c r="T215" s="287"/>
      <c r="U215" s="287"/>
      <c r="V215" s="287"/>
      <c r="W215" s="287"/>
      <c r="X215" s="287"/>
      <c r="Y215" s="287"/>
      <c r="Z215" s="287"/>
    </row>
    <row r="216" spans="1:26" ht="20.25" customHeight="1" x14ac:dyDescent="0.3">
      <c r="A216" s="280"/>
      <c r="B216" s="306"/>
      <c r="C216" s="310"/>
      <c r="D216" s="311"/>
      <c r="E216" s="311"/>
      <c r="F216" s="312"/>
      <c r="G216" s="312"/>
      <c r="H216" s="287"/>
      <c r="I216" s="287"/>
      <c r="J216" s="287"/>
      <c r="K216" s="287"/>
      <c r="L216" s="287"/>
      <c r="M216" s="287"/>
      <c r="N216" s="287"/>
      <c r="O216" s="287"/>
      <c r="P216" s="287"/>
      <c r="Q216" s="287"/>
      <c r="R216" s="287"/>
      <c r="S216" s="287"/>
      <c r="T216" s="287"/>
      <c r="U216" s="287"/>
      <c r="V216" s="287"/>
      <c r="W216" s="287"/>
      <c r="X216" s="287"/>
      <c r="Y216" s="287"/>
      <c r="Z216" s="287"/>
    </row>
    <row r="217" spans="1:26" ht="20.25" customHeight="1" x14ac:dyDescent="0.3">
      <c r="A217" s="280"/>
      <c r="B217" s="306"/>
      <c r="C217" s="310"/>
      <c r="D217" s="311"/>
      <c r="E217" s="311"/>
      <c r="F217" s="312"/>
      <c r="G217" s="312"/>
      <c r="H217" s="287"/>
      <c r="I217" s="287"/>
      <c r="J217" s="287"/>
      <c r="K217" s="287"/>
      <c r="L217" s="287"/>
      <c r="M217" s="287"/>
      <c r="N217" s="287"/>
      <c r="O217" s="287"/>
      <c r="P217" s="287"/>
      <c r="Q217" s="287"/>
      <c r="R217" s="287"/>
      <c r="S217" s="287"/>
      <c r="T217" s="287"/>
      <c r="U217" s="287"/>
      <c r="V217" s="287"/>
      <c r="W217" s="287"/>
      <c r="X217" s="287"/>
      <c r="Y217" s="287"/>
      <c r="Z217" s="287"/>
    </row>
    <row r="218" spans="1:26" ht="20.25" customHeight="1" x14ac:dyDescent="0.3">
      <c r="A218" s="280"/>
      <c r="B218" s="306"/>
      <c r="C218" s="310"/>
      <c r="D218" s="311"/>
      <c r="E218" s="311"/>
      <c r="F218" s="312"/>
      <c r="G218" s="312"/>
      <c r="H218" s="287"/>
      <c r="I218" s="287"/>
      <c r="J218" s="287"/>
      <c r="K218" s="287"/>
      <c r="L218" s="287"/>
      <c r="M218" s="287"/>
      <c r="N218" s="287"/>
      <c r="O218" s="287"/>
      <c r="P218" s="287"/>
      <c r="Q218" s="287"/>
      <c r="R218" s="287"/>
      <c r="S218" s="287"/>
      <c r="T218" s="287"/>
      <c r="U218" s="287"/>
      <c r="V218" s="287"/>
      <c r="W218" s="287"/>
      <c r="X218" s="287"/>
      <c r="Y218" s="287"/>
      <c r="Z218" s="287"/>
    </row>
    <row r="219" spans="1:26" ht="20.25" customHeight="1" x14ac:dyDescent="0.3">
      <c r="A219" s="280"/>
      <c r="B219" s="306"/>
      <c r="C219" s="310"/>
      <c r="D219" s="311"/>
      <c r="E219" s="311"/>
      <c r="F219" s="312"/>
      <c r="G219" s="312"/>
      <c r="H219" s="287"/>
      <c r="I219" s="287"/>
      <c r="J219" s="287"/>
      <c r="K219" s="287"/>
      <c r="L219" s="287"/>
      <c r="M219" s="287"/>
      <c r="N219" s="287"/>
      <c r="O219" s="287"/>
      <c r="P219" s="287"/>
      <c r="Q219" s="287"/>
      <c r="R219" s="287"/>
      <c r="S219" s="287"/>
      <c r="T219" s="287"/>
      <c r="U219" s="287"/>
      <c r="V219" s="287"/>
      <c r="W219" s="287"/>
      <c r="X219" s="287"/>
      <c r="Y219" s="287"/>
      <c r="Z219" s="287"/>
    </row>
    <row r="220" spans="1:26" ht="20.25" customHeight="1" x14ac:dyDescent="0.3">
      <c r="A220" s="280"/>
      <c r="B220" s="306"/>
      <c r="C220" s="310"/>
      <c r="D220" s="311"/>
      <c r="E220" s="311"/>
      <c r="F220" s="312"/>
      <c r="G220" s="312"/>
      <c r="H220" s="287"/>
      <c r="I220" s="287"/>
      <c r="J220" s="287"/>
      <c r="K220" s="287"/>
      <c r="L220" s="287"/>
      <c r="M220" s="287"/>
      <c r="N220" s="287"/>
      <c r="O220" s="287"/>
      <c r="P220" s="287"/>
      <c r="Q220" s="287"/>
      <c r="R220" s="287"/>
      <c r="S220" s="287"/>
      <c r="T220" s="287"/>
      <c r="U220" s="287"/>
      <c r="V220" s="287"/>
      <c r="W220" s="287"/>
      <c r="X220" s="287"/>
      <c r="Y220" s="287"/>
      <c r="Z220" s="287"/>
    </row>
    <row r="221" spans="1:26" ht="20.25" customHeight="1" x14ac:dyDescent="0.3">
      <c r="A221" s="280"/>
      <c r="B221" s="306"/>
      <c r="C221" s="310"/>
      <c r="D221" s="311"/>
      <c r="E221" s="311"/>
      <c r="F221" s="312"/>
      <c r="G221" s="312"/>
      <c r="H221" s="287"/>
      <c r="I221" s="287"/>
      <c r="J221" s="287"/>
      <c r="K221" s="287"/>
      <c r="L221" s="287"/>
      <c r="M221" s="287"/>
      <c r="N221" s="287"/>
      <c r="O221" s="287"/>
      <c r="P221" s="287"/>
      <c r="Q221" s="287"/>
      <c r="R221" s="287"/>
      <c r="S221" s="287"/>
      <c r="T221" s="287"/>
      <c r="U221" s="287"/>
      <c r="V221" s="287"/>
      <c r="W221" s="287"/>
      <c r="X221" s="287"/>
      <c r="Y221" s="287"/>
      <c r="Z221" s="287"/>
    </row>
    <row r="222" spans="1:26" ht="20.25" customHeight="1" x14ac:dyDescent="0.3">
      <c r="A222" s="280"/>
      <c r="B222" s="306"/>
      <c r="C222" s="310"/>
      <c r="D222" s="311"/>
      <c r="E222" s="311"/>
      <c r="F222" s="312"/>
      <c r="G222" s="312"/>
      <c r="H222" s="287"/>
      <c r="I222" s="287"/>
      <c r="J222" s="287"/>
      <c r="K222" s="287"/>
      <c r="L222" s="287"/>
      <c r="M222" s="287"/>
      <c r="N222" s="287"/>
      <c r="O222" s="287"/>
      <c r="P222" s="287"/>
      <c r="Q222" s="287"/>
      <c r="R222" s="287"/>
      <c r="S222" s="287"/>
      <c r="T222" s="287"/>
      <c r="U222" s="287"/>
      <c r="V222" s="287"/>
      <c r="W222" s="287"/>
      <c r="X222" s="287"/>
      <c r="Y222" s="287"/>
      <c r="Z222" s="287"/>
    </row>
    <row r="223" spans="1:26" ht="20.25" customHeight="1" x14ac:dyDescent="0.3">
      <c r="A223" s="280"/>
      <c r="B223" s="306"/>
      <c r="C223" s="310"/>
      <c r="D223" s="311"/>
      <c r="E223" s="311"/>
      <c r="F223" s="312"/>
      <c r="G223" s="312"/>
      <c r="H223" s="287"/>
      <c r="I223" s="287"/>
      <c r="J223" s="287"/>
      <c r="K223" s="287"/>
      <c r="L223" s="287"/>
      <c r="M223" s="287"/>
      <c r="N223" s="287"/>
      <c r="O223" s="287"/>
      <c r="P223" s="287"/>
      <c r="Q223" s="287"/>
      <c r="R223" s="287"/>
      <c r="S223" s="287"/>
      <c r="T223" s="287"/>
      <c r="U223" s="287"/>
      <c r="V223" s="287"/>
      <c r="W223" s="287"/>
      <c r="X223" s="287"/>
      <c r="Y223" s="287"/>
      <c r="Z223" s="287"/>
    </row>
    <row r="224" spans="1:26" ht="20.25" customHeight="1" x14ac:dyDescent="0.3">
      <c r="A224" s="280"/>
      <c r="B224" s="306"/>
      <c r="C224" s="310"/>
      <c r="D224" s="311"/>
      <c r="E224" s="311"/>
      <c r="F224" s="312"/>
      <c r="G224" s="312"/>
      <c r="H224" s="287"/>
      <c r="I224" s="287"/>
      <c r="J224" s="287"/>
      <c r="K224" s="287"/>
      <c r="L224" s="287"/>
      <c r="M224" s="287"/>
      <c r="N224" s="287"/>
      <c r="O224" s="287"/>
      <c r="P224" s="287"/>
      <c r="Q224" s="287"/>
      <c r="R224" s="287"/>
      <c r="S224" s="287"/>
      <c r="T224" s="287"/>
      <c r="U224" s="287"/>
      <c r="V224" s="287"/>
      <c r="W224" s="287"/>
      <c r="X224" s="287"/>
      <c r="Y224" s="287"/>
      <c r="Z224" s="287"/>
    </row>
    <row r="225" spans="1:26" ht="20.25" customHeight="1" x14ac:dyDescent="0.3">
      <c r="A225" s="280"/>
      <c r="B225" s="306"/>
      <c r="C225" s="310"/>
      <c r="D225" s="311"/>
      <c r="E225" s="311"/>
      <c r="F225" s="312"/>
      <c r="G225" s="312"/>
      <c r="H225" s="287"/>
      <c r="I225" s="287"/>
      <c r="J225" s="287"/>
      <c r="K225" s="287"/>
      <c r="L225" s="287"/>
      <c r="M225" s="287"/>
      <c r="N225" s="287"/>
      <c r="O225" s="287"/>
      <c r="P225" s="287"/>
      <c r="Q225" s="287"/>
      <c r="R225" s="287"/>
      <c r="S225" s="287"/>
      <c r="T225" s="287"/>
      <c r="U225" s="287"/>
      <c r="V225" s="287"/>
      <c r="W225" s="287"/>
      <c r="X225" s="287"/>
      <c r="Y225" s="287"/>
      <c r="Z225" s="287"/>
    </row>
    <row r="226" spans="1:26" ht="20.25" customHeight="1" x14ac:dyDescent="0.3">
      <c r="A226" s="280"/>
      <c r="B226" s="306"/>
      <c r="C226" s="310"/>
      <c r="D226" s="311"/>
      <c r="E226" s="311"/>
      <c r="F226" s="312"/>
      <c r="G226" s="312"/>
      <c r="H226" s="287"/>
      <c r="I226" s="287"/>
      <c r="J226" s="287"/>
      <c r="K226" s="287"/>
      <c r="L226" s="287"/>
      <c r="M226" s="287"/>
      <c r="N226" s="287"/>
      <c r="O226" s="287"/>
      <c r="P226" s="287"/>
      <c r="Q226" s="287"/>
      <c r="R226" s="287"/>
      <c r="S226" s="287"/>
      <c r="T226" s="287"/>
      <c r="U226" s="287"/>
      <c r="V226" s="287"/>
      <c r="W226" s="287"/>
      <c r="X226" s="287"/>
      <c r="Y226" s="287"/>
      <c r="Z226" s="287"/>
    </row>
    <row r="227" spans="1:26" ht="20.25" customHeight="1" x14ac:dyDescent="0.3">
      <c r="A227" s="280"/>
      <c r="B227" s="306"/>
      <c r="C227" s="310"/>
      <c r="D227" s="311"/>
      <c r="E227" s="311"/>
      <c r="F227" s="312"/>
      <c r="G227" s="312"/>
      <c r="H227" s="287"/>
      <c r="I227" s="287"/>
      <c r="J227" s="287"/>
      <c r="K227" s="287"/>
      <c r="L227" s="287"/>
      <c r="M227" s="287"/>
      <c r="N227" s="287"/>
      <c r="O227" s="287"/>
      <c r="P227" s="287"/>
      <c r="Q227" s="287"/>
      <c r="R227" s="287"/>
      <c r="S227" s="287"/>
      <c r="T227" s="287"/>
      <c r="U227" s="287"/>
      <c r="V227" s="287"/>
      <c r="W227" s="287"/>
      <c r="X227" s="287"/>
      <c r="Y227" s="287"/>
      <c r="Z227" s="287"/>
    </row>
    <row r="228" spans="1:26" ht="20.25" customHeight="1" x14ac:dyDescent="0.3">
      <c r="A228" s="280"/>
      <c r="B228" s="306"/>
      <c r="C228" s="310"/>
      <c r="D228" s="311"/>
      <c r="E228" s="311"/>
      <c r="F228" s="312"/>
      <c r="G228" s="312"/>
      <c r="H228" s="287"/>
      <c r="I228" s="287"/>
      <c r="J228" s="287"/>
      <c r="K228" s="287"/>
      <c r="L228" s="287"/>
      <c r="M228" s="287"/>
      <c r="N228" s="287"/>
      <c r="O228" s="287"/>
      <c r="P228" s="287"/>
      <c r="Q228" s="287"/>
      <c r="R228" s="287"/>
      <c r="S228" s="287"/>
      <c r="T228" s="287"/>
      <c r="U228" s="287"/>
      <c r="V228" s="287"/>
      <c r="W228" s="287"/>
      <c r="X228" s="287"/>
      <c r="Y228" s="287"/>
      <c r="Z228" s="287"/>
    </row>
    <row r="229" spans="1:26" ht="20.25" customHeight="1" x14ac:dyDescent="0.3">
      <c r="A229" s="280"/>
      <c r="B229" s="306"/>
      <c r="C229" s="310"/>
      <c r="D229" s="311"/>
      <c r="E229" s="311"/>
      <c r="F229" s="312"/>
      <c r="G229" s="312"/>
      <c r="H229" s="287"/>
      <c r="I229" s="287"/>
      <c r="J229" s="287"/>
      <c r="K229" s="287"/>
      <c r="L229" s="287"/>
      <c r="M229" s="287"/>
      <c r="N229" s="287"/>
      <c r="O229" s="287"/>
      <c r="P229" s="287"/>
      <c r="Q229" s="287"/>
      <c r="R229" s="287"/>
      <c r="S229" s="287"/>
      <c r="T229" s="287"/>
      <c r="U229" s="287"/>
      <c r="V229" s="287"/>
      <c r="W229" s="287"/>
      <c r="X229" s="287"/>
      <c r="Y229" s="287"/>
      <c r="Z229" s="287"/>
    </row>
    <row r="230" spans="1:26" ht="20.25" customHeight="1" x14ac:dyDescent="0.3">
      <c r="A230" s="280"/>
      <c r="B230" s="306"/>
      <c r="C230" s="310"/>
      <c r="D230" s="311"/>
      <c r="E230" s="311"/>
      <c r="F230" s="312"/>
      <c r="G230" s="312"/>
      <c r="H230" s="287"/>
      <c r="I230" s="287"/>
      <c r="J230" s="287"/>
      <c r="K230" s="287"/>
      <c r="L230" s="287"/>
      <c r="M230" s="287"/>
      <c r="N230" s="287"/>
      <c r="O230" s="287"/>
      <c r="P230" s="287"/>
      <c r="Q230" s="287"/>
      <c r="R230" s="287"/>
      <c r="S230" s="287"/>
      <c r="T230" s="287"/>
      <c r="U230" s="287"/>
      <c r="V230" s="287"/>
      <c r="W230" s="287"/>
      <c r="X230" s="287"/>
      <c r="Y230" s="287"/>
      <c r="Z230" s="287"/>
    </row>
    <row r="231" spans="1:26" ht="20.25" customHeight="1" x14ac:dyDescent="0.3">
      <c r="A231" s="280"/>
      <c r="B231" s="306"/>
      <c r="C231" s="310"/>
      <c r="D231" s="311"/>
      <c r="E231" s="311"/>
      <c r="F231" s="312"/>
      <c r="G231" s="312"/>
      <c r="H231" s="287"/>
      <c r="I231" s="287"/>
      <c r="J231" s="287"/>
      <c r="K231" s="287"/>
      <c r="L231" s="287"/>
      <c r="M231" s="287"/>
      <c r="N231" s="287"/>
      <c r="O231" s="287"/>
      <c r="P231" s="287"/>
      <c r="Q231" s="287"/>
      <c r="R231" s="287"/>
      <c r="S231" s="287"/>
      <c r="T231" s="287"/>
      <c r="U231" s="287"/>
      <c r="V231" s="287"/>
      <c r="W231" s="287"/>
      <c r="X231" s="287"/>
      <c r="Y231" s="287"/>
      <c r="Z231" s="287"/>
    </row>
    <row r="232" spans="1:26" ht="20.25" customHeight="1" x14ac:dyDescent="0.3">
      <c r="A232" s="280"/>
      <c r="B232" s="306"/>
      <c r="C232" s="310"/>
      <c r="D232" s="311"/>
      <c r="E232" s="311"/>
      <c r="F232" s="312"/>
      <c r="G232" s="312"/>
      <c r="H232" s="287"/>
      <c r="I232" s="287"/>
      <c r="J232" s="287"/>
      <c r="K232" s="287"/>
      <c r="L232" s="287"/>
      <c r="M232" s="287"/>
      <c r="N232" s="287"/>
      <c r="O232" s="287"/>
      <c r="P232" s="287"/>
      <c r="Q232" s="287"/>
      <c r="R232" s="287"/>
      <c r="S232" s="287"/>
      <c r="T232" s="287"/>
      <c r="U232" s="287"/>
      <c r="V232" s="287"/>
      <c r="W232" s="287"/>
      <c r="X232" s="287"/>
      <c r="Y232" s="287"/>
      <c r="Z232" s="287"/>
    </row>
    <row r="233" spans="1:26" ht="20.25" customHeight="1" x14ac:dyDescent="0.3">
      <c r="A233" s="280"/>
      <c r="B233" s="306"/>
      <c r="C233" s="310"/>
      <c r="D233" s="311"/>
      <c r="E233" s="311"/>
      <c r="F233" s="312"/>
      <c r="G233" s="312"/>
      <c r="H233" s="287"/>
      <c r="I233" s="287"/>
      <c r="J233" s="287"/>
      <c r="K233" s="287"/>
      <c r="L233" s="287"/>
      <c r="M233" s="287"/>
      <c r="N233" s="287"/>
      <c r="O233" s="287"/>
      <c r="P233" s="287"/>
      <c r="Q233" s="287"/>
      <c r="R233" s="287"/>
      <c r="S233" s="287"/>
      <c r="T233" s="287"/>
      <c r="U233" s="287"/>
      <c r="V233" s="287"/>
      <c r="W233" s="287"/>
      <c r="X233" s="287"/>
      <c r="Y233" s="287"/>
      <c r="Z233" s="287"/>
    </row>
    <row r="234" spans="1:26" ht="20.25" customHeight="1" x14ac:dyDescent="0.3">
      <c r="A234" s="280"/>
      <c r="B234" s="306"/>
      <c r="C234" s="310"/>
      <c r="D234" s="311"/>
      <c r="E234" s="311"/>
      <c r="F234" s="312"/>
      <c r="G234" s="312"/>
      <c r="H234" s="287"/>
      <c r="I234" s="287"/>
      <c r="J234" s="287"/>
      <c r="K234" s="287"/>
      <c r="L234" s="287"/>
      <c r="M234" s="287"/>
      <c r="N234" s="287"/>
      <c r="O234" s="287"/>
      <c r="P234" s="287"/>
      <c r="Q234" s="287"/>
      <c r="R234" s="287"/>
      <c r="S234" s="287"/>
      <c r="T234" s="287"/>
      <c r="U234" s="287"/>
      <c r="V234" s="287"/>
      <c r="W234" s="287"/>
      <c r="X234" s="287"/>
      <c r="Y234" s="287"/>
      <c r="Z234" s="287"/>
    </row>
    <row r="235" spans="1:26" ht="20.25" customHeight="1" x14ac:dyDescent="0.3">
      <c r="A235" s="280"/>
      <c r="B235" s="306"/>
      <c r="C235" s="310"/>
      <c r="D235" s="311"/>
      <c r="E235" s="311"/>
      <c r="F235" s="312"/>
      <c r="G235" s="312"/>
      <c r="H235" s="287"/>
      <c r="I235" s="287"/>
      <c r="J235" s="287"/>
      <c r="K235" s="287"/>
      <c r="L235" s="287"/>
      <c r="M235" s="287"/>
      <c r="N235" s="287"/>
      <c r="O235" s="287"/>
      <c r="P235" s="287"/>
      <c r="Q235" s="287"/>
      <c r="R235" s="287"/>
      <c r="S235" s="287"/>
      <c r="T235" s="287"/>
      <c r="U235" s="287"/>
      <c r="V235" s="287"/>
      <c r="W235" s="287"/>
      <c r="X235" s="287"/>
      <c r="Y235" s="287"/>
      <c r="Z235" s="287"/>
    </row>
    <row r="236" spans="1:26" ht="20.25" customHeight="1" x14ac:dyDescent="0.3">
      <c r="A236" s="280"/>
      <c r="B236" s="306"/>
      <c r="C236" s="310"/>
      <c r="D236" s="311"/>
      <c r="E236" s="311"/>
      <c r="F236" s="312"/>
      <c r="G236" s="312"/>
      <c r="H236" s="287"/>
      <c r="I236" s="287"/>
      <c r="J236" s="287"/>
      <c r="K236" s="287"/>
      <c r="L236" s="287"/>
      <c r="M236" s="287"/>
      <c r="N236" s="287"/>
      <c r="O236" s="287"/>
      <c r="P236" s="287"/>
      <c r="Q236" s="287"/>
      <c r="R236" s="287"/>
      <c r="S236" s="287"/>
      <c r="T236" s="287"/>
      <c r="U236" s="287"/>
      <c r="V236" s="287"/>
      <c r="W236" s="287"/>
      <c r="X236" s="287"/>
      <c r="Y236" s="287"/>
      <c r="Z236" s="287"/>
    </row>
    <row r="237" spans="1:26" ht="20.25" customHeight="1" x14ac:dyDescent="0.3">
      <c r="A237" s="280"/>
      <c r="B237" s="306"/>
      <c r="C237" s="310"/>
      <c r="D237" s="311"/>
      <c r="E237" s="311"/>
      <c r="F237" s="312"/>
      <c r="G237" s="312"/>
      <c r="H237" s="287"/>
      <c r="I237" s="287"/>
      <c r="J237" s="287"/>
      <c r="K237" s="287"/>
      <c r="L237" s="287"/>
      <c r="M237" s="287"/>
      <c r="N237" s="287"/>
      <c r="O237" s="287"/>
      <c r="P237" s="287"/>
      <c r="Q237" s="287"/>
      <c r="R237" s="287"/>
      <c r="S237" s="287"/>
      <c r="T237" s="287"/>
      <c r="U237" s="287"/>
      <c r="V237" s="287"/>
      <c r="W237" s="287"/>
      <c r="X237" s="287"/>
      <c r="Y237" s="287"/>
      <c r="Z237" s="287"/>
    </row>
    <row r="238" spans="1:26" ht="20.25" customHeight="1" x14ac:dyDescent="0.3">
      <c r="A238" s="280"/>
      <c r="B238" s="306"/>
      <c r="C238" s="310"/>
      <c r="D238" s="311"/>
      <c r="E238" s="311"/>
      <c r="F238" s="312"/>
      <c r="G238" s="312"/>
      <c r="H238" s="287"/>
      <c r="I238" s="287"/>
      <c r="J238" s="287"/>
      <c r="K238" s="287"/>
      <c r="L238" s="287"/>
      <c r="M238" s="287"/>
      <c r="N238" s="287"/>
      <c r="O238" s="287"/>
      <c r="P238" s="287"/>
      <c r="Q238" s="287"/>
      <c r="R238" s="287"/>
      <c r="S238" s="287"/>
      <c r="T238" s="287"/>
      <c r="U238" s="287"/>
      <c r="V238" s="287"/>
      <c r="W238" s="287"/>
      <c r="X238" s="287"/>
      <c r="Y238" s="287"/>
      <c r="Z238" s="287"/>
    </row>
    <row r="239" spans="1:26" ht="20.25" customHeight="1" x14ac:dyDescent="0.3">
      <c r="A239" s="280"/>
      <c r="B239" s="306"/>
      <c r="C239" s="310"/>
      <c r="D239" s="311"/>
      <c r="E239" s="311"/>
      <c r="F239" s="312"/>
      <c r="G239" s="312"/>
      <c r="H239" s="287"/>
      <c r="I239" s="287"/>
      <c r="J239" s="287"/>
      <c r="K239" s="287"/>
      <c r="L239" s="287"/>
      <c r="M239" s="287"/>
      <c r="N239" s="287"/>
      <c r="O239" s="287"/>
      <c r="P239" s="287"/>
      <c r="Q239" s="287"/>
      <c r="R239" s="287"/>
      <c r="S239" s="287"/>
      <c r="T239" s="287"/>
      <c r="U239" s="287"/>
      <c r="V239" s="287"/>
      <c r="W239" s="287"/>
      <c r="X239" s="287"/>
      <c r="Y239" s="287"/>
      <c r="Z239" s="287"/>
    </row>
    <row r="240" spans="1:26" ht="20.25" customHeight="1" x14ac:dyDescent="0.3">
      <c r="A240" s="280"/>
      <c r="B240" s="306"/>
      <c r="C240" s="310"/>
      <c r="D240" s="311"/>
      <c r="E240" s="311"/>
      <c r="F240" s="312"/>
      <c r="G240" s="312"/>
      <c r="H240" s="287"/>
      <c r="I240" s="287"/>
      <c r="J240" s="287"/>
      <c r="K240" s="287"/>
      <c r="L240" s="287"/>
      <c r="M240" s="287"/>
      <c r="N240" s="287"/>
      <c r="O240" s="287"/>
      <c r="P240" s="287"/>
      <c r="Q240" s="287"/>
      <c r="R240" s="287"/>
      <c r="S240" s="287"/>
      <c r="T240" s="287"/>
      <c r="U240" s="287"/>
      <c r="V240" s="287"/>
      <c r="W240" s="287"/>
      <c r="X240" s="287"/>
      <c r="Y240" s="287"/>
      <c r="Z240" s="287"/>
    </row>
    <row r="241" spans="1:26" ht="20.25" customHeight="1" x14ac:dyDescent="0.3">
      <c r="A241" s="280"/>
      <c r="B241" s="306"/>
      <c r="C241" s="310"/>
      <c r="D241" s="311"/>
      <c r="E241" s="311"/>
      <c r="F241" s="312"/>
      <c r="G241" s="312"/>
      <c r="H241" s="287"/>
      <c r="I241" s="287"/>
      <c r="J241" s="287"/>
      <c r="K241" s="287"/>
      <c r="L241" s="287"/>
      <c r="M241" s="287"/>
      <c r="N241" s="287"/>
      <c r="O241" s="287"/>
      <c r="P241" s="287"/>
      <c r="Q241" s="287"/>
      <c r="R241" s="287"/>
      <c r="S241" s="287"/>
      <c r="T241" s="287"/>
      <c r="U241" s="287"/>
      <c r="V241" s="287"/>
      <c r="W241" s="287"/>
      <c r="X241" s="287"/>
      <c r="Y241" s="287"/>
      <c r="Z241" s="287"/>
    </row>
    <row r="242" spans="1:26" ht="20.25" customHeight="1" x14ac:dyDescent="0.3">
      <c r="A242" s="280"/>
      <c r="B242" s="306"/>
      <c r="C242" s="310"/>
      <c r="D242" s="311"/>
      <c r="E242" s="311"/>
      <c r="F242" s="312"/>
      <c r="G242" s="312"/>
      <c r="H242" s="287"/>
      <c r="I242" s="287"/>
      <c r="J242" s="287"/>
      <c r="K242" s="287"/>
      <c r="L242" s="287"/>
      <c r="M242" s="287"/>
      <c r="N242" s="287"/>
      <c r="O242" s="287"/>
      <c r="P242" s="287"/>
      <c r="Q242" s="287"/>
      <c r="R242" s="287"/>
      <c r="S242" s="287"/>
      <c r="T242" s="287"/>
      <c r="U242" s="287"/>
      <c r="V242" s="287"/>
      <c r="W242" s="287"/>
      <c r="X242" s="287"/>
      <c r="Y242" s="287"/>
      <c r="Z242" s="287"/>
    </row>
    <row r="243" spans="1:26" ht="20.25" customHeight="1" x14ac:dyDescent="0.3">
      <c r="A243" s="280"/>
      <c r="B243" s="306"/>
      <c r="C243" s="310"/>
      <c r="D243" s="311"/>
      <c r="E243" s="311"/>
      <c r="F243" s="312"/>
      <c r="G243" s="312"/>
      <c r="H243" s="287"/>
      <c r="I243" s="287"/>
      <c r="J243" s="287"/>
      <c r="K243" s="287"/>
      <c r="L243" s="287"/>
      <c r="M243" s="287"/>
      <c r="N243" s="287"/>
      <c r="O243" s="287"/>
      <c r="P243" s="287"/>
      <c r="Q243" s="287"/>
      <c r="R243" s="287"/>
      <c r="S243" s="287"/>
      <c r="T243" s="287"/>
      <c r="U243" s="287"/>
      <c r="V243" s="287"/>
      <c r="W243" s="287"/>
      <c r="X243" s="287"/>
      <c r="Y243" s="287"/>
      <c r="Z243" s="287"/>
    </row>
    <row r="244" spans="1:26" ht="20.25" customHeight="1" x14ac:dyDescent="0.3">
      <c r="A244" s="280"/>
      <c r="B244" s="306"/>
      <c r="C244" s="310"/>
      <c r="D244" s="311"/>
      <c r="E244" s="311"/>
      <c r="F244" s="312"/>
      <c r="G244" s="312"/>
      <c r="H244" s="287"/>
      <c r="I244" s="287"/>
      <c r="J244" s="287"/>
      <c r="K244" s="287"/>
      <c r="L244" s="287"/>
      <c r="M244" s="287"/>
      <c r="N244" s="287"/>
      <c r="O244" s="287"/>
      <c r="P244" s="287"/>
      <c r="Q244" s="287"/>
      <c r="R244" s="287"/>
      <c r="S244" s="287"/>
      <c r="T244" s="287"/>
      <c r="U244" s="287"/>
      <c r="V244" s="287"/>
      <c r="W244" s="287"/>
      <c r="X244" s="287"/>
      <c r="Y244" s="287"/>
      <c r="Z244" s="287"/>
    </row>
    <row r="245" spans="1:26" ht="20.25" customHeight="1" x14ac:dyDescent="0.3">
      <c r="A245" s="280"/>
      <c r="B245" s="306"/>
      <c r="C245" s="310"/>
      <c r="D245" s="311"/>
      <c r="E245" s="311"/>
      <c r="F245" s="312"/>
      <c r="G245" s="312"/>
      <c r="H245" s="287"/>
      <c r="I245" s="287"/>
      <c r="J245" s="287"/>
      <c r="K245" s="287"/>
      <c r="L245" s="287"/>
      <c r="M245" s="287"/>
      <c r="N245" s="287"/>
      <c r="O245" s="287"/>
      <c r="P245" s="287"/>
      <c r="Q245" s="287"/>
      <c r="R245" s="287"/>
      <c r="S245" s="287"/>
      <c r="T245" s="287"/>
      <c r="U245" s="287"/>
      <c r="V245" s="287"/>
      <c r="W245" s="287"/>
      <c r="X245" s="287"/>
      <c r="Y245" s="287"/>
      <c r="Z245" s="287"/>
    </row>
    <row r="246" spans="1:26" ht="20.25" customHeight="1" x14ac:dyDescent="0.3">
      <c r="A246" s="280"/>
      <c r="B246" s="306"/>
      <c r="C246" s="310"/>
      <c r="D246" s="311"/>
      <c r="E246" s="311"/>
      <c r="F246" s="312"/>
      <c r="G246" s="312"/>
      <c r="H246" s="287"/>
      <c r="I246" s="287"/>
      <c r="J246" s="287"/>
      <c r="K246" s="287"/>
      <c r="L246" s="287"/>
      <c r="M246" s="287"/>
      <c r="N246" s="287"/>
      <c r="O246" s="287"/>
      <c r="P246" s="287"/>
      <c r="Q246" s="287"/>
      <c r="R246" s="287"/>
      <c r="S246" s="287"/>
      <c r="T246" s="287"/>
      <c r="U246" s="287"/>
      <c r="V246" s="287"/>
      <c r="W246" s="287"/>
      <c r="X246" s="287"/>
      <c r="Y246" s="287"/>
      <c r="Z246" s="287"/>
    </row>
    <row r="247" spans="1:26" ht="20.25" customHeight="1" x14ac:dyDescent="0.3">
      <c r="A247" s="280"/>
      <c r="B247" s="306"/>
      <c r="C247" s="310"/>
      <c r="D247" s="311"/>
      <c r="E247" s="311"/>
      <c r="F247" s="312"/>
      <c r="G247" s="312"/>
      <c r="H247" s="287"/>
      <c r="I247" s="287"/>
      <c r="J247" s="287"/>
      <c r="K247" s="287"/>
      <c r="L247" s="287"/>
      <c r="M247" s="287"/>
      <c r="N247" s="287"/>
      <c r="O247" s="287"/>
      <c r="P247" s="287"/>
      <c r="Q247" s="287"/>
      <c r="R247" s="287"/>
      <c r="S247" s="287"/>
      <c r="T247" s="287"/>
      <c r="U247" s="287"/>
      <c r="V247" s="287"/>
      <c r="W247" s="287"/>
      <c r="X247" s="287"/>
      <c r="Y247" s="287"/>
      <c r="Z247" s="287"/>
    </row>
    <row r="248" spans="1:26" ht="20.25" customHeight="1" x14ac:dyDescent="0.3">
      <c r="A248" s="280"/>
      <c r="B248" s="306"/>
      <c r="C248" s="310"/>
      <c r="D248" s="311"/>
      <c r="E248" s="311"/>
      <c r="F248" s="312"/>
      <c r="G248" s="312"/>
      <c r="H248" s="287"/>
      <c r="I248" s="287"/>
      <c r="J248" s="287"/>
      <c r="K248" s="287"/>
      <c r="L248" s="287"/>
      <c r="M248" s="287"/>
      <c r="N248" s="287"/>
      <c r="O248" s="287"/>
      <c r="P248" s="287"/>
      <c r="Q248" s="287"/>
      <c r="R248" s="287"/>
      <c r="S248" s="287"/>
      <c r="T248" s="287"/>
      <c r="U248" s="287"/>
      <c r="V248" s="287"/>
      <c r="W248" s="287"/>
      <c r="X248" s="287"/>
      <c r="Y248" s="287"/>
      <c r="Z248" s="287"/>
    </row>
    <row r="249" spans="1:26" ht="20.25" customHeight="1" x14ac:dyDescent="0.3">
      <c r="A249" s="280"/>
      <c r="B249" s="306"/>
      <c r="C249" s="310"/>
      <c r="D249" s="311"/>
      <c r="E249" s="311"/>
      <c r="F249" s="312"/>
      <c r="G249" s="312"/>
      <c r="H249" s="287"/>
      <c r="I249" s="287"/>
      <c r="J249" s="287"/>
      <c r="K249" s="287"/>
      <c r="L249" s="287"/>
      <c r="M249" s="287"/>
      <c r="N249" s="287"/>
      <c r="O249" s="287"/>
      <c r="P249" s="287"/>
      <c r="Q249" s="287"/>
      <c r="R249" s="287"/>
      <c r="S249" s="287"/>
      <c r="T249" s="287"/>
      <c r="U249" s="287"/>
      <c r="V249" s="287"/>
      <c r="W249" s="287"/>
      <c r="X249" s="287"/>
      <c r="Y249" s="287"/>
      <c r="Z249" s="287"/>
    </row>
    <row r="250" spans="1:26" ht="20.25" customHeight="1" x14ac:dyDescent="0.3">
      <c r="A250" s="280"/>
      <c r="B250" s="306"/>
      <c r="C250" s="310"/>
      <c r="D250" s="311"/>
      <c r="E250" s="311"/>
      <c r="F250" s="312"/>
      <c r="G250" s="312"/>
      <c r="H250" s="287"/>
      <c r="I250" s="287"/>
      <c r="J250" s="287"/>
      <c r="K250" s="287"/>
      <c r="L250" s="287"/>
      <c r="M250" s="287"/>
      <c r="N250" s="287"/>
      <c r="O250" s="287"/>
      <c r="P250" s="287"/>
      <c r="Q250" s="287"/>
      <c r="R250" s="287"/>
      <c r="S250" s="287"/>
      <c r="T250" s="287"/>
      <c r="U250" s="287"/>
      <c r="V250" s="287"/>
      <c r="W250" s="287"/>
      <c r="X250" s="287"/>
      <c r="Y250" s="287"/>
      <c r="Z250" s="287"/>
    </row>
    <row r="251" spans="1:26" ht="20.25" customHeight="1" x14ac:dyDescent="0.3">
      <c r="A251" s="280"/>
      <c r="B251" s="306"/>
      <c r="C251" s="310"/>
      <c r="D251" s="311"/>
      <c r="E251" s="311"/>
      <c r="F251" s="312"/>
      <c r="G251" s="312"/>
      <c r="H251" s="287"/>
      <c r="I251" s="287"/>
      <c r="J251" s="287"/>
      <c r="K251" s="287"/>
      <c r="L251" s="287"/>
      <c r="M251" s="287"/>
      <c r="N251" s="287"/>
      <c r="O251" s="287"/>
      <c r="P251" s="287"/>
      <c r="Q251" s="287"/>
      <c r="R251" s="287"/>
      <c r="S251" s="287"/>
      <c r="T251" s="287"/>
      <c r="U251" s="287"/>
      <c r="V251" s="287"/>
      <c r="W251" s="287"/>
      <c r="X251" s="287"/>
      <c r="Y251" s="287"/>
      <c r="Z251" s="287"/>
    </row>
    <row r="252" spans="1:26" ht="20.25" customHeight="1" x14ac:dyDescent="0.3">
      <c r="A252" s="280"/>
      <c r="B252" s="306"/>
      <c r="C252" s="310"/>
      <c r="D252" s="311"/>
      <c r="E252" s="311"/>
      <c r="F252" s="312"/>
      <c r="G252" s="312"/>
      <c r="H252" s="287"/>
      <c r="I252" s="287"/>
      <c r="J252" s="287"/>
      <c r="K252" s="287"/>
      <c r="L252" s="287"/>
      <c r="M252" s="287"/>
      <c r="N252" s="287"/>
      <c r="O252" s="287"/>
      <c r="P252" s="287"/>
      <c r="Q252" s="287"/>
      <c r="R252" s="287"/>
      <c r="S252" s="287"/>
      <c r="T252" s="287"/>
      <c r="U252" s="287"/>
      <c r="V252" s="287"/>
      <c r="W252" s="287"/>
      <c r="X252" s="287"/>
      <c r="Y252" s="287"/>
      <c r="Z252" s="287"/>
    </row>
    <row r="253" spans="1:26" ht="20.25" customHeight="1" x14ac:dyDescent="0.3">
      <c r="A253" s="280"/>
      <c r="B253" s="306"/>
      <c r="C253" s="310"/>
      <c r="D253" s="311"/>
      <c r="E253" s="311"/>
      <c r="F253" s="312"/>
      <c r="G253" s="312"/>
      <c r="H253" s="287"/>
      <c r="I253" s="287"/>
      <c r="J253" s="287"/>
      <c r="K253" s="287"/>
      <c r="L253" s="287"/>
      <c r="M253" s="287"/>
      <c r="N253" s="287"/>
      <c r="O253" s="287"/>
      <c r="P253" s="287"/>
      <c r="Q253" s="287"/>
      <c r="R253" s="287"/>
      <c r="S253" s="287"/>
      <c r="T253" s="287"/>
      <c r="U253" s="287"/>
      <c r="V253" s="287"/>
      <c r="W253" s="287"/>
      <c r="X253" s="287"/>
      <c r="Y253" s="287"/>
      <c r="Z253" s="287"/>
    </row>
    <row r="254" spans="1:26" ht="20.25" customHeight="1" x14ac:dyDescent="0.3">
      <c r="A254" s="280"/>
      <c r="B254" s="306"/>
      <c r="C254" s="310"/>
      <c r="D254" s="311"/>
      <c r="E254" s="311"/>
      <c r="F254" s="312"/>
      <c r="G254" s="312"/>
      <c r="H254" s="287"/>
      <c r="I254" s="287"/>
      <c r="J254" s="287"/>
      <c r="K254" s="287"/>
      <c r="L254" s="287"/>
      <c r="M254" s="287"/>
      <c r="N254" s="287"/>
      <c r="O254" s="287"/>
      <c r="P254" s="287"/>
      <c r="Q254" s="287"/>
      <c r="R254" s="287"/>
      <c r="S254" s="287"/>
      <c r="T254" s="287"/>
      <c r="U254" s="287"/>
      <c r="V254" s="287"/>
      <c r="W254" s="287"/>
      <c r="X254" s="287"/>
      <c r="Y254" s="287"/>
      <c r="Z254" s="287"/>
    </row>
    <row r="255" spans="1:26" ht="20.25" customHeight="1" x14ac:dyDescent="0.3">
      <c r="A255" s="280"/>
      <c r="B255" s="306"/>
      <c r="C255" s="310"/>
      <c r="D255" s="311"/>
      <c r="E255" s="311"/>
      <c r="F255" s="312"/>
      <c r="G255" s="312"/>
      <c r="H255" s="287"/>
      <c r="I255" s="287"/>
      <c r="J255" s="287"/>
      <c r="K255" s="287"/>
      <c r="L255" s="287"/>
      <c r="M255" s="287"/>
      <c r="N255" s="287"/>
      <c r="O255" s="287"/>
      <c r="P255" s="287"/>
      <c r="Q255" s="287"/>
      <c r="R255" s="287"/>
      <c r="S255" s="287"/>
      <c r="T255" s="287"/>
      <c r="U255" s="287"/>
      <c r="V255" s="287"/>
      <c r="W255" s="287"/>
      <c r="X255" s="287"/>
      <c r="Y255" s="287"/>
      <c r="Z255" s="287"/>
    </row>
    <row r="256" spans="1:26" ht="20.25" customHeight="1" x14ac:dyDescent="0.3">
      <c r="A256" s="280"/>
      <c r="B256" s="306"/>
      <c r="C256" s="310"/>
      <c r="D256" s="311"/>
      <c r="E256" s="311"/>
      <c r="F256" s="312"/>
      <c r="G256" s="312"/>
      <c r="H256" s="287"/>
      <c r="I256" s="287"/>
      <c r="J256" s="287"/>
      <c r="K256" s="287"/>
      <c r="L256" s="287"/>
      <c r="M256" s="287"/>
      <c r="N256" s="287"/>
      <c r="O256" s="287"/>
      <c r="P256" s="287"/>
      <c r="Q256" s="287"/>
      <c r="R256" s="287"/>
      <c r="S256" s="287"/>
      <c r="T256" s="287"/>
      <c r="U256" s="287"/>
      <c r="V256" s="287"/>
      <c r="W256" s="287"/>
      <c r="X256" s="287"/>
      <c r="Y256" s="287"/>
      <c r="Z256" s="287"/>
    </row>
    <row r="257" spans="1:26" ht="20.25" customHeight="1" x14ac:dyDescent="0.3">
      <c r="A257" s="280"/>
      <c r="B257" s="306"/>
      <c r="C257" s="310"/>
      <c r="D257" s="311"/>
      <c r="E257" s="311"/>
      <c r="F257" s="312"/>
      <c r="G257" s="312"/>
      <c r="H257" s="287"/>
      <c r="I257" s="287"/>
      <c r="J257" s="287"/>
      <c r="K257" s="287"/>
      <c r="L257" s="287"/>
      <c r="M257" s="287"/>
      <c r="N257" s="287"/>
      <c r="O257" s="287"/>
      <c r="P257" s="287"/>
      <c r="Q257" s="287"/>
      <c r="R257" s="287"/>
      <c r="S257" s="287"/>
      <c r="T257" s="287"/>
      <c r="U257" s="287"/>
      <c r="V257" s="287"/>
      <c r="W257" s="287"/>
      <c r="X257" s="287"/>
      <c r="Y257" s="287"/>
      <c r="Z257" s="287"/>
    </row>
    <row r="258" spans="1:26" ht="20.25" customHeight="1" x14ac:dyDescent="0.3">
      <c r="A258" s="280"/>
      <c r="B258" s="306"/>
      <c r="C258" s="310"/>
      <c r="D258" s="311"/>
      <c r="E258" s="311"/>
      <c r="F258" s="312"/>
      <c r="G258" s="312"/>
      <c r="H258" s="287"/>
      <c r="I258" s="287"/>
      <c r="J258" s="287"/>
      <c r="K258" s="287"/>
      <c r="L258" s="287"/>
      <c r="M258" s="287"/>
      <c r="N258" s="287"/>
      <c r="O258" s="287"/>
      <c r="P258" s="287"/>
      <c r="Q258" s="287"/>
      <c r="R258" s="287"/>
      <c r="S258" s="287"/>
      <c r="T258" s="287"/>
      <c r="U258" s="287"/>
      <c r="V258" s="287"/>
      <c r="W258" s="287"/>
      <c r="X258" s="287"/>
      <c r="Y258" s="287"/>
      <c r="Z258" s="287"/>
    </row>
    <row r="259" spans="1:26" ht="20.25" customHeight="1" x14ac:dyDescent="0.3">
      <c r="A259" s="280"/>
      <c r="B259" s="306"/>
      <c r="C259" s="310"/>
      <c r="D259" s="311"/>
      <c r="E259" s="311"/>
      <c r="F259" s="312"/>
      <c r="G259" s="312"/>
      <c r="H259" s="287"/>
      <c r="I259" s="287"/>
      <c r="J259" s="287"/>
      <c r="K259" s="287"/>
      <c r="L259" s="287"/>
      <c r="M259" s="287"/>
      <c r="N259" s="287"/>
      <c r="O259" s="287"/>
      <c r="P259" s="287"/>
      <c r="Q259" s="287"/>
      <c r="R259" s="287"/>
      <c r="S259" s="287"/>
      <c r="T259" s="287"/>
      <c r="U259" s="287"/>
      <c r="V259" s="287"/>
      <c r="W259" s="287"/>
      <c r="X259" s="287"/>
      <c r="Y259" s="287"/>
      <c r="Z259" s="287"/>
    </row>
    <row r="260" spans="1:26" ht="20.25" customHeight="1" x14ac:dyDescent="0.3">
      <c r="A260" s="280"/>
      <c r="B260" s="306"/>
      <c r="C260" s="310"/>
      <c r="D260" s="311"/>
      <c r="E260" s="311"/>
      <c r="F260" s="312"/>
      <c r="G260" s="312"/>
      <c r="H260" s="287"/>
      <c r="I260" s="287"/>
      <c r="J260" s="287"/>
      <c r="K260" s="287"/>
      <c r="L260" s="287"/>
      <c r="M260" s="287"/>
      <c r="N260" s="287"/>
      <c r="O260" s="287"/>
      <c r="P260" s="287"/>
      <c r="Q260" s="287"/>
      <c r="R260" s="287"/>
      <c r="S260" s="287"/>
      <c r="T260" s="287"/>
      <c r="U260" s="287"/>
      <c r="V260" s="287"/>
      <c r="W260" s="287"/>
      <c r="X260" s="287"/>
      <c r="Y260" s="287"/>
      <c r="Z260" s="287"/>
    </row>
    <row r="261" spans="1:26" ht="20.25" customHeight="1" x14ac:dyDescent="0.3">
      <c r="A261" s="280"/>
      <c r="B261" s="306"/>
      <c r="C261" s="310"/>
      <c r="D261" s="311"/>
      <c r="E261" s="311"/>
      <c r="F261" s="312"/>
      <c r="G261" s="312"/>
      <c r="H261" s="287"/>
      <c r="I261" s="287"/>
      <c r="J261" s="287"/>
      <c r="K261" s="287"/>
      <c r="L261" s="287"/>
      <c r="M261" s="287"/>
      <c r="N261" s="287"/>
      <c r="O261" s="287"/>
      <c r="P261" s="287"/>
      <c r="Q261" s="287"/>
      <c r="R261" s="287"/>
      <c r="S261" s="287"/>
      <c r="T261" s="287"/>
      <c r="U261" s="287"/>
      <c r="V261" s="287"/>
      <c r="W261" s="287"/>
      <c r="X261" s="287"/>
      <c r="Y261" s="287"/>
      <c r="Z261" s="287"/>
    </row>
    <row r="262" spans="1:26" ht="20.25" customHeight="1" x14ac:dyDescent="0.3">
      <c r="A262" s="280"/>
      <c r="B262" s="306"/>
      <c r="C262" s="310"/>
      <c r="D262" s="311"/>
      <c r="E262" s="311"/>
      <c r="F262" s="312"/>
      <c r="G262" s="312"/>
      <c r="H262" s="287"/>
      <c r="I262" s="287"/>
      <c r="J262" s="287"/>
      <c r="K262" s="287"/>
      <c r="L262" s="287"/>
      <c r="M262" s="287"/>
      <c r="N262" s="287"/>
      <c r="O262" s="287"/>
      <c r="P262" s="287"/>
      <c r="Q262" s="287"/>
      <c r="R262" s="287"/>
      <c r="S262" s="287"/>
      <c r="T262" s="287"/>
      <c r="U262" s="287"/>
      <c r="V262" s="287"/>
      <c r="W262" s="287"/>
      <c r="X262" s="287"/>
      <c r="Y262" s="287"/>
      <c r="Z262" s="287"/>
    </row>
    <row r="263" spans="1:26" ht="20.25" customHeight="1" x14ac:dyDescent="0.3">
      <c r="A263" s="280"/>
      <c r="B263" s="306"/>
      <c r="C263" s="310"/>
      <c r="D263" s="311"/>
      <c r="E263" s="311"/>
      <c r="F263" s="312"/>
      <c r="G263" s="312"/>
      <c r="H263" s="287"/>
      <c r="I263" s="287"/>
      <c r="J263" s="287"/>
      <c r="K263" s="287"/>
      <c r="L263" s="287"/>
      <c r="M263" s="287"/>
      <c r="N263" s="287"/>
      <c r="O263" s="287"/>
      <c r="P263" s="287"/>
      <c r="Q263" s="287"/>
      <c r="R263" s="287"/>
      <c r="S263" s="287"/>
      <c r="T263" s="287"/>
      <c r="U263" s="287"/>
      <c r="V263" s="287"/>
      <c r="W263" s="287"/>
      <c r="X263" s="287"/>
      <c r="Y263" s="287"/>
      <c r="Z263" s="287"/>
    </row>
    <row r="264" spans="1:26" ht="20.25" customHeight="1" x14ac:dyDescent="0.3">
      <c r="A264" s="280"/>
      <c r="B264" s="306"/>
      <c r="C264" s="310"/>
      <c r="D264" s="311"/>
      <c r="E264" s="311"/>
      <c r="F264" s="312"/>
      <c r="G264" s="312"/>
      <c r="H264" s="287"/>
      <c r="I264" s="287"/>
      <c r="J264" s="287"/>
      <c r="K264" s="287"/>
      <c r="L264" s="287"/>
      <c r="M264" s="287"/>
      <c r="N264" s="287"/>
      <c r="O264" s="287"/>
      <c r="P264" s="287"/>
      <c r="Q264" s="287"/>
      <c r="R264" s="287"/>
      <c r="S264" s="287"/>
      <c r="T264" s="287"/>
      <c r="U264" s="287"/>
      <c r="V264" s="287"/>
      <c r="W264" s="287"/>
      <c r="X264" s="287"/>
      <c r="Y264" s="287"/>
      <c r="Z264" s="287"/>
    </row>
    <row r="265" spans="1:26" ht="20.25" customHeight="1" x14ac:dyDescent="0.3">
      <c r="A265" s="280"/>
      <c r="B265" s="306"/>
      <c r="C265" s="310"/>
      <c r="D265" s="311"/>
      <c r="E265" s="311"/>
      <c r="F265" s="312"/>
      <c r="G265" s="312"/>
      <c r="H265" s="287"/>
      <c r="I265" s="287"/>
      <c r="J265" s="287"/>
      <c r="K265" s="287"/>
      <c r="L265" s="287"/>
      <c r="M265" s="287"/>
      <c r="N265" s="287"/>
      <c r="O265" s="287"/>
      <c r="P265" s="287"/>
      <c r="Q265" s="287"/>
      <c r="R265" s="287"/>
      <c r="S265" s="287"/>
      <c r="T265" s="287"/>
      <c r="U265" s="287"/>
      <c r="V265" s="287"/>
      <c r="W265" s="287"/>
      <c r="X265" s="287"/>
      <c r="Y265" s="287"/>
      <c r="Z265" s="287"/>
    </row>
    <row r="266" spans="1:26" ht="20.25" customHeight="1" x14ac:dyDescent="0.3">
      <c r="A266" s="280"/>
      <c r="B266" s="306"/>
      <c r="C266" s="310"/>
      <c r="D266" s="311"/>
      <c r="E266" s="311"/>
      <c r="F266" s="312"/>
      <c r="G266" s="312"/>
      <c r="H266" s="287"/>
      <c r="I266" s="287"/>
      <c r="J266" s="287"/>
      <c r="K266" s="287"/>
      <c r="L266" s="287"/>
      <c r="M266" s="287"/>
      <c r="N266" s="287"/>
      <c r="O266" s="287"/>
      <c r="P266" s="287"/>
      <c r="Q266" s="287"/>
      <c r="R266" s="287"/>
      <c r="S266" s="287"/>
      <c r="T266" s="287"/>
      <c r="U266" s="287"/>
      <c r="V266" s="287"/>
      <c r="W266" s="287"/>
      <c r="X266" s="287"/>
      <c r="Y266" s="287"/>
      <c r="Z266" s="287"/>
    </row>
    <row r="267" spans="1:26" ht="20.25" customHeight="1" x14ac:dyDescent="0.3">
      <c r="A267" s="280"/>
      <c r="B267" s="306"/>
      <c r="C267" s="310"/>
      <c r="D267" s="311"/>
      <c r="E267" s="311"/>
      <c r="F267" s="312"/>
      <c r="G267" s="312"/>
      <c r="H267" s="287"/>
      <c r="I267" s="287"/>
      <c r="J267" s="287"/>
      <c r="K267" s="287"/>
      <c r="L267" s="287"/>
      <c r="M267" s="287"/>
      <c r="N267" s="287"/>
      <c r="O267" s="287"/>
      <c r="P267" s="287"/>
      <c r="Q267" s="287"/>
      <c r="R267" s="287"/>
      <c r="S267" s="287"/>
      <c r="T267" s="287"/>
      <c r="U267" s="287"/>
      <c r="V267" s="287"/>
      <c r="W267" s="287"/>
      <c r="X267" s="287"/>
      <c r="Y267" s="287"/>
      <c r="Z267" s="287"/>
    </row>
    <row r="268" spans="1:26" ht="20.25" customHeight="1" x14ac:dyDescent="0.3">
      <c r="A268" s="280"/>
      <c r="B268" s="306"/>
      <c r="C268" s="310"/>
      <c r="D268" s="311"/>
      <c r="E268" s="311"/>
      <c r="F268" s="312"/>
      <c r="G268" s="312"/>
      <c r="H268" s="287"/>
      <c r="I268" s="287"/>
      <c r="J268" s="287"/>
      <c r="K268" s="287"/>
      <c r="L268" s="287"/>
      <c r="M268" s="287"/>
      <c r="N268" s="287"/>
      <c r="O268" s="287"/>
      <c r="P268" s="287"/>
      <c r="Q268" s="287"/>
      <c r="R268" s="287"/>
      <c r="S268" s="287"/>
      <c r="T268" s="287"/>
      <c r="U268" s="287"/>
      <c r="V268" s="287"/>
      <c r="W268" s="287"/>
      <c r="X268" s="287"/>
      <c r="Y268" s="287"/>
      <c r="Z268" s="287"/>
    </row>
    <row r="269" spans="1:26" ht="20.25" customHeight="1" x14ac:dyDescent="0.3">
      <c r="A269" s="280"/>
      <c r="B269" s="306"/>
      <c r="C269" s="310"/>
      <c r="D269" s="311"/>
      <c r="E269" s="311"/>
      <c r="F269" s="312"/>
      <c r="G269" s="312"/>
      <c r="H269" s="287"/>
      <c r="I269" s="287"/>
      <c r="J269" s="287"/>
      <c r="K269" s="287"/>
      <c r="L269" s="287"/>
      <c r="M269" s="287"/>
      <c r="N269" s="287"/>
      <c r="O269" s="287"/>
      <c r="P269" s="287"/>
      <c r="Q269" s="287"/>
      <c r="R269" s="287"/>
      <c r="S269" s="287"/>
      <c r="T269" s="287"/>
      <c r="U269" s="287"/>
      <c r="V269" s="287"/>
      <c r="W269" s="287"/>
      <c r="X269" s="287"/>
      <c r="Y269" s="287"/>
      <c r="Z269" s="287"/>
    </row>
    <row r="270" spans="1:26" ht="20.25" customHeight="1" x14ac:dyDescent="0.3">
      <c r="A270" s="280"/>
      <c r="B270" s="306"/>
      <c r="C270" s="310"/>
      <c r="D270" s="311"/>
      <c r="E270" s="311"/>
      <c r="F270" s="312"/>
      <c r="G270" s="312"/>
      <c r="H270" s="287"/>
      <c r="I270" s="287"/>
      <c r="J270" s="287"/>
      <c r="K270" s="287"/>
      <c r="L270" s="287"/>
      <c r="M270" s="287"/>
      <c r="N270" s="287"/>
      <c r="O270" s="287"/>
      <c r="P270" s="287"/>
      <c r="Q270" s="287"/>
      <c r="R270" s="287"/>
      <c r="S270" s="287"/>
      <c r="T270" s="287"/>
      <c r="U270" s="287"/>
      <c r="V270" s="287"/>
      <c r="W270" s="287"/>
      <c r="X270" s="287"/>
      <c r="Y270" s="287"/>
      <c r="Z270" s="287"/>
    </row>
    <row r="271" spans="1:26" ht="20.25" customHeight="1" x14ac:dyDescent="0.3">
      <c r="A271" s="280"/>
      <c r="B271" s="306"/>
      <c r="C271" s="310"/>
      <c r="D271" s="311"/>
      <c r="E271" s="311"/>
      <c r="F271" s="312"/>
      <c r="G271" s="312"/>
      <c r="H271" s="287"/>
      <c r="I271" s="287"/>
      <c r="J271" s="287"/>
      <c r="K271" s="287"/>
      <c r="L271" s="287"/>
      <c r="M271" s="287"/>
      <c r="N271" s="287"/>
      <c r="O271" s="287"/>
      <c r="P271" s="287"/>
      <c r="Q271" s="287"/>
      <c r="R271" s="287"/>
      <c r="S271" s="287"/>
      <c r="T271" s="287"/>
      <c r="U271" s="287"/>
      <c r="V271" s="287"/>
      <c r="W271" s="287"/>
      <c r="X271" s="287"/>
      <c r="Y271" s="287"/>
      <c r="Z271" s="287"/>
    </row>
    <row r="272" spans="1:26" ht="20.25" customHeight="1" x14ac:dyDescent="0.3">
      <c r="A272" s="280"/>
      <c r="B272" s="306"/>
      <c r="C272" s="310"/>
      <c r="D272" s="311"/>
      <c r="E272" s="311"/>
      <c r="F272" s="312"/>
      <c r="G272" s="312"/>
      <c r="H272" s="287"/>
      <c r="I272" s="287"/>
      <c r="J272" s="287"/>
      <c r="K272" s="287"/>
      <c r="L272" s="287"/>
      <c r="M272" s="287"/>
      <c r="N272" s="287"/>
      <c r="O272" s="287"/>
      <c r="P272" s="287"/>
      <c r="Q272" s="287"/>
      <c r="R272" s="287"/>
      <c r="S272" s="287"/>
      <c r="T272" s="287"/>
      <c r="U272" s="287"/>
      <c r="V272" s="287"/>
      <c r="W272" s="287"/>
      <c r="X272" s="287"/>
      <c r="Y272" s="287"/>
      <c r="Z272" s="287"/>
    </row>
    <row r="273" spans="1:26" ht="20.25" customHeight="1" x14ac:dyDescent="0.3">
      <c r="A273" s="280"/>
      <c r="B273" s="306"/>
      <c r="C273" s="310"/>
      <c r="D273" s="311"/>
      <c r="E273" s="311"/>
      <c r="F273" s="312"/>
      <c r="G273" s="312"/>
      <c r="H273" s="287"/>
      <c r="I273" s="287"/>
      <c r="J273" s="287"/>
      <c r="K273" s="287"/>
      <c r="L273" s="287"/>
      <c r="M273" s="287"/>
      <c r="N273" s="287"/>
      <c r="O273" s="287"/>
      <c r="P273" s="287"/>
      <c r="Q273" s="287"/>
      <c r="R273" s="287"/>
      <c r="S273" s="287"/>
      <c r="T273" s="287"/>
      <c r="U273" s="287"/>
      <c r="V273" s="287"/>
      <c r="W273" s="287"/>
      <c r="X273" s="287"/>
      <c r="Y273" s="287"/>
      <c r="Z273" s="287"/>
    </row>
    <row r="274" spans="1:26" ht="20.25" customHeight="1" x14ac:dyDescent="0.3">
      <c r="A274" s="280"/>
      <c r="B274" s="306"/>
      <c r="C274" s="310"/>
      <c r="D274" s="311"/>
      <c r="E274" s="311"/>
      <c r="F274" s="312"/>
      <c r="G274" s="312"/>
      <c r="H274" s="287"/>
      <c r="I274" s="287"/>
      <c r="J274" s="287"/>
      <c r="K274" s="287"/>
      <c r="L274" s="287"/>
      <c r="M274" s="287"/>
      <c r="N274" s="287"/>
      <c r="O274" s="287"/>
      <c r="P274" s="287"/>
      <c r="Q274" s="287"/>
      <c r="R274" s="287"/>
      <c r="S274" s="287"/>
      <c r="T274" s="287"/>
      <c r="U274" s="287"/>
      <c r="V274" s="287"/>
      <c r="W274" s="287"/>
      <c r="X274" s="287"/>
      <c r="Y274" s="287"/>
      <c r="Z274" s="287"/>
    </row>
    <row r="275" spans="1:26" ht="20.25" customHeight="1" x14ac:dyDescent="0.3">
      <c r="A275" s="280"/>
      <c r="B275" s="306"/>
      <c r="C275" s="310"/>
      <c r="D275" s="311"/>
      <c r="E275" s="311"/>
      <c r="F275" s="312"/>
      <c r="G275" s="312"/>
      <c r="H275" s="287"/>
      <c r="I275" s="287"/>
      <c r="J275" s="287"/>
      <c r="K275" s="287"/>
      <c r="L275" s="287"/>
      <c r="M275" s="287"/>
      <c r="N275" s="287"/>
      <c r="O275" s="287"/>
      <c r="P275" s="287"/>
      <c r="Q275" s="287"/>
      <c r="R275" s="287"/>
      <c r="S275" s="287"/>
      <c r="T275" s="287"/>
      <c r="U275" s="287"/>
      <c r="V275" s="287"/>
      <c r="W275" s="287"/>
      <c r="X275" s="287"/>
      <c r="Y275" s="287"/>
      <c r="Z275" s="287"/>
    </row>
    <row r="276" spans="1:26" ht="20.25" customHeight="1" x14ac:dyDescent="0.3">
      <c r="A276" s="280"/>
      <c r="B276" s="306"/>
      <c r="C276" s="310"/>
      <c r="D276" s="311"/>
      <c r="E276" s="311"/>
      <c r="F276" s="312"/>
      <c r="G276" s="312"/>
      <c r="H276" s="287"/>
      <c r="I276" s="287"/>
      <c r="J276" s="287"/>
      <c r="K276" s="287"/>
      <c r="L276" s="287"/>
      <c r="M276" s="287"/>
      <c r="N276" s="287"/>
      <c r="O276" s="287"/>
      <c r="P276" s="287"/>
      <c r="Q276" s="287"/>
      <c r="R276" s="287"/>
      <c r="S276" s="287"/>
      <c r="T276" s="287"/>
      <c r="U276" s="287"/>
      <c r="V276" s="287"/>
      <c r="W276" s="287"/>
      <c r="X276" s="287"/>
      <c r="Y276" s="287"/>
      <c r="Z276" s="287"/>
    </row>
    <row r="277" spans="1:26" ht="20.25" customHeight="1" x14ac:dyDescent="0.3">
      <c r="A277" s="280"/>
      <c r="B277" s="306"/>
      <c r="C277" s="310"/>
      <c r="D277" s="311"/>
      <c r="E277" s="311"/>
      <c r="F277" s="312"/>
      <c r="G277" s="312"/>
      <c r="H277" s="287"/>
      <c r="I277" s="287"/>
      <c r="J277" s="287"/>
      <c r="K277" s="287"/>
      <c r="L277" s="287"/>
      <c r="M277" s="287"/>
      <c r="N277" s="287"/>
      <c r="O277" s="287"/>
      <c r="P277" s="287"/>
      <c r="Q277" s="287"/>
      <c r="R277" s="287"/>
      <c r="S277" s="287"/>
      <c r="T277" s="287"/>
      <c r="U277" s="287"/>
      <c r="V277" s="287"/>
      <c r="W277" s="287"/>
      <c r="X277" s="287"/>
      <c r="Y277" s="287"/>
      <c r="Z277" s="287"/>
    </row>
    <row r="278" spans="1:26" ht="20.25" customHeight="1" x14ac:dyDescent="0.3">
      <c r="A278" s="280"/>
      <c r="B278" s="306"/>
      <c r="C278" s="310"/>
      <c r="D278" s="311"/>
      <c r="E278" s="311"/>
      <c r="F278" s="312"/>
      <c r="G278" s="312"/>
      <c r="H278" s="287"/>
      <c r="I278" s="287"/>
      <c r="J278" s="287"/>
      <c r="K278" s="287"/>
      <c r="L278" s="287"/>
      <c r="M278" s="287"/>
      <c r="N278" s="287"/>
      <c r="O278" s="287"/>
      <c r="P278" s="287"/>
      <c r="Q278" s="287"/>
      <c r="R278" s="287"/>
      <c r="S278" s="287"/>
      <c r="T278" s="287"/>
      <c r="U278" s="287"/>
      <c r="V278" s="287"/>
      <c r="W278" s="287"/>
      <c r="X278" s="287"/>
      <c r="Y278" s="287"/>
      <c r="Z278" s="287"/>
    </row>
    <row r="279" spans="1:26" ht="20.25" customHeight="1" x14ac:dyDescent="0.3">
      <c r="A279" s="280"/>
      <c r="B279" s="306"/>
      <c r="C279" s="310"/>
      <c r="D279" s="311"/>
      <c r="E279" s="311"/>
      <c r="F279" s="312"/>
      <c r="G279" s="312"/>
      <c r="H279" s="287"/>
      <c r="I279" s="287"/>
      <c r="J279" s="287"/>
      <c r="K279" s="287"/>
      <c r="L279" s="287"/>
      <c r="M279" s="287"/>
      <c r="N279" s="287"/>
      <c r="O279" s="287"/>
      <c r="P279" s="287"/>
      <c r="Q279" s="287"/>
      <c r="R279" s="287"/>
      <c r="S279" s="287"/>
      <c r="T279" s="287"/>
      <c r="U279" s="287"/>
      <c r="V279" s="287"/>
      <c r="W279" s="287"/>
      <c r="X279" s="287"/>
      <c r="Y279" s="287"/>
      <c r="Z279" s="287"/>
    </row>
    <row r="280" spans="1:26" ht="20.25" customHeight="1" x14ac:dyDescent="0.3">
      <c r="A280" s="280"/>
      <c r="B280" s="306"/>
      <c r="C280" s="310"/>
      <c r="D280" s="311"/>
      <c r="E280" s="311"/>
      <c r="F280" s="312"/>
      <c r="G280" s="312"/>
      <c r="H280" s="287"/>
      <c r="I280" s="287"/>
      <c r="J280" s="287"/>
      <c r="K280" s="287"/>
      <c r="L280" s="287"/>
      <c r="M280" s="287"/>
      <c r="N280" s="287"/>
      <c r="O280" s="287"/>
      <c r="P280" s="287"/>
      <c r="Q280" s="287"/>
      <c r="R280" s="287"/>
      <c r="S280" s="287"/>
      <c r="T280" s="287"/>
      <c r="U280" s="287"/>
      <c r="V280" s="287"/>
      <c r="W280" s="287"/>
      <c r="X280" s="287"/>
      <c r="Y280" s="287"/>
      <c r="Z280" s="287"/>
    </row>
    <row r="281" spans="1:26" ht="20.25" customHeight="1" x14ac:dyDescent="0.3">
      <c r="A281" s="280"/>
      <c r="B281" s="306"/>
      <c r="C281" s="310"/>
      <c r="D281" s="311"/>
      <c r="E281" s="311"/>
      <c r="F281" s="312"/>
      <c r="G281" s="312"/>
      <c r="H281" s="287"/>
      <c r="I281" s="287"/>
      <c r="J281" s="287"/>
      <c r="K281" s="287"/>
      <c r="L281" s="287"/>
      <c r="M281" s="287"/>
      <c r="N281" s="287"/>
      <c r="O281" s="287"/>
      <c r="P281" s="287"/>
      <c r="Q281" s="287"/>
      <c r="R281" s="287"/>
      <c r="S281" s="287"/>
      <c r="T281" s="287"/>
      <c r="U281" s="287"/>
      <c r="V281" s="287"/>
      <c r="W281" s="287"/>
      <c r="X281" s="287"/>
      <c r="Y281" s="287"/>
      <c r="Z281" s="287"/>
    </row>
    <row r="282" spans="1:26" ht="20.25" customHeight="1" x14ac:dyDescent="0.3">
      <c r="A282" s="280"/>
      <c r="B282" s="306"/>
      <c r="C282" s="310"/>
      <c r="D282" s="311"/>
      <c r="E282" s="311"/>
      <c r="F282" s="312"/>
      <c r="G282" s="312"/>
      <c r="H282" s="287"/>
      <c r="I282" s="287"/>
      <c r="J282" s="287"/>
      <c r="K282" s="287"/>
      <c r="L282" s="287"/>
      <c r="M282" s="287"/>
      <c r="N282" s="287"/>
      <c r="O282" s="287"/>
      <c r="P282" s="287"/>
      <c r="Q282" s="287"/>
      <c r="R282" s="287"/>
      <c r="S282" s="287"/>
      <c r="T282" s="287"/>
      <c r="U282" s="287"/>
      <c r="V282" s="287"/>
      <c r="W282" s="287"/>
      <c r="X282" s="287"/>
      <c r="Y282" s="287"/>
      <c r="Z282" s="287"/>
    </row>
    <row r="283" spans="1:26" ht="20.25" customHeight="1" x14ac:dyDescent="0.3">
      <c r="A283" s="280"/>
      <c r="B283" s="306"/>
      <c r="C283" s="310"/>
      <c r="D283" s="311"/>
      <c r="E283" s="311"/>
      <c r="F283" s="312"/>
      <c r="G283" s="312"/>
      <c r="H283" s="287"/>
      <c r="I283" s="287"/>
      <c r="J283" s="287"/>
      <c r="K283" s="287"/>
      <c r="L283" s="287"/>
      <c r="M283" s="287"/>
      <c r="N283" s="287"/>
      <c r="O283" s="287"/>
      <c r="P283" s="287"/>
      <c r="Q283" s="287"/>
      <c r="R283" s="287"/>
      <c r="S283" s="287"/>
      <c r="T283" s="287"/>
      <c r="U283" s="287"/>
      <c r="V283" s="287"/>
      <c r="W283" s="287"/>
      <c r="X283" s="287"/>
      <c r="Y283" s="287"/>
      <c r="Z283" s="287"/>
    </row>
    <row r="284" spans="1:26" ht="20.25" customHeight="1" x14ac:dyDescent="0.3">
      <c r="A284" s="280"/>
      <c r="B284" s="306"/>
      <c r="C284" s="310"/>
      <c r="D284" s="311"/>
      <c r="E284" s="311"/>
      <c r="F284" s="312"/>
      <c r="G284" s="312"/>
      <c r="H284" s="287"/>
      <c r="I284" s="287"/>
      <c r="J284" s="287"/>
      <c r="K284" s="287"/>
      <c r="L284" s="287"/>
      <c r="M284" s="287"/>
      <c r="N284" s="287"/>
      <c r="O284" s="287"/>
      <c r="P284" s="287"/>
      <c r="Q284" s="287"/>
      <c r="R284" s="287"/>
      <c r="S284" s="287"/>
      <c r="T284" s="287"/>
      <c r="U284" s="287"/>
      <c r="V284" s="287"/>
      <c r="W284" s="287"/>
      <c r="X284" s="287"/>
      <c r="Y284" s="287"/>
      <c r="Z284" s="287"/>
    </row>
    <row r="285" spans="1:26" ht="20.25" customHeight="1" x14ac:dyDescent="0.3">
      <c r="A285" s="280"/>
      <c r="B285" s="306"/>
      <c r="C285" s="310"/>
      <c r="D285" s="311"/>
      <c r="E285" s="311"/>
      <c r="F285" s="312"/>
      <c r="G285" s="312"/>
      <c r="H285" s="287"/>
      <c r="I285" s="287"/>
      <c r="J285" s="287"/>
      <c r="K285" s="287"/>
      <c r="L285" s="287"/>
      <c r="M285" s="287"/>
      <c r="N285" s="287"/>
      <c r="O285" s="287"/>
      <c r="P285" s="287"/>
      <c r="Q285" s="287"/>
      <c r="R285" s="287"/>
      <c r="S285" s="287"/>
      <c r="T285" s="287"/>
      <c r="U285" s="287"/>
      <c r="V285" s="287"/>
      <c r="W285" s="287"/>
      <c r="X285" s="287"/>
      <c r="Y285" s="287"/>
      <c r="Z285" s="287"/>
    </row>
    <row r="286" spans="1:26" ht="20.25" customHeight="1" x14ac:dyDescent="0.3">
      <c r="A286" s="280"/>
      <c r="B286" s="306"/>
      <c r="C286" s="310"/>
      <c r="D286" s="311"/>
      <c r="E286" s="311"/>
      <c r="F286" s="312"/>
      <c r="G286" s="312"/>
      <c r="H286" s="287"/>
      <c r="I286" s="287"/>
      <c r="J286" s="287"/>
      <c r="K286" s="287"/>
      <c r="L286" s="287"/>
      <c r="M286" s="287"/>
      <c r="N286" s="287"/>
      <c r="O286" s="287"/>
      <c r="P286" s="287"/>
      <c r="Q286" s="287"/>
      <c r="R286" s="287"/>
      <c r="S286" s="287"/>
      <c r="T286" s="287"/>
      <c r="U286" s="287"/>
      <c r="V286" s="287"/>
      <c r="W286" s="287"/>
      <c r="X286" s="287"/>
      <c r="Y286" s="287"/>
      <c r="Z286" s="287"/>
    </row>
    <row r="287" spans="1:26" ht="20.25" customHeight="1" x14ac:dyDescent="0.3">
      <c r="A287" s="280"/>
      <c r="B287" s="306"/>
      <c r="C287" s="310"/>
      <c r="D287" s="311"/>
      <c r="E287" s="311"/>
      <c r="F287" s="312"/>
      <c r="G287" s="312"/>
      <c r="H287" s="287"/>
      <c r="I287" s="287"/>
      <c r="J287" s="287"/>
      <c r="K287" s="287"/>
      <c r="L287" s="287"/>
      <c r="M287" s="287"/>
      <c r="N287" s="287"/>
      <c r="O287" s="287"/>
      <c r="P287" s="287"/>
      <c r="Q287" s="287"/>
      <c r="R287" s="287"/>
      <c r="S287" s="287"/>
      <c r="T287" s="287"/>
      <c r="U287" s="287"/>
      <c r="V287" s="287"/>
      <c r="W287" s="287"/>
      <c r="X287" s="287"/>
      <c r="Y287" s="287"/>
      <c r="Z287" s="287"/>
    </row>
    <row r="288" spans="1:26" ht="20.25" customHeight="1" x14ac:dyDescent="0.3">
      <c r="A288" s="280"/>
      <c r="B288" s="306"/>
      <c r="C288" s="310"/>
      <c r="D288" s="311"/>
      <c r="E288" s="311"/>
      <c r="F288" s="312"/>
      <c r="G288" s="312"/>
      <c r="H288" s="287"/>
      <c r="I288" s="287"/>
      <c r="J288" s="287"/>
      <c r="K288" s="287"/>
      <c r="L288" s="287"/>
      <c r="M288" s="287"/>
      <c r="N288" s="287"/>
      <c r="O288" s="287"/>
      <c r="P288" s="287"/>
      <c r="Q288" s="287"/>
      <c r="R288" s="287"/>
      <c r="S288" s="287"/>
      <c r="T288" s="287"/>
      <c r="U288" s="287"/>
      <c r="V288" s="287"/>
      <c r="W288" s="287"/>
      <c r="X288" s="287"/>
      <c r="Y288" s="287"/>
      <c r="Z288" s="287"/>
    </row>
    <row r="289" spans="1:26" ht="20.25" customHeight="1" x14ac:dyDescent="0.3">
      <c r="A289" s="280"/>
      <c r="B289" s="306"/>
      <c r="C289" s="310"/>
      <c r="D289" s="311"/>
      <c r="E289" s="311"/>
      <c r="F289" s="312"/>
      <c r="G289" s="312"/>
      <c r="H289" s="287"/>
      <c r="I289" s="287"/>
      <c r="J289" s="287"/>
      <c r="K289" s="287"/>
      <c r="L289" s="287"/>
      <c r="M289" s="287"/>
      <c r="N289" s="287"/>
      <c r="O289" s="287"/>
      <c r="P289" s="287"/>
      <c r="Q289" s="287"/>
      <c r="R289" s="287"/>
      <c r="S289" s="287"/>
      <c r="T289" s="287"/>
      <c r="U289" s="287"/>
      <c r="V289" s="287"/>
      <c r="W289" s="287"/>
      <c r="X289" s="287"/>
      <c r="Y289" s="287"/>
      <c r="Z289" s="287"/>
    </row>
    <row r="290" spans="1:26" ht="20.25" customHeight="1" x14ac:dyDescent="0.3">
      <c r="A290" s="280"/>
      <c r="B290" s="306"/>
      <c r="C290" s="310"/>
      <c r="D290" s="311"/>
      <c r="E290" s="311"/>
      <c r="F290" s="312"/>
      <c r="G290" s="312"/>
      <c r="H290" s="287"/>
      <c r="I290" s="287"/>
      <c r="J290" s="287"/>
      <c r="K290" s="287"/>
      <c r="L290" s="287"/>
      <c r="M290" s="287"/>
      <c r="N290" s="287"/>
      <c r="O290" s="287"/>
      <c r="P290" s="287"/>
      <c r="Q290" s="287"/>
      <c r="R290" s="287"/>
      <c r="S290" s="287"/>
      <c r="T290" s="287"/>
      <c r="U290" s="287"/>
      <c r="V290" s="287"/>
      <c r="W290" s="287"/>
      <c r="X290" s="287"/>
      <c r="Y290" s="287"/>
      <c r="Z290" s="287"/>
    </row>
    <row r="291" spans="1:26" ht="20.25" customHeight="1" x14ac:dyDescent="0.3">
      <c r="A291" s="280"/>
      <c r="B291" s="306"/>
      <c r="C291" s="310"/>
      <c r="D291" s="311"/>
      <c r="E291" s="311"/>
      <c r="F291" s="312"/>
      <c r="G291" s="312"/>
      <c r="H291" s="287"/>
      <c r="I291" s="287"/>
      <c r="J291" s="287"/>
      <c r="K291" s="287"/>
      <c r="L291" s="287"/>
      <c r="M291" s="287"/>
      <c r="N291" s="287"/>
      <c r="O291" s="287"/>
      <c r="P291" s="287"/>
      <c r="Q291" s="287"/>
      <c r="R291" s="287"/>
      <c r="S291" s="287"/>
      <c r="T291" s="287"/>
      <c r="U291" s="287"/>
      <c r="V291" s="287"/>
      <c r="W291" s="287"/>
      <c r="X291" s="287"/>
      <c r="Y291" s="287"/>
      <c r="Z291" s="287"/>
    </row>
    <row r="292" spans="1:26" ht="20.25" customHeight="1" x14ac:dyDescent="0.3">
      <c r="A292" s="280"/>
      <c r="B292" s="306"/>
      <c r="C292" s="310"/>
      <c r="D292" s="311"/>
      <c r="E292" s="311"/>
      <c r="F292" s="312"/>
      <c r="G292" s="312"/>
      <c r="H292" s="287"/>
      <c r="I292" s="287"/>
      <c r="J292" s="287"/>
      <c r="K292" s="287"/>
      <c r="L292" s="287"/>
      <c r="M292" s="287"/>
      <c r="N292" s="287"/>
      <c r="O292" s="287"/>
      <c r="P292" s="287"/>
      <c r="Q292" s="287"/>
      <c r="R292" s="287"/>
      <c r="S292" s="287"/>
      <c r="T292" s="287"/>
      <c r="U292" s="287"/>
      <c r="V292" s="287"/>
      <c r="W292" s="287"/>
      <c r="X292" s="287"/>
      <c r="Y292" s="287"/>
      <c r="Z292" s="287"/>
    </row>
    <row r="293" spans="1:26" ht="20.25" customHeight="1" x14ac:dyDescent="0.3">
      <c r="A293" s="280"/>
      <c r="B293" s="306"/>
      <c r="C293" s="310"/>
      <c r="D293" s="311"/>
      <c r="E293" s="311"/>
      <c r="F293" s="312"/>
      <c r="G293" s="312"/>
      <c r="H293" s="287"/>
      <c r="I293" s="287"/>
      <c r="J293" s="287"/>
      <c r="K293" s="287"/>
      <c r="L293" s="287"/>
      <c r="M293" s="287"/>
      <c r="N293" s="287"/>
      <c r="O293" s="287"/>
      <c r="P293" s="287"/>
      <c r="Q293" s="287"/>
      <c r="R293" s="287"/>
      <c r="S293" s="287"/>
      <c r="T293" s="287"/>
      <c r="U293" s="287"/>
      <c r="V293" s="287"/>
      <c r="W293" s="287"/>
      <c r="X293" s="287"/>
      <c r="Y293" s="287"/>
      <c r="Z293" s="287"/>
    </row>
    <row r="294" spans="1:26" ht="20.25" customHeight="1" x14ac:dyDescent="0.3">
      <c r="A294" s="280"/>
      <c r="B294" s="306"/>
      <c r="C294" s="310"/>
      <c r="D294" s="311"/>
      <c r="E294" s="311"/>
      <c r="F294" s="312"/>
      <c r="G294" s="312"/>
      <c r="H294" s="287"/>
      <c r="I294" s="287"/>
      <c r="J294" s="287"/>
      <c r="K294" s="287"/>
      <c r="L294" s="287"/>
      <c r="M294" s="287"/>
      <c r="N294" s="287"/>
      <c r="O294" s="287"/>
      <c r="P294" s="287"/>
      <c r="Q294" s="287"/>
      <c r="R294" s="287"/>
      <c r="S294" s="287"/>
      <c r="T294" s="287"/>
      <c r="U294" s="287"/>
      <c r="V294" s="287"/>
      <c r="W294" s="287"/>
      <c r="X294" s="287"/>
      <c r="Y294" s="287"/>
      <c r="Z294" s="287"/>
    </row>
    <row r="295" spans="1:26" ht="20.25" customHeight="1" x14ac:dyDescent="0.3">
      <c r="A295" s="280"/>
      <c r="B295" s="306"/>
      <c r="C295" s="310"/>
      <c r="D295" s="311"/>
      <c r="E295" s="311"/>
      <c r="F295" s="312"/>
      <c r="G295" s="312"/>
      <c r="H295" s="287"/>
      <c r="I295" s="287"/>
      <c r="J295" s="287"/>
      <c r="K295" s="287"/>
      <c r="L295" s="287"/>
      <c r="M295" s="287"/>
      <c r="N295" s="287"/>
      <c r="O295" s="287"/>
      <c r="P295" s="287"/>
      <c r="Q295" s="287"/>
      <c r="R295" s="287"/>
      <c r="S295" s="287"/>
      <c r="T295" s="287"/>
      <c r="U295" s="287"/>
      <c r="V295" s="287"/>
      <c r="W295" s="287"/>
      <c r="X295" s="287"/>
      <c r="Y295" s="287"/>
      <c r="Z295" s="287"/>
    </row>
    <row r="296" spans="1:26" ht="20.25" customHeight="1" x14ac:dyDescent="0.3">
      <c r="A296" s="280"/>
      <c r="B296" s="306"/>
      <c r="C296" s="310"/>
      <c r="D296" s="311"/>
      <c r="E296" s="311"/>
      <c r="F296" s="312"/>
      <c r="G296" s="312"/>
      <c r="H296" s="287"/>
      <c r="I296" s="287"/>
      <c r="J296" s="287"/>
      <c r="K296" s="287"/>
      <c r="L296" s="287"/>
      <c r="M296" s="287"/>
      <c r="N296" s="287"/>
      <c r="O296" s="287"/>
      <c r="P296" s="287"/>
      <c r="Q296" s="287"/>
      <c r="R296" s="287"/>
      <c r="S296" s="287"/>
      <c r="T296" s="287"/>
      <c r="U296" s="287"/>
      <c r="V296" s="287"/>
      <c r="W296" s="287"/>
      <c r="X296" s="287"/>
      <c r="Y296" s="287"/>
      <c r="Z296" s="287"/>
    </row>
    <row r="297" spans="1:26" ht="20.25" customHeight="1" x14ac:dyDescent="0.3">
      <c r="A297" s="280"/>
      <c r="B297" s="306"/>
      <c r="C297" s="310"/>
      <c r="D297" s="311"/>
      <c r="E297" s="311"/>
      <c r="F297" s="312"/>
      <c r="G297" s="312"/>
      <c r="H297" s="287"/>
      <c r="I297" s="287"/>
      <c r="J297" s="287"/>
      <c r="K297" s="287"/>
      <c r="L297" s="287"/>
      <c r="M297" s="287"/>
      <c r="N297" s="287"/>
      <c r="O297" s="287"/>
      <c r="P297" s="287"/>
      <c r="Q297" s="287"/>
      <c r="R297" s="287"/>
      <c r="S297" s="287"/>
      <c r="T297" s="287"/>
      <c r="U297" s="287"/>
      <c r="V297" s="287"/>
      <c r="W297" s="287"/>
      <c r="X297" s="287"/>
      <c r="Y297" s="287"/>
      <c r="Z297" s="287"/>
    </row>
    <row r="298" spans="1:26" ht="20.25" customHeight="1" x14ac:dyDescent="0.3">
      <c r="A298" s="280"/>
      <c r="B298" s="306"/>
      <c r="C298" s="310"/>
      <c r="D298" s="311"/>
      <c r="E298" s="311"/>
      <c r="F298" s="312"/>
      <c r="G298" s="312"/>
      <c r="H298" s="287"/>
      <c r="I298" s="287"/>
      <c r="J298" s="287"/>
      <c r="K298" s="287"/>
      <c r="L298" s="287"/>
      <c r="M298" s="287"/>
      <c r="N298" s="287"/>
      <c r="O298" s="287"/>
      <c r="P298" s="287"/>
      <c r="Q298" s="287"/>
      <c r="R298" s="287"/>
      <c r="S298" s="287"/>
      <c r="T298" s="287"/>
      <c r="U298" s="287"/>
      <c r="V298" s="287"/>
      <c r="W298" s="287"/>
      <c r="X298" s="287"/>
      <c r="Y298" s="287"/>
      <c r="Z298" s="287"/>
    </row>
    <row r="299" spans="1:26" ht="20.25" customHeight="1" x14ac:dyDescent="0.3">
      <c r="A299" s="280"/>
      <c r="B299" s="306"/>
      <c r="C299" s="310"/>
      <c r="D299" s="311"/>
      <c r="E299" s="311"/>
      <c r="F299" s="312"/>
      <c r="G299" s="312"/>
      <c r="H299" s="287"/>
      <c r="I299" s="287"/>
      <c r="J299" s="287"/>
      <c r="K299" s="287"/>
      <c r="L299" s="287"/>
      <c r="M299" s="287"/>
      <c r="N299" s="287"/>
      <c r="O299" s="287"/>
      <c r="P299" s="287"/>
      <c r="Q299" s="287"/>
      <c r="R299" s="287"/>
      <c r="S299" s="287"/>
      <c r="T299" s="287"/>
      <c r="U299" s="287"/>
      <c r="V299" s="287"/>
      <c r="W299" s="287"/>
      <c r="X299" s="287"/>
      <c r="Y299" s="287"/>
      <c r="Z299" s="287"/>
    </row>
    <row r="300" spans="1:26" ht="20.25" customHeight="1" x14ac:dyDescent="0.3">
      <c r="A300" s="280"/>
      <c r="B300" s="306"/>
      <c r="C300" s="310"/>
      <c r="D300" s="311"/>
      <c r="E300" s="311"/>
      <c r="F300" s="312"/>
      <c r="G300" s="312"/>
      <c r="H300" s="287"/>
      <c r="I300" s="287"/>
      <c r="J300" s="287"/>
      <c r="K300" s="287"/>
      <c r="L300" s="287"/>
      <c r="M300" s="287"/>
      <c r="N300" s="287"/>
      <c r="O300" s="287"/>
      <c r="P300" s="287"/>
      <c r="Q300" s="287"/>
      <c r="R300" s="287"/>
      <c r="S300" s="287"/>
      <c r="T300" s="287"/>
      <c r="U300" s="287"/>
      <c r="V300" s="287"/>
      <c r="W300" s="287"/>
      <c r="X300" s="287"/>
      <c r="Y300" s="287"/>
      <c r="Z300" s="287"/>
    </row>
    <row r="301" spans="1:26" ht="20.25" customHeight="1" x14ac:dyDescent="0.3">
      <c r="A301" s="280"/>
      <c r="B301" s="306"/>
      <c r="C301" s="310"/>
      <c r="D301" s="311"/>
      <c r="E301" s="311"/>
      <c r="F301" s="312"/>
      <c r="G301" s="312"/>
      <c r="H301" s="287"/>
      <c r="I301" s="287"/>
      <c r="J301" s="287"/>
      <c r="K301" s="287"/>
      <c r="L301" s="287"/>
      <c r="M301" s="287"/>
      <c r="N301" s="287"/>
      <c r="O301" s="287"/>
      <c r="P301" s="287"/>
      <c r="Q301" s="287"/>
      <c r="R301" s="287"/>
      <c r="S301" s="287"/>
      <c r="T301" s="287"/>
      <c r="U301" s="287"/>
      <c r="V301" s="287"/>
      <c r="W301" s="287"/>
      <c r="X301" s="287"/>
      <c r="Y301" s="287"/>
      <c r="Z301" s="287"/>
    </row>
    <row r="302" spans="1:26" ht="20.25" customHeight="1" x14ac:dyDescent="0.3">
      <c r="A302" s="280"/>
      <c r="B302" s="306"/>
      <c r="C302" s="310"/>
      <c r="D302" s="311"/>
      <c r="E302" s="311"/>
      <c r="F302" s="312"/>
      <c r="G302" s="312"/>
      <c r="H302" s="287"/>
      <c r="I302" s="287"/>
      <c r="J302" s="287"/>
      <c r="K302" s="287"/>
      <c r="L302" s="287"/>
      <c r="M302" s="287"/>
      <c r="N302" s="287"/>
      <c r="O302" s="287"/>
      <c r="P302" s="287"/>
      <c r="Q302" s="287"/>
      <c r="R302" s="287"/>
      <c r="S302" s="287"/>
      <c r="T302" s="287"/>
      <c r="U302" s="287"/>
      <c r="V302" s="287"/>
      <c r="W302" s="287"/>
      <c r="X302" s="287"/>
      <c r="Y302" s="287"/>
      <c r="Z302" s="287"/>
    </row>
    <row r="303" spans="1:26" ht="20.25" customHeight="1" x14ac:dyDescent="0.3">
      <c r="A303" s="280"/>
      <c r="B303" s="306"/>
      <c r="C303" s="310"/>
      <c r="D303" s="311"/>
      <c r="E303" s="311"/>
      <c r="F303" s="312"/>
      <c r="G303" s="312"/>
      <c r="H303" s="287"/>
      <c r="I303" s="287"/>
      <c r="J303" s="287"/>
      <c r="K303" s="287"/>
      <c r="L303" s="287"/>
      <c r="M303" s="287"/>
      <c r="N303" s="287"/>
      <c r="O303" s="287"/>
      <c r="P303" s="287"/>
      <c r="Q303" s="287"/>
      <c r="R303" s="287"/>
      <c r="S303" s="287"/>
      <c r="T303" s="287"/>
      <c r="U303" s="287"/>
      <c r="V303" s="287"/>
      <c r="W303" s="287"/>
      <c r="X303" s="287"/>
      <c r="Y303" s="287"/>
      <c r="Z303" s="287"/>
    </row>
    <row r="304" spans="1:26" ht="20.25" customHeight="1" x14ac:dyDescent="0.3">
      <c r="A304" s="280"/>
      <c r="B304" s="306"/>
      <c r="C304" s="310"/>
      <c r="D304" s="311"/>
      <c r="E304" s="311"/>
      <c r="F304" s="312"/>
      <c r="G304" s="312"/>
      <c r="H304" s="287"/>
      <c r="I304" s="287"/>
      <c r="J304" s="287"/>
      <c r="K304" s="287"/>
      <c r="L304" s="287"/>
      <c r="M304" s="287"/>
      <c r="N304" s="287"/>
      <c r="O304" s="287"/>
      <c r="P304" s="287"/>
      <c r="Q304" s="287"/>
      <c r="R304" s="287"/>
      <c r="S304" s="287"/>
      <c r="T304" s="287"/>
      <c r="U304" s="287"/>
      <c r="V304" s="287"/>
      <c r="W304" s="287"/>
      <c r="X304" s="287"/>
      <c r="Y304" s="287"/>
      <c r="Z304" s="287"/>
    </row>
    <row r="305" spans="1:26" ht="20.25" customHeight="1" x14ac:dyDescent="0.3">
      <c r="A305" s="280"/>
      <c r="B305" s="306"/>
      <c r="C305" s="310"/>
      <c r="D305" s="311"/>
      <c r="E305" s="311"/>
      <c r="F305" s="312"/>
      <c r="G305" s="312"/>
      <c r="H305" s="287"/>
      <c r="I305" s="287"/>
      <c r="J305" s="287"/>
      <c r="K305" s="287"/>
      <c r="L305" s="287"/>
      <c r="M305" s="287"/>
      <c r="N305" s="287"/>
      <c r="O305" s="287"/>
      <c r="P305" s="287"/>
      <c r="Q305" s="287"/>
      <c r="R305" s="287"/>
      <c r="S305" s="287"/>
      <c r="T305" s="287"/>
      <c r="U305" s="287"/>
      <c r="V305" s="287"/>
      <c r="W305" s="287"/>
      <c r="X305" s="287"/>
      <c r="Y305" s="287"/>
      <c r="Z305" s="287"/>
    </row>
    <row r="306" spans="1:26" ht="20.25" customHeight="1" x14ac:dyDescent="0.3">
      <c r="A306" s="280"/>
      <c r="B306" s="306"/>
      <c r="C306" s="310"/>
      <c r="D306" s="311"/>
      <c r="E306" s="311"/>
      <c r="F306" s="312"/>
      <c r="G306" s="312"/>
      <c r="H306" s="287"/>
      <c r="I306" s="287"/>
      <c r="J306" s="287"/>
      <c r="K306" s="287"/>
      <c r="L306" s="287"/>
      <c r="M306" s="287"/>
      <c r="N306" s="287"/>
      <c r="O306" s="287"/>
      <c r="P306" s="287"/>
      <c r="Q306" s="287"/>
      <c r="R306" s="287"/>
      <c r="S306" s="287"/>
      <c r="T306" s="287"/>
      <c r="U306" s="287"/>
      <c r="V306" s="287"/>
      <c r="W306" s="287"/>
      <c r="X306" s="287"/>
      <c r="Y306" s="287"/>
      <c r="Z306" s="287"/>
    </row>
    <row r="307" spans="1:26" ht="20.25" customHeight="1" x14ac:dyDescent="0.3">
      <c r="A307" s="280"/>
      <c r="B307" s="306"/>
      <c r="C307" s="310"/>
      <c r="D307" s="311"/>
      <c r="E307" s="311"/>
      <c r="F307" s="312"/>
      <c r="G307" s="312"/>
      <c r="H307" s="287"/>
      <c r="I307" s="287"/>
      <c r="J307" s="287"/>
      <c r="K307" s="287"/>
      <c r="L307" s="287"/>
      <c r="M307" s="287"/>
      <c r="N307" s="287"/>
      <c r="O307" s="287"/>
      <c r="P307" s="287"/>
      <c r="Q307" s="287"/>
      <c r="R307" s="287"/>
      <c r="S307" s="287"/>
      <c r="T307" s="287"/>
      <c r="U307" s="287"/>
      <c r="V307" s="287"/>
      <c r="W307" s="287"/>
      <c r="X307" s="287"/>
      <c r="Y307" s="287"/>
      <c r="Z307" s="287"/>
    </row>
    <row r="308" spans="1:26" ht="20.25" customHeight="1" x14ac:dyDescent="0.3">
      <c r="A308" s="280"/>
      <c r="B308" s="306"/>
      <c r="C308" s="310"/>
      <c r="D308" s="311"/>
      <c r="E308" s="311"/>
      <c r="F308" s="312"/>
      <c r="G308" s="312"/>
      <c r="H308" s="287"/>
      <c r="I308" s="287"/>
      <c r="J308" s="287"/>
      <c r="K308" s="287"/>
      <c r="L308" s="287"/>
      <c r="M308" s="287"/>
      <c r="N308" s="287"/>
      <c r="O308" s="287"/>
      <c r="P308" s="287"/>
      <c r="Q308" s="287"/>
      <c r="R308" s="287"/>
      <c r="S308" s="287"/>
      <c r="T308" s="287"/>
      <c r="U308" s="287"/>
      <c r="V308" s="287"/>
      <c r="W308" s="287"/>
      <c r="X308" s="287"/>
      <c r="Y308" s="287"/>
      <c r="Z308" s="287"/>
    </row>
    <row r="309" spans="1:26" ht="20.25" customHeight="1" x14ac:dyDescent="0.3">
      <c r="A309" s="280"/>
      <c r="B309" s="306"/>
      <c r="C309" s="310"/>
      <c r="D309" s="311"/>
      <c r="E309" s="311"/>
      <c r="F309" s="312"/>
      <c r="G309" s="312"/>
      <c r="H309" s="287"/>
      <c r="I309" s="287"/>
      <c r="J309" s="287"/>
      <c r="K309" s="287"/>
      <c r="L309" s="287"/>
      <c r="M309" s="287"/>
      <c r="N309" s="287"/>
      <c r="O309" s="287"/>
      <c r="P309" s="287"/>
      <c r="Q309" s="287"/>
      <c r="R309" s="287"/>
      <c r="S309" s="287"/>
      <c r="T309" s="287"/>
      <c r="U309" s="287"/>
      <c r="V309" s="287"/>
      <c r="W309" s="287"/>
      <c r="X309" s="287"/>
      <c r="Y309" s="287"/>
      <c r="Z309" s="287"/>
    </row>
    <row r="310" spans="1:26" ht="20.25" customHeight="1" x14ac:dyDescent="0.3">
      <c r="A310" s="280"/>
      <c r="B310" s="306"/>
      <c r="C310" s="310"/>
      <c r="D310" s="311"/>
      <c r="E310" s="311"/>
      <c r="F310" s="312"/>
      <c r="G310" s="312"/>
      <c r="H310" s="287"/>
      <c r="I310" s="287"/>
      <c r="J310" s="287"/>
      <c r="K310" s="287"/>
      <c r="L310" s="287"/>
      <c r="M310" s="287"/>
      <c r="N310" s="287"/>
      <c r="O310" s="287"/>
      <c r="P310" s="287"/>
      <c r="Q310" s="287"/>
      <c r="R310" s="287"/>
      <c r="S310" s="287"/>
      <c r="T310" s="287"/>
      <c r="U310" s="287"/>
      <c r="V310" s="287"/>
      <c r="W310" s="287"/>
      <c r="X310" s="287"/>
      <c r="Y310" s="287"/>
      <c r="Z310" s="287"/>
    </row>
    <row r="311" spans="1:26" ht="20.25" customHeight="1" x14ac:dyDescent="0.3">
      <c r="A311" s="280"/>
      <c r="B311" s="306"/>
      <c r="C311" s="310"/>
      <c r="D311" s="311"/>
      <c r="E311" s="311"/>
      <c r="F311" s="312"/>
      <c r="G311" s="312"/>
      <c r="H311" s="287"/>
      <c r="I311" s="287"/>
      <c r="J311" s="287"/>
      <c r="K311" s="287"/>
      <c r="L311" s="287"/>
      <c r="M311" s="287"/>
      <c r="N311" s="287"/>
      <c r="O311" s="287"/>
      <c r="P311" s="287"/>
      <c r="Q311" s="287"/>
      <c r="R311" s="287"/>
      <c r="S311" s="287"/>
      <c r="T311" s="287"/>
      <c r="U311" s="287"/>
      <c r="V311" s="287"/>
      <c r="W311" s="287"/>
      <c r="X311" s="287"/>
      <c r="Y311" s="287"/>
      <c r="Z311" s="287"/>
    </row>
    <row r="312" spans="1:26" ht="20.25" customHeight="1" x14ac:dyDescent="0.3">
      <c r="A312" s="280"/>
      <c r="B312" s="306"/>
      <c r="C312" s="310"/>
      <c r="D312" s="311"/>
      <c r="E312" s="311"/>
      <c r="F312" s="312"/>
      <c r="G312" s="312"/>
      <c r="H312" s="287"/>
      <c r="I312" s="287"/>
      <c r="J312" s="287"/>
      <c r="K312" s="287"/>
      <c r="L312" s="287"/>
      <c r="M312" s="287"/>
      <c r="N312" s="287"/>
      <c r="O312" s="287"/>
      <c r="P312" s="287"/>
      <c r="Q312" s="287"/>
      <c r="R312" s="287"/>
      <c r="S312" s="287"/>
      <c r="T312" s="287"/>
      <c r="U312" s="287"/>
      <c r="V312" s="287"/>
      <c r="W312" s="287"/>
      <c r="X312" s="287"/>
      <c r="Y312" s="287"/>
      <c r="Z312" s="287"/>
    </row>
    <row r="313" spans="1:26" ht="20.25" customHeight="1" x14ac:dyDescent="0.3">
      <c r="A313" s="280"/>
      <c r="B313" s="306"/>
      <c r="C313" s="310"/>
      <c r="D313" s="311"/>
      <c r="E313" s="311"/>
      <c r="F313" s="312"/>
      <c r="G313" s="312"/>
      <c r="H313" s="287"/>
      <c r="I313" s="287"/>
      <c r="J313" s="287"/>
      <c r="K313" s="287"/>
      <c r="L313" s="287"/>
      <c r="M313" s="287"/>
      <c r="N313" s="287"/>
      <c r="O313" s="287"/>
      <c r="P313" s="287"/>
      <c r="Q313" s="287"/>
      <c r="R313" s="287"/>
      <c r="S313" s="287"/>
      <c r="T313" s="287"/>
      <c r="U313" s="287"/>
      <c r="V313" s="287"/>
      <c r="W313" s="287"/>
      <c r="X313" s="287"/>
      <c r="Y313" s="287"/>
      <c r="Z313" s="287"/>
    </row>
    <row r="314" spans="1:26" ht="20.25" customHeight="1" x14ac:dyDescent="0.3">
      <c r="A314" s="280"/>
      <c r="B314" s="306"/>
      <c r="C314" s="310"/>
      <c r="D314" s="311"/>
      <c r="E314" s="311"/>
      <c r="F314" s="312"/>
      <c r="G314" s="312"/>
      <c r="H314" s="287"/>
      <c r="I314" s="287"/>
      <c r="J314" s="287"/>
      <c r="K314" s="287"/>
      <c r="L314" s="287"/>
      <c r="M314" s="287"/>
      <c r="N314" s="287"/>
      <c r="O314" s="287"/>
      <c r="P314" s="287"/>
      <c r="Q314" s="287"/>
      <c r="R314" s="287"/>
      <c r="S314" s="287"/>
      <c r="T314" s="287"/>
      <c r="U314" s="287"/>
      <c r="V314" s="287"/>
      <c r="W314" s="287"/>
      <c r="X314" s="287"/>
      <c r="Y314" s="287"/>
      <c r="Z314" s="287"/>
    </row>
    <row r="315" spans="1:26" ht="20.25" customHeight="1" x14ac:dyDescent="0.3">
      <c r="A315" s="280"/>
      <c r="B315" s="306"/>
      <c r="C315" s="310"/>
      <c r="D315" s="311"/>
      <c r="E315" s="311"/>
      <c r="F315" s="312"/>
      <c r="G315" s="312"/>
      <c r="H315" s="287"/>
      <c r="I315" s="287"/>
      <c r="J315" s="287"/>
      <c r="K315" s="287"/>
      <c r="L315" s="287"/>
      <c r="M315" s="287"/>
      <c r="N315" s="287"/>
      <c r="O315" s="287"/>
      <c r="P315" s="287"/>
      <c r="Q315" s="287"/>
      <c r="R315" s="287"/>
      <c r="S315" s="287"/>
      <c r="T315" s="287"/>
      <c r="U315" s="287"/>
      <c r="V315" s="287"/>
      <c r="W315" s="287"/>
      <c r="X315" s="287"/>
      <c r="Y315" s="287"/>
      <c r="Z315" s="287"/>
    </row>
    <row r="316" spans="1:26" ht="20.25" customHeight="1" x14ac:dyDescent="0.3">
      <c r="A316" s="280"/>
      <c r="B316" s="306"/>
      <c r="C316" s="310"/>
      <c r="D316" s="311"/>
      <c r="E316" s="311"/>
      <c r="F316" s="312"/>
      <c r="G316" s="312"/>
      <c r="H316" s="287"/>
      <c r="I316" s="287"/>
      <c r="J316" s="287"/>
      <c r="K316" s="287"/>
      <c r="L316" s="287"/>
      <c r="M316" s="287"/>
      <c r="N316" s="287"/>
      <c r="O316" s="287"/>
      <c r="P316" s="287"/>
      <c r="Q316" s="287"/>
      <c r="R316" s="287"/>
      <c r="S316" s="287"/>
      <c r="T316" s="287"/>
      <c r="U316" s="287"/>
      <c r="V316" s="287"/>
      <c r="W316" s="287"/>
      <c r="X316" s="287"/>
      <c r="Y316" s="287"/>
      <c r="Z316" s="287"/>
    </row>
    <row r="317" spans="1:26" ht="20.25" customHeight="1" x14ac:dyDescent="0.3">
      <c r="A317" s="280"/>
      <c r="B317" s="306"/>
      <c r="C317" s="310"/>
      <c r="D317" s="311"/>
      <c r="E317" s="311"/>
      <c r="F317" s="312"/>
      <c r="G317" s="312"/>
      <c r="H317" s="287"/>
      <c r="I317" s="287"/>
      <c r="J317" s="287"/>
      <c r="K317" s="287"/>
      <c r="L317" s="287"/>
      <c r="M317" s="287"/>
      <c r="N317" s="287"/>
      <c r="O317" s="287"/>
      <c r="P317" s="287"/>
      <c r="Q317" s="287"/>
      <c r="R317" s="287"/>
      <c r="S317" s="287"/>
      <c r="T317" s="287"/>
      <c r="U317" s="287"/>
      <c r="V317" s="287"/>
      <c r="W317" s="287"/>
      <c r="X317" s="287"/>
      <c r="Y317" s="287"/>
      <c r="Z317" s="287"/>
    </row>
    <row r="318" spans="1:26" ht="20.25" customHeight="1" x14ac:dyDescent="0.3">
      <c r="A318" s="280"/>
      <c r="B318" s="306"/>
      <c r="C318" s="310"/>
      <c r="D318" s="311"/>
      <c r="E318" s="311"/>
      <c r="F318" s="312"/>
      <c r="G318" s="312"/>
      <c r="H318" s="287"/>
      <c r="I318" s="287"/>
      <c r="J318" s="287"/>
      <c r="K318" s="287"/>
      <c r="L318" s="287"/>
      <c r="M318" s="287"/>
      <c r="N318" s="287"/>
      <c r="O318" s="287"/>
      <c r="P318" s="287"/>
      <c r="Q318" s="287"/>
      <c r="R318" s="287"/>
      <c r="S318" s="287"/>
      <c r="T318" s="287"/>
      <c r="U318" s="287"/>
      <c r="V318" s="287"/>
      <c r="W318" s="287"/>
      <c r="X318" s="287"/>
      <c r="Y318" s="287"/>
      <c r="Z318" s="287"/>
    </row>
    <row r="319" spans="1:26" ht="20.25" customHeight="1" x14ac:dyDescent="0.3">
      <c r="A319" s="280"/>
      <c r="B319" s="306"/>
      <c r="C319" s="310"/>
      <c r="D319" s="311"/>
      <c r="E319" s="311"/>
      <c r="F319" s="312"/>
      <c r="G319" s="312"/>
      <c r="H319" s="287"/>
      <c r="I319" s="287"/>
      <c r="J319" s="287"/>
      <c r="K319" s="287"/>
      <c r="L319" s="287"/>
      <c r="M319" s="287"/>
      <c r="N319" s="287"/>
      <c r="O319" s="287"/>
      <c r="P319" s="287"/>
      <c r="Q319" s="287"/>
      <c r="R319" s="287"/>
      <c r="S319" s="287"/>
      <c r="T319" s="287"/>
      <c r="U319" s="287"/>
      <c r="V319" s="287"/>
      <c r="W319" s="287"/>
      <c r="X319" s="287"/>
      <c r="Y319" s="287"/>
      <c r="Z319" s="287"/>
    </row>
    <row r="320" spans="1:26" ht="20.25" customHeight="1" x14ac:dyDescent="0.3">
      <c r="A320" s="280"/>
      <c r="B320" s="306"/>
      <c r="C320" s="310"/>
      <c r="D320" s="311"/>
      <c r="E320" s="311"/>
      <c r="F320" s="312"/>
      <c r="G320" s="312"/>
      <c r="H320" s="287"/>
      <c r="I320" s="287"/>
      <c r="J320" s="287"/>
      <c r="K320" s="287"/>
      <c r="L320" s="287"/>
      <c r="M320" s="287"/>
      <c r="N320" s="287"/>
      <c r="O320" s="287"/>
      <c r="P320" s="287"/>
      <c r="Q320" s="287"/>
      <c r="R320" s="287"/>
      <c r="S320" s="287"/>
      <c r="T320" s="287"/>
      <c r="U320" s="287"/>
      <c r="V320" s="287"/>
      <c r="W320" s="287"/>
      <c r="X320" s="287"/>
      <c r="Y320" s="287"/>
      <c r="Z320" s="287"/>
    </row>
    <row r="321" spans="1:26" ht="20.25" customHeight="1" x14ac:dyDescent="0.3">
      <c r="A321" s="280"/>
      <c r="B321" s="306"/>
      <c r="C321" s="310"/>
      <c r="D321" s="311"/>
      <c r="E321" s="311"/>
      <c r="F321" s="312"/>
      <c r="G321" s="312"/>
      <c r="H321" s="287"/>
      <c r="I321" s="287"/>
      <c r="J321" s="287"/>
      <c r="K321" s="287"/>
      <c r="L321" s="287"/>
      <c r="M321" s="287"/>
      <c r="N321" s="287"/>
      <c r="O321" s="287"/>
      <c r="P321" s="287"/>
      <c r="Q321" s="287"/>
      <c r="R321" s="287"/>
      <c r="S321" s="287"/>
      <c r="T321" s="287"/>
      <c r="U321" s="287"/>
      <c r="V321" s="287"/>
      <c r="W321" s="287"/>
      <c r="X321" s="287"/>
      <c r="Y321" s="287"/>
      <c r="Z321" s="287"/>
    </row>
    <row r="322" spans="1:26" ht="20.25" customHeight="1" x14ac:dyDescent="0.3">
      <c r="A322" s="280"/>
      <c r="B322" s="306"/>
      <c r="C322" s="310"/>
      <c r="D322" s="311"/>
      <c r="E322" s="311"/>
      <c r="F322" s="312"/>
      <c r="G322" s="312"/>
      <c r="H322" s="287"/>
      <c r="I322" s="287"/>
      <c r="J322" s="287"/>
      <c r="K322" s="287"/>
      <c r="L322" s="287"/>
      <c r="M322" s="287"/>
      <c r="N322" s="287"/>
      <c r="O322" s="287"/>
      <c r="P322" s="287"/>
      <c r="Q322" s="287"/>
      <c r="R322" s="287"/>
      <c r="S322" s="287"/>
      <c r="T322" s="287"/>
      <c r="U322" s="287"/>
      <c r="V322" s="287"/>
      <c r="W322" s="287"/>
      <c r="X322" s="287"/>
      <c r="Y322" s="287"/>
      <c r="Z322" s="287"/>
    </row>
    <row r="323" spans="1:26" ht="20.25" customHeight="1" x14ac:dyDescent="0.3">
      <c r="A323" s="280"/>
      <c r="B323" s="306"/>
      <c r="C323" s="310"/>
      <c r="D323" s="311"/>
      <c r="E323" s="311"/>
      <c r="F323" s="312"/>
      <c r="G323" s="312"/>
      <c r="H323" s="287"/>
      <c r="I323" s="287"/>
      <c r="J323" s="287"/>
      <c r="K323" s="287"/>
      <c r="L323" s="287"/>
      <c r="M323" s="287"/>
      <c r="N323" s="287"/>
      <c r="O323" s="287"/>
      <c r="P323" s="287"/>
      <c r="Q323" s="287"/>
      <c r="R323" s="287"/>
      <c r="S323" s="287"/>
      <c r="T323" s="287"/>
      <c r="U323" s="287"/>
      <c r="V323" s="287"/>
      <c r="W323" s="287"/>
      <c r="X323" s="287"/>
      <c r="Y323" s="287"/>
      <c r="Z323" s="287"/>
    </row>
    <row r="324" spans="1:26" ht="20.25" customHeight="1" x14ac:dyDescent="0.3">
      <c r="A324" s="280"/>
      <c r="B324" s="306"/>
      <c r="C324" s="310"/>
      <c r="D324" s="311"/>
      <c r="E324" s="311"/>
      <c r="F324" s="312"/>
      <c r="G324" s="312"/>
      <c r="H324" s="287"/>
      <c r="I324" s="287"/>
      <c r="J324" s="287"/>
      <c r="K324" s="287"/>
      <c r="L324" s="287"/>
      <c r="M324" s="287"/>
      <c r="N324" s="287"/>
      <c r="O324" s="287"/>
      <c r="P324" s="287"/>
      <c r="Q324" s="287"/>
      <c r="R324" s="287"/>
      <c r="S324" s="287"/>
      <c r="T324" s="287"/>
      <c r="U324" s="287"/>
      <c r="V324" s="287"/>
      <c r="W324" s="287"/>
      <c r="X324" s="287"/>
      <c r="Y324" s="287"/>
      <c r="Z324" s="287"/>
    </row>
    <row r="325" spans="1:26" ht="20.25" customHeight="1" x14ac:dyDescent="0.3">
      <c r="A325" s="280"/>
      <c r="B325" s="306"/>
      <c r="C325" s="310"/>
      <c r="D325" s="311"/>
      <c r="E325" s="311"/>
      <c r="F325" s="312"/>
      <c r="G325" s="312"/>
      <c r="H325" s="287"/>
      <c r="I325" s="287"/>
      <c r="J325" s="287"/>
      <c r="K325" s="287"/>
      <c r="L325" s="287"/>
      <c r="M325" s="287"/>
      <c r="N325" s="287"/>
      <c r="O325" s="287"/>
      <c r="P325" s="287"/>
      <c r="Q325" s="287"/>
      <c r="R325" s="287"/>
      <c r="S325" s="287"/>
      <c r="T325" s="287"/>
      <c r="U325" s="287"/>
      <c r="V325" s="287"/>
      <c r="W325" s="287"/>
      <c r="X325" s="287"/>
      <c r="Y325" s="287"/>
      <c r="Z325" s="287"/>
    </row>
    <row r="326" spans="1:26" ht="20.25" customHeight="1" x14ac:dyDescent="0.3">
      <c r="A326" s="280"/>
      <c r="B326" s="306"/>
      <c r="C326" s="310"/>
      <c r="D326" s="311"/>
      <c r="E326" s="311"/>
      <c r="F326" s="312"/>
      <c r="G326" s="312"/>
      <c r="H326" s="287"/>
      <c r="I326" s="287"/>
      <c r="J326" s="287"/>
      <c r="K326" s="287"/>
      <c r="L326" s="287"/>
      <c r="M326" s="287"/>
      <c r="N326" s="287"/>
      <c r="O326" s="287"/>
      <c r="P326" s="287"/>
      <c r="Q326" s="287"/>
      <c r="R326" s="287"/>
      <c r="S326" s="287"/>
      <c r="T326" s="287"/>
      <c r="U326" s="287"/>
      <c r="V326" s="287"/>
      <c r="W326" s="287"/>
      <c r="X326" s="287"/>
      <c r="Y326" s="287"/>
      <c r="Z326" s="287"/>
    </row>
    <row r="327" spans="1:26" ht="20.25" customHeight="1" x14ac:dyDescent="0.3">
      <c r="A327" s="280"/>
      <c r="B327" s="306"/>
      <c r="C327" s="310"/>
      <c r="D327" s="311"/>
      <c r="E327" s="311"/>
      <c r="F327" s="312"/>
      <c r="G327" s="312"/>
      <c r="H327" s="287"/>
      <c r="I327" s="287"/>
      <c r="J327" s="287"/>
      <c r="K327" s="287"/>
      <c r="L327" s="287"/>
      <c r="M327" s="287"/>
      <c r="N327" s="287"/>
      <c r="O327" s="287"/>
      <c r="P327" s="287"/>
      <c r="Q327" s="287"/>
      <c r="R327" s="287"/>
      <c r="S327" s="287"/>
      <c r="T327" s="287"/>
      <c r="U327" s="287"/>
      <c r="V327" s="287"/>
      <c r="W327" s="287"/>
      <c r="X327" s="287"/>
      <c r="Y327" s="287"/>
      <c r="Z327" s="287"/>
    </row>
    <row r="328" spans="1:26" ht="20.25" customHeight="1" x14ac:dyDescent="0.3">
      <c r="A328" s="280"/>
      <c r="B328" s="306"/>
      <c r="C328" s="310"/>
      <c r="D328" s="311"/>
      <c r="E328" s="311"/>
      <c r="F328" s="312"/>
      <c r="G328" s="312"/>
      <c r="H328" s="287"/>
      <c r="I328" s="287"/>
      <c r="J328" s="287"/>
      <c r="K328" s="287"/>
      <c r="L328" s="287"/>
      <c r="M328" s="287"/>
      <c r="N328" s="287"/>
      <c r="O328" s="287"/>
      <c r="P328" s="287"/>
      <c r="Q328" s="287"/>
      <c r="R328" s="287"/>
      <c r="S328" s="287"/>
      <c r="T328" s="287"/>
      <c r="U328" s="287"/>
      <c r="V328" s="287"/>
      <c r="W328" s="287"/>
      <c r="X328" s="287"/>
      <c r="Y328" s="287"/>
      <c r="Z328" s="287"/>
    </row>
    <row r="329" spans="1:26" ht="20.25" customHeight="1" x14ac:dyDescent="0.3">
      <c r="A329" s="280"/>
      <c r="B329" s="306"/>
      <c r="C329" s="310"/>
      <c r="D329" s="311"/>
      <c r="E329" s="311"/>
      <c r="F329" s="312"/>
      <c r="G329" s="312"/>
      <c r="H329" s="287"/>
      <c r="I329" s="287"/>
      <c r="J329" s="287"/>
      <c r="K329" s="287"/>
      <c r="L329" s="287"/>
      <c r="M329" s="287"/>
      <c r="N329" s="287"/>
      <c r="O329" s="287"/>
      <c r="P329" s="287"/>
      <c r="Q329" s="287"/>
      <c r="R329" s="287"/>
      <c r="S329" s="287"/>
      <c r="T329" s="287"/>
      <c r="U329" s="287"/>
      <c r="V329" s="287"/>
      <c r="W329" s="287"/>
      <c r="X329" s="287"/>
      <c r="Y329" s="287"/>
      <c r="Z329" s="287"/>
    </row>
    <row r="330" spans="1:26" ht="20.25" customHeight="1" x14ac:dyDescent="0.3">
      <c r="A330" s="280"/>
      <c r="B330" s="306"/>
      <c r="C330" s="310"/>
      <c r="D330" s="311"/>
      <c r="E330" s="311"/>
      <c r="F330" s="312"/>
      <c r="G330" s="312"/>
      <c r="H330" s="287"/>
      <c r="I330" s="287"/>
      <c r="J330" s="287"/>
      <c r="K330" s="287"/>
      <c r="L330" s="287"/>
      <c r="M330" s="287"/>
      <c r="N330" s="287"/>
      <c r="O330" s="287"/>
      <c r="P330" s="287"/>
      <c r="Q330" s="287"/>
      <c r="R330" s="287"/>
      <c r="S330" s="287"/>
      <c r="T330" s="287"/>
      <c r="U330" s="287"/>
      <c r="V330" s="287"/>
      <c r="W330" s="287"/>
      <c r="X330" s="287"/>
      <c r="Y330" s="287"/>
      <c r="Z330" s="287"/>
    </row>
    <row r="331" spans="1:26" ht="20.25" customHeight="1" x14ac:dyDescent="0.3">
      <c r="A331" s="280"/>
      <c r="B331" s="306"/>
      <c r="C331" s="310"/>
      <c r="D331" s="311"/>
      <c r="E331" s="311"/>
      <c r="F331" s="312"/>
      <c r="G331" s="312"/>
      <c r="H331" s="287"/>
      <c r="I331" s="287"/>
      <c r="J331" s="287"/>
      <c r="K331" s="287"/>
      <c r="L331" s="287"/>
      <c r="M331" s="287"/>
      <c r="N331" s="287"/>
      <c r="O331" s="287"/>
      <c r="P331" s="287"/>
      <c r="Q331" s="287"/>
      <c r="R331" s="287"/>
      <c r="S331" s="287"/>
      <c r="T331" s="287"/>
      <c r="U331" s="287"/>
      <c r="V331" s="287"/>
      <c r="W331" s="287"/>
      <c r="X331" s="287"/>
      <c r="Y331" s="287"/>
      <c r="Z331" s="287"/>
    </row>
    <row r="332" spans="1:26" ht="20.25" customHeight="1" x14ac:dyDescent="0.3">
      <c r="A332" s="280"/>
      <c r="B332" s="306"/>
      <c r="C332" s="310"/>
      <c r="D332" s="311"/>
      <c r="E332" s="311"/>
      <c r="F332" s="312"/>
      <c r="G332" s="312"/>
      <c r="H332" s="287"/>
      <c r="I332" s="287"/>
      <c r="J332" s="287"/>
      <c r="K332" s="287"/>
      <c r="L332" s="287"/>
      <c r="M332" s="287"/>
      <c r="N332" s="287"/>
      <c r="O332" s="287"/>
      <c r="P332" s="287"/>
      <c r="Q332" s="287"/>
      <c r="R332" s="287"/>
      <c r="S332" s="287"/>
      <c r="T332" s="287"/>
      <c r="U332" s="287"/>
      <c r="V332" s="287"/>
      <c r="W332" s="287"/>
      <c r="X332" s="287"/>
      <c r="Y332" s="287"/>
      <c r="Z332" s="287"/>
    </row>
    <row r="333" spans="1:26" ht="20.25" customHeight="1" x14ac:dyDescent="0.3">
      <c r="A333" s="280"/>
      <c r="B333" s="306"/>
      <c r="C333" s="310"/>
      <c r="D333" s="311"/>
      <c r="E333" s="311"/>
      <c r="F333" s="312"/>
      <c r="G333" s="312"/>
      <c r="H333" s="287"/>
      <c r="I333" s="287"/>
      <c r="J333" s="287"/>
      <c r="K333" s="287"/>
      <c r="L333" s="287"/>
      <c r="M333" s="287"/>
      <c r="N333" s="287"/>
      <c r="O333" s="287"/>
      <c r="P333" s="287"/>
      <c r="Q333" s="287"/>
      <c r="R333" s="287"/>
      <c r="S333" s="287"/>
      <c r="T333" s="287"/>
      <c r="U333" s="287"/>
      <c r="V333" s="287"/>
      <c r="W333" s="287"/>
      <c r="X333" s="287"/>
      <c r="Y333" s="287"/>
      <c r="Z333" s="287"/>
    </row>
    <row r="334" spans="1:26" ht="20.25" customHeight="1" x14ac:dyDescent="0.3">
      <c r="A334" s="280"/>
      <c r="B334" s="306"/>
      <c r="C334" s="310"/>
      <c r="D334" s="311"/>
      <c r="E334" s="311"/>
      <c r="F334" s="312"/>
      <c r="G334" s="312"/>
      <c r="H334" s="287"/>
      <c r="I334" s="287"/>
      <c r="J334" s="287"/>
      <c r="K334" s="287"/>
      <c r="L334" s="287"/>
      <c r="M334" s="287"/>
      <c r="N334" s="287"/>
      <c r="O334" s="287"/>
      <c r="P334" s="287"/>
      <c r="Q334" s="287"/>
      <c r="R334" s="287"/>
      <c r="S334" s="287"/>
      <c r="T334" s="287"/>
      <c r="U334" s="287"/>
      <c r="V334" s="287"/>
      <c r="W334" s="287"/>
      <c r="X334" s="287"/>
      <c r="Y334" s="287"/>
      <c r="Z334" s="287"/>
    </row>
    <row r="335" spans="1:26" ht="20.25" customHeight="1" x14ac:dyDescent="0.3">
      <c r="A335" s="280"/>
      <c r="B335" s="306"/>
      <c r="C335" s="310"/>
      <c r="D335" s="311"/>
      <c r="E335" s="311"/>
      <c r="F335" s="312"/>
      <c r="G335" s="312"/>
      <c r="H335" s="287"/>
      <c r="I335" s="287"/>
      <c r="J335" s="287"/>
      <c r="K335" s="287"/>
      <c r="L335" s="287"/>
      <c r="M335" s="287"/>
      <c r="N335" s="287"/>
      <c r="O335" s="287"/>
      <c r="P335" s="287"/>
      <c r="Q335" s="287"/>
      <c r="R335" s="287"/>
      <c r="S335" s="287"/>
      <c r="T335" s="287"/>
      <c r="U335" s="287"/>
      <c r="V335" s="287"/>
      <c r="W335" s="287"/>
      <c r="X335" s="287"/>
      <c r="Y335" s="287"/>
      <c r="Z335" s="287"/>
    </row>
    <row r="336" spans="1:26" ht="20.25" customHeight="1" x14ac:dyDescent="0.3">
      <c r="A336" s="280"/>
      <c r="B336" s="306"/>
      <c r="C336" s="310"/>
      <c r="D336" s="311"/>
      <c r="E336" s="311"/>
      <c r="F336" s="312"/>
      <c r="G336" s="312"/>
      <c r="H336" s="287"/>
      <c r="I336" s="287"/>
      <c r="J336" s="287"/>
      <c r="K336" s="287"/>
      <c r="L336" s="287"/>
      <c r="M336" s="287"/>
      <c r="N336" s="287"/>
      <c r="O336" s="287"/>
      <c r="P336" s="287"/>
      <c r="Q336" s="287"/>
      <c r="R336" s="287"/>
      <c r="S336" s="287"/>
      <c r="T336" s="287"/>
      <c r="U336" s="287"/>
      <c r="V336" s="287"/>
      <c r="W336" s="287"/>
      <c r="X336" s="287"/>
      <c r="Y336" s="287"/>
      <c r="Z336" s="287"/>
    </row>
    <row r="337" spans="1:26" ht="20.25" customHeight="1" x14ac:dyDescent="0.3">
      <c r="A337" s="280"/>
      <c r="B337" s="306"/>
      <c r="C337" s="310"/>
      <c r="D337" s="311"/>
      <c r="E337" s="311"/>
      <c r="F337" s="312"/>
      <c r="G337" s="312"/>
      <c r="H337" s="287"/>
      <c r="I337" s="287"/>
      <c r="J337" s="287"/>
      <c r="K337" s="287"/>
      <c r="L337" s="287"/>
      <c r="M337" s="287"/>
      <c r="N337" s="287"/>
      <c r="O337" s="287"/>
      <c r="P337" s="287"/>
      <c r="Q337" s="287"/>
      <c r="R337" s="287"/>
      <c r="S337" s="287"/>
      <c r="T337" s="287"/>
      <c r="U337" s="287"/>
      <c r="V337" s="287"/>
      <c r="W337" s="287"/>
      <c r="X337" s="287"/>
      <c r="Y337" s="287"/>
      <c r="Z337" s="287"/>
    </row>
    <row r="338" spans="1:26" ht="20.25" customHeight="1" x14ac:dyDescent="0.3">
      <c r="A338" s="280"/>
      <c r="B338" s="306"/>
      <c r="C338" s="310"/>
      <c r="D338" s="311"/>
      <c r="E338" s="311"/>
      <c r="F338" s="312"/>
      <c r="G338" s="312"/>
      <c r="H338" s="287"/>
      <c r="I338" s="287"/>
      <c r="J338" s="287"/>
      <c r="K338" s="287"/>
      <c r="L338" s="287"/>
      <c r="M338" s="287"/>
      <c r="N338" s="287"/>
      <c r="O338" s="287"/>
      <c r="P338" s="287"/>
      <c r="Q338" s="287"/>
      <c r="R338" s="287"/>
      <c r="S338" s="287"/>
      <c r="T338" s="287"/>
      <c r="U338" s="287"/>
      <c r="V338" s="287"/>
      <c r="W338" s="287"/>
      <c r="X338" s="287"/>
      <c r="Y338" s="287"/>
      <c r="Z338" s="287"/>
    </row>
    <row r="339" spans="1:26" ht="20.25" customHeight="1" x14ac:dyDescent="0.3">
      <c r="A339" s="280"/>
      <c r="B339" s="306"/>
      <c r="C339" s="310"/>
      <c r="D339" s="311"/>
      <c r="E339" s="311"/>
      <c r="F339" s="312"/>
      <c r="G339" s="312"/>
      <c r="H339" s="287"/>
      <c r="I339" s="287"/>
      <c r="J339" s="287"/>
      <c r="K339" s="287"/>
      <c r="L339" s="287"/>
      <c r="M339" s="287"/>
      <c r="N339" s="287"/>
      <c r="O339" s="287"/>
      <c r="P339" s="287"/>
      <c r="Q339" s="287"/>
      <c r="R339" s="287"/>
      <c r="S339" s="287"/>
      <c r="T339" s="287"/>
      <c r="U339" s="287"/>
      <c r="V339" s="287"/>
      <c r="W339" s="287"/>
      <c r="X339" s="287"/>
      <c r="Y339" s="287"/>
      <c r="Z339" s="287"/>
    </row>
    <row r="340" spans="1:26" ht="20.25" customHeight="1" x14ac:dyDescent="0.3">
      <c r="A340" s="280"/>
      <c r="B340" s="306"/>
      <c r="C340" s="310"/>
      <c r="D340" s="311"/>
      <c r="E340" s="311"/>
      <c r="F340" s="312"/>
      <c r="G340" s="312"/>
      <c r="H340" s="287"/>
      <c r="I340" s="287"/>
      <c r="J340" s="287"/>
      <c r="K340" s="287"/>
      <c r="L340" s="287"/>
      <c r="M340" s="287"/>
      <c r="N340" s="287"/>
      <c r="O340" s="287"/>
      <c r="P340" s="287"/>
      <c r="Q340" s="287"/>
      <c r="R340" s="287"/>
      <c r="S340" s="287"/>
      <c r="T340" s="287"/>
      <c r="U340" s="287"/>
      <c r="V340" s="287"/>
      <c r="W340" s="287"/>
      <c r="X340" s="287"/>
      <c r="Y340" s="287"/>
      <c r="Z340" s="287"/>
    </row>
    <row r="341" spans="1:26" ht="20.25" customHeight="1" x14ac:dyDescent="0.3">
      <c r="A341" s="280"/>
      <c r="B341" s="306"/>
      <c r="C341" s="310"/>
      <c r="D341" s="311"/>
      <c r="E341" s="311"/>
      <c r="F341" s="312"/>
      <c r="G341" s="312"/>
      <c r="H341" s="287"/>
      <c r="I341" s="287"/>
      <c r="J341" s="287"/>
      <c r="K341" s="287"/>
      <c r="L341" s="287"/>
      <c r="M341" s="287"/>
      <c r="N341" s="287"/>
      <c r="O341" s="287"/>
      <c r="P341" s="287"/>
      <c r="Q341" s="287"/>
      <c r="R341" s="287"/>
      <c r="S341" s="287"/>
      <c r="T341" s="287"/>
      <c r="U341" s="287"/>
      <c r="V341" s="287"/>
      <c r="W341" s="287"/>
      <c r="X341" s="287"/>
      <c r="Y341" s="287"/>
      <c r="Z341" s="287"/>
    </row>
    <row r="342" spans="1:26" ht="20.25" customHeight="1" x14ac:dyDescent="0.3">
      <c r="A342" s="280"/>
      <c r="B342" s="306"/>
      <c r="C342" s="310"/>
      <c r="D342" s="311"/>
      <c r="E342" s="311"/>
      <c r="F342" s="312"/>
      <c r="G342" s="312"/>
      <c r="H342" s="287"/>
      <c r="I342" s="287"/>
      <c r="J342" s="287"/>
      <c r="K342" s="287"/>
      <c r="L342" s="287"/>
      <c r="M342" s="287"/>
      <c r="N342" s="287"/>
      <c r="O342" s="287"/>
      <c r="P342" s="287"/>
      <c r="Q342" s="287"/>
      <c r="R342" s="287"/>
      <c r="S342" s="287"/>
      <c r="T342" s="287"/>
      <c r="U342" s="287"/>
      <c r="V342" s="287"/>
      <c r="W342" s="287"/>
      <c r="X342" s="287"/>
      <c r="Y342" s="287"/>
      <c r="Z342" s="287"/>
    </row>
    <row r="343" spans="1:26" ht="20.25" customHeight="1" x14ac:dyDescent="0.3">
      <c r="A343" s="280"/>
      <c r="B343" s="306"/>
      <c r="C343" s="310"/>
      <c r="D343" s="311"/>
      <c r="E343" s="311"/>
      <c r="F343" s="312"/>
      <c r="G343" s="312"/>
      <c r="H343" s="287"/>
      <c r="I343" s="287"/>
      <c r="J343" s="287"/>
      <c r="K343" s="287"/>
      <c r="L343" s="287"/>
      <c r="M343" s="287"/>
      <c r="N343" s="287"/>
      <c r="O343" s="287"/>
      <c r="P343" s="287"/>
      <c r="Q343" s="287"/>
      <c r="R343" s="287"/>
      <c r="S343" s="287"/>
      <c r="T343" s="287"/>
      <c r="U343" s="287"/>
      <c r="V343" s="287"/>
      <c r="W343" s="287"/>
      <c r="X343" s="287"/>
      <c r="Y343" s="287"/>
      <c r="Z343" s="287"/>
    </row>
    <row r="344" spans="1:26" ht="20.25" customHeight="1" x14ac:dyDescent="0.3">
      <c r="A344" s="280"/>
      <c r="B344" s="306"/>
      <c r="C344" s="310"/>
      <c r="D344" s="311"/>
      <c r="E344" s="311"/>
      <c r="F344" s="312"/>
      <c r="G344" s="312"/>
      <c r="H344" s="287"/>
      <c r="I344" s="287"/>
      <c r="J344" s="287"/>
      <c r="K344" s="287"/>
      <c r="L344" s="287"/>
      <c r="M344" s="287"/>
      <c r="N344" s="287"/>
      <c r="O344" s="287"/>
      <c r="P344" s="287"/>
      <c r="Q344" s="287"/>
      <c r="R344" s="287"/>
      <c r="S344" s="287"/>
      <c r="T344" s="287"/>
      <c r="U344" s="287"/>
      <c r="V344" s="287"/>
      <c r="W344" s="287"/>
      <c r="X344" s="287"/>
      <c r="Y344" s="287"/>
      <c r="Z344" s="287"/>
    </row>
    <row r="345" spans="1:26" ht="20.25" customHeight="1" x14ac:dyDescent="0.3">
      <c r="A345" s="280"/>
      <c r="B345" s="306"/>
      <c r="C345" s="310"/>
      <c r="D345" s="311"/>
      <c r="E345" s="311"/>
      <c r="F345" s="312"/>
      <c r="G345" s="312"/>
      <c r="H345" s="287"/>
      <c r="I345" s="287"/>
      <c r="J345" s="287"/>
      <c r="K345" s="287"/>
      <c r="L345" s="287"/>
      <c r="M345" s="287"/>
      <c r="N345" s="287"/>
      <c r="O345" s="287"/>
      <c r="P345" s="287"/>
      <c r="Q345" s="287"/>
      <c r="R345" s="287"/>
      <c r="S345" s="287"/>
      <c r="T345" s="287"/>
      <c r="U345" s="287"/>
      <c r="V345" s="287"/>
      <c r="W345" s="287"/>
      <c r="X345" s="287"/>
      <c r="Y345" s="287"/>
      <c r="Z345" s="287"/>
    </row>
    <row r="346" spans="1:26" ht="20.25" customHeight="1" x14ac:dyDescent="0.3">
      <c r="A346" s="280"/>
      <c r="B346" s="306"/>
      <c r="C346" s="310"/>
      <c r="D346" s="311"/>
      <c r="E346" s="311"/>
      <c r="F346" s="312"/>
      <c r="G346" s="312"/>
      <c r="H346" s="287"/>
      <c r="I346" s="287"/>
      <c r="J346" s="287"/>
      <c r="K346" s="287"/>
      <c r="L346" s="287"/>
      <c r="M346" s="287"/>
      <c r="N346" s="287"/>
      <c r="O346" s="287"/>
      <c r="P346" s="287"/>
      <c r="Q346" s="287"/>
      <c r="R346" s="287"/>
      <c r="S346" s="287"/>
      <c r="T346" s="287"/>
      <c r="U346" s="287"/>
      <c r="V346" s="287"/>
      <c r="W346" s="287"/>
      <c r="X346" s="287"/>
      <c r="Y346" s="287"/>
      <c r="Z346" s="287"/>
    </row>
    <row r="347" spans="1:26" ht="20.25" customHeight="1" x14ac:dyDescent="0.3">
      <c r="A347" s="280"/>
      <c r="B347" s="306"/>
      <c r="C347" s="310"/>
      <c r="D347" s="311"/>
      <c r="E347" s="311"/>
      <c r="F347" s="312"/>
      <c r="G347" s="312"/>
      <c r="H347" s="287"/>
      <c r="I347" s="287"/>
      <c r="J347" s="287"/>
      <c r="K347" s="287"/>
      <c r="L347" s="287"/>
      <c r="M347" s="287"/>
      <c r="N347" s="287"/>
      <c r="O347" s="287"/>
      <c r="P347" s="287"/>
      <c r="Q347" s="287"/>
      <c r="R347" s="287"/>
      <c r="S347" s="287"/>
      <c r="T347" s="287"/>
      <c r="U347" s="287"/>
      <c r="V347" s="287"/>
      <c r="W347" s="287"/>
      <c r="X347" s="287"/>
      <c r="Y347" s="287"/>
      <c r="Z347" s="287"/>
    </row>
    <row r="348" spans="1:26" ht="20.25" customHeight="1" x14ac:dyDescent="0.3">
      <c r="A348" s="280"/>
      <c r="B348" s="306"/>
      <c r="C348" s="310"/>
      <c r="D348" s="311"/>
      <c r="E348" s="311"/>
      <c r="F348" s="312"/>
      <c r="G348" s="312"/>
      <c r="H348" s="287"/>
      <c r="I348" s="287"/>
      <c r="J348" s="287"/>
      <c r="K348" s="287"/>
      <c r="L348" s="287"/>
      <c r="M348" s="287"/>
      <c r="N348" s="287"/>
      <c r="O348" s="287"/>
      <c r="P348" s="287"/>
      <c r="Q348" s="287"/>
      <c r="R348" s="287"/>
      <c r="S348" s="287"/>
      <c r="T348" s="287"/>
      <c r="U348" s="287"/>
      <c r="V348" s="287"/>
      <c r="W348" s="287"/>
      <c r="X348" s="287"/>
      <c r="Y348" s="287"/>
      <c r="Z348" s="287"/>
    </row>
    <row r="349" spans="1:26" ht="20.25" customHeight="1" x14ac:dyDescent="0.3">
      <c r="A349" s="280"/>
      <c r="B349" s="306"/>
      <c r="C349" s="310"/>
      <c r="D349" s="311"/>
      <c r="E349" s="311"/>
      <c r="F349" s="312"/>
      <c r="G349" s="312"/>
      <c r="H349" s="287"/>
      <c r="I349" s="287"/>
      <c r="J349" s="287"/>
      <c r="K349" s="287"/>
      <c r="L349" s="287"/>
      <c r="M349" s="287"/>
      <c r="N349" s="287"/>
      <c r="O349" s="287"/>
      <c r="P349" s="287"/>
      <c r="Q349" s="287"/>
      <c r="R349" s="287"/>
      <c r="S349" s="287"/>
      <c r="T349" s="287"/>
      <c r="U349" s="287"/>
      <c r="V349" s="287"/>
      <c r="W349" s="287"/>
      <c r="X349" s="287"/>
      <c r="Y349" s="287"/>
      <c r="Z349" s="287"/>
    </row>
    <row r="350" spans="1:26" ht="20.25" customHeight="1" x14ac:dyDescent="0.3">
      <c r="A350" s="280"/>
      <c r="B350" s="306"/>
      <c r="C350" s="310"/>
      <c r="D350" s="311"/>
      <c r="E350" s="311"/>
      <c r="F350" s="312"/>
      <c r="G350" s="312"/>
      <c r="H350" s="287"/>
      <c r="I350" s="287"/>
      <c r="J350" s="287"/>
      <c r="K350" s="287"/>
      <c r="L350" s="287"/>
      <c r="M350" s="287"/>
      <c r="N350" s="287"/>
      <c r="O350" s="287"/>
      <c r="P350" s="287"/>
      <c r="Q350" s="287"/>
      <c r="R350" s="287"/>
      <c r="S350" s="287"/>
      <c r="T350" s="287"/>
      <c r="U350" s="287"/>
      <c r="V350" s="287"/>
      <c r="W350" s="287"/>
      <c r="X350" s="287"/>
      <c r="Y350" s="287"/>
      <c r="Z350" s="287"/>
    </row>
    <row r="351" spans="1:26" ht="20.25" customHeight="1" x14ac:dyDescent="0.3">
      <c r="A351" s="280"/>
      <c r="B351" s="306"/>
      <c r="C351" s="310"/>
      <c r="D351" s="311"/>
      <c r="E351" s="311"/>
      <c r="F351" s="312"/>
      <c r="G351" s="312"/>
      <c r="H351" s="287"/>
      <c r="I351" s="287"/>
      <c r="J351" s="287"/>
      <c r="K351" s="287"/>
      <c r="L351" s="287"/>
      <c r="M351" s="287"/>
      <c r="N351" s="287"/>
      <c r="O351" s="287"/>
      <c r="P351" s="287"/>
      <c r="Q351" s="287"/>
      <c r="R351" s="287"/>
      <c r="S351" s="287"/>
      <c r="T351" s="287"/>
      <c r="U351" s="287"/>
      <c r="V351" s="287"/>
      <c r="W351" s="287"/>
      <c r="X351" s="287"/>
      <c r="Y351" s="287"/>
      <c r="Z351" s="287"/>
    </row>
    <row r="352" spans="1:26" ht="20.25" customHeight="1" x14ac:dyDescent="0.3">
      <c r="A352" s="280"/>
      <c r="B352" s="306"/>
      <c r="C352" s="310"/>
      <c r="D352" s="311"/>
      <c r="E352" s="311"/>
      <c r="F352" s="312"/>
      <c r="G352" s="312"/>
      <c r="H352" s="287"/>
      <c r="I352" s="287"/>
      <c r="J352" s="287"/>
      <c r="K352" s="287"/>
      <c r="L352" s="287"/>
      <c r="M352" s="287"/>
      <c r="N352" s="287"/>
      <c r="O352" s="287"/>
      <c r="P352" s="287"/>
      <c r="Q352" s="287"/>
      <c r="R352" s="287"/>
      <c r="S352" s="287"/>
      <c r="T352" s="287"/>
      <c r="U352" s="287"/>
      <c r="V352" s="287"/>
      <c r="W352" s="287"/>
      <c r="X352" s="287"/>
      <c r="Y352" s="287"/>
      <c r="Z352" s="287"/>
    </row>
    <row r="353" spans="1:26" ht="20.25" customHeight="1" x14ac:dyDescent="0.3">
      <c r="A353" s="280"/>
      <c r="B353" s="306"/>
      <c r="C353" s="310"/>
      <c r="D353" s="311"/>
      <c r="E353" s="311"/>
      <c r="F353" s="312"/>
      <c r="G353" s="312"/>
      <c r="H353" s="287"/>
      <c r="I353" s="287"/>
      <c r="J353" s="287"/>
      <c r="K353" s="287"/>
      <c r="L353" s="287"/>
      <c r="M353" s="287"/>
      <c r="N353" s="287"/>
      <c r="O353" s="287"/>
      <c r="P353" s="287"/>
      <c r="Q353" s="287"/>
      <c r="R353" s="287"/>
      <c r="S353" s="287"/>
      <c r="T353" s="287"/>
      <c r="U353" s="287"/>
      <c r="V353" s="287"/>
      <c r="W353" s="287"/>
      <c r="X353" s="287"/>
      <c r="Y353" s="287"/>
      <c r="Z353" s="287"/>
    </row>
    <row r="354" spans="1:26" ht="20.25" customHeight="1" x14ac:dyDescent="0.3">
      <c r="A354" s="280"/>
      <c r="B354" s="306"/>
      <c r="C354" s="310"/>
      <c r="D354" s="311"/>
      <c r="E354" s="311"/>
      <c r="F354" s="312"/>
      <c r="G354" s="312"/>
      <c r="H354" s="287"/>
      <c r="I354" s="287"/>
      <c r="J354" s="287"/>
      <c r="K354" s="287"/>
      <c r="L354" s="287"/>
      <c r="M354" s="287"/>
      <c r="N354" s="287"/>
      <c r="O354" s="287"/>
      <c r="P354" s="287"/>
      <c r="Q354" s="287"/>
      <c r="R354" s="287"/>
      <c r="S354" s="287"/>
      <c r="T354" s="287"/>
      <c r="U354" s="287"/>
      <c r="V354" s="287"/>
      <c r="W354" s="287"/>
      <c r="X354" s="287"/>
      <c r="Y354" s="287"/>
      <c r="Z354" s="287"/>
    </row>
    <row r="355" spans="1:26" ht="20.25" customHeight="1" x14ac:dyDescent="0.3">
      <c r="A355" s="280"/>
      <c r="B355" s="306"/>
      <c r="C355" s="310"/>
      <c r="D355" s="311"/>
      <c r="E355" s="311"/>
      <c r="F355" s="312"/>
      <c r="G355" s="312"/>
      <c r="H355" s="287"/>
      <c r="I355" s="287"/>
      <c r="J355" s="287"/>
      <c r="K355" s="287"/>
      <c r="L355" s="287"/>
      <c r="M355" s="287"/>
      <c r="N355" s="287"/>
      <c r="O355" s="287"/>
      <c r="P355" s="287"/>
      <c r="Q355" s="287"/>
      <c r="R355" s="287"/>
      <c r="S355" s="287"/>
      <c r="T355" s="287"/>
      <c r="U355" s="287"/>
      <c r="V355" s="287"/>
      <c r="W355" s="287"/>
      <c r="X355" s="287"/>
      <c r="Y355" s="287"/>
      <c r="Z355" s="287"/>
    </row>
    <row r="356" spans="1:26" ht="20.25" customHeight="1" x14ac:dyDescent="0.3">
      <c r="A356" s="280"/>
      <c r="B356" s="306"/>
      <c r="C356" s="310"/>
      <c r="D356" s="311"/>
      <c r="E356" s="311"/>
      <c r="F356" s="312"/>
      <c r="G356" s="312"/>
      <c r="H356" s="287"/>
      <c r="I356" s="287"/>
      <c r="J356" s="287"/>
      <c r="K356" s="287"/>
      <c r="L356" s="287"/>
      <c r="M356" s="287"/>
      <c r="N356" s="287"/>
      <c r="O356" s="287"/>
      <c r="P356" s="287"/>
      <c r="Q356" s="287"/>
      <c r="R356" s="287"/>
      <c r="S356" s="287"/>
      <c r="T356" s="287"/>
      <c r="U356" s="287"/>
      <c r="V356" s="287"/>
      <c r="W356" s="287"/>
      <c r="X356" s="287"/>
      <c r="Y356" s="287"/>
      <c r="Z356" s="287"/>
    </row>
    <row r="357" spans="1:26" ht="20.25" customHeight="1" x14ac:dyDescent="0.3">
      <c r="A357" s="280"/>
      <c r="B357" s="306"/>
      <c r="C357" s="310"/>
      <c r="D357" s="311"/>
      <c r="E357" s="311"/>
      <c r="F357" s="312"/>
      <c r="G357" s="312"/>
      <c r="H357" s="287"/>
      <c r="I357" s="287"/>
      <c r="J357" s="287"/>
      <c r="K357" s="287"/>
      <c r="L357" s="287"/>
      <c r="M357" s="287"/>
      <c r="N357" s="287"/>
      <c r="O357" s="287"/>
      <c r="P357" s="287"/>
      <c r="Q357" s="287"/>
      <c r="R357" s="287"/>
      <c r="S357" s="287"/>
      <c r="T357" s="287"/>
      <c r="U357" s="287"/>
      <c r="V357" s="287"/>
      <c r="W357" s="287"/>
      <c r="X357" s="287"/>
      <c r="Y357" s="287"/>
      <c r="Z357" s="287"/>
    </row>
    <row r="358" spans="1:26" ht="20.25" customHeight="1" x14ac:dyDescent="0.3">
      <c r="A358" s="280"/>
      <c r="B358" s="306"/>
      <c r="C358" s="310"/>
      <c r="D358" s="311"/>
      <c r="E358" s="311"/>
      <c r="F358" s="312"/>
      <c r="G358" s="312"/>
      <c r="H358" s="287"/>
      <c r="I358" s="287"/>
      <c r="J358" s="287"/>
      <c r="K358" s="287"/>
      <c r="L358" s="287"/>
      <c r="M358" s="287"/>
      <c r="N358" s="287"/>
      <c r="O358" s="287"/>
      <c r="P358" s="287"/>
      <c r="Q358" s="287"/>
      <c r="R358" s="287"/>
      <c r="S358" s="287"/>
      <c r="T358" s="287"/>
      <c r="U358" s="287"/>
      <c r="V358" s="287"/>
      <c r="W358" s="287"/>
      <c r="X358" s="287"/>
      <c r="Y358" s="287"/>
      <c r="Z358" s="287"/>
    </row>
    <row r="359" spans="1:26" ht="20.25" customHeight="1" x14ac:dyDescent="0.3">
      <c r="A359" s="280"/>
      <c r="B359" s="306"/>
      <c r="C359" s="310"/>
      <c r="D359" s="311"/>
      <c r="E359" s="311"/>
      <c r="F359" s="312"/>
      <c r="G359" s="312"/>
      <c r="H359" s="287"/>
      <c r="I359" s="287"/>
      <c r="J359" s="287"/>
      <c r="K359" s="287"/>
      <c r="L359" s="287"/>
      <c r="M359" s="287"/>
      <c r="N359" s="287"/>
      <c r="O359" s="287"/>
      <c r="P359" s="287"/>
      <c r="Q359" s="287"/>
      <c r="R359" s="287"/>
      <c r="S359" s="287"/>
      <c r="T359" s="287"/>
      <c r="U359" s="287"/>
      <c r="V359" s="287"/>
      <c r="W359" s="287"/>
      <c r="X359" s="287"/>
      <c r="Y359" s="287"/>
      <c r="Z359" s="287"/>
    </row>
    <row r="360" spans="1:26" ht="20.25" customHeight="1" x14ac:dyDescent="0.3">
      <c r="A360" s="280"/>
      <c r="B360" s="306"/>
      <c r="C360" s="310"/>
      <c r="D360" s="311"/>
      <c r="E360" s="311"/>
      <c r="F360" s="312"/>
      <c r="G360" s="312"/>
      <c r="H360" s="287"/>
      <c r="I360" s="287"/>
      <c r="J360" s="287"/>
      <c r="K360" s="287"/>
      <c r="L360" s="287"/>
      <c r="M360" s="287"/>
      <c r="N360" s="287"/>
      <c r="O360" s="287"/>
      <c r="P360" s="287"/>
      <c r="Q360" s="287"/>
      <c r="R360" s="287"/>
      <c r="S360" s="287"/>
      <c r="T360" s="287"/>
      <c r="U360" s="287"/>
      <c r="V360" s="287"/>
      <c r="W360" s="287"/>
      <c r="X360" s="287"/>
      <c r="Y360" s="287"/>
      <c r="Z360" s="287"/>
    </row>
    <row r="361" spans="1:26" ht="20.25" customHeight="1" x14ac:dyDescent="0.3">
      <c r="A361" s="280"/>
      <c r="B361" s="306"/>
      <c r="C361" s="310"/>
      <c r="D361" s="311"/>
      <c r="E361" s="311"/>
      <c r="F361" s="312"/>
      <c r="G361" s="312"/>
      <c r="H361" s="287"/>
      <c r="I361" s="287"/>
      <c r="J361" s="287"/>
      <c r="K361" s="287"/>
      <c r="L361" s="287"/>
      <c r="M361" s="287"/>
      <c r="N361" s="287"/>
      <c r="O361" s="287"/>
      <c r="P361" s="287"/>
      <c r="Q361" s="287"/>
      <c r="R361" s="287"/>
      <c r="S361" s="287"/>
      <c r="T361" s="287"/>
      <c r="U361" s="287"/>
      <c r="V361" s="287"/>
      <c r="W361" s="287"/>
      <c r="X361" s="287"/>
      <c r="Y361" s="287"/>
      <c r="Z361" s="287"/>
    </row>
    <row r="362" spans="1:26" ht="20.25" customHeight="1" x14ac:dyDescent="0.3">
      <c r="A362" s="280"/>
      <c r="B362" s="306"/>
      <c r="C362" s="310"/>
      <c r="D362" s="311"/>
      <c r="E362" s="311"/>
      <c r="F362" s="312"/>
      <c r="G362" s="312"/>
      <c r="H362" s="287"/>
      <c r="I362" s="287"/>
      <c r="J362" s="287"/>
      <c r="K362" s="287"/>
      <c r="L362" s="287"/>
      <c r="M362" s="287"/>
      <c r="N362" s="287"/>
      <c r="O362" s="287"/>
      <c r="P362" s="287"/>
      <c r="Q362" s="287"/>
      <c r="R362" s="287"/>
      <c r="S362" s="287"/>
      <c r="T362" s="287"/>
      <c r="U362" s="287"/>
      <c r="V362" s="287"/>
      <c r="W362" s="287"/>
      <c r="X362" s="287"/>
      <c r="Y362" s="287"/>
      <c r="Z362" s="287"/>
    </row>
    <row r="363" spans="1:26" ht="20.25" customHeight="1" x14ac:dyDescent="0.3">
      <c r="A363" s="280"/>
      <c r="B363" s="306"/>
      <c r="C363" s="310"/>
      <c r="D363" s="311"/>
      <c r="E363" s="311"/>
      <c r="F363" s="312"/>
      <c r="G363" s="312"/>
      <c r="H363" s="287"/>
      <c r="I363" s="287"/>
      <c r="J363" s="287"/>
      <c r="K363" s="287"/>
      <c r="L363" s="287"/>
      <c r="M363" s="287"/>
      <c r="N363" s="287"/>
      <c r="O363" s="287"/>
      <c r="P363" s="287"/>
      <c r="Q363" s="287"/>
      <c r="R363" s="287"/>
      <c r="S363" s="287"/>
      <c r="T363" s="287"/>
      <c r="U363" s="287"/>
      <c r="V363" s="287"/>
      <c r="W363" s="287"/>
      <c r="X363" s="287"/>
      <c r="Y363" s="287"/>
      <c r="Z363" s="287"/>
    </row>
    <row r="364" spans="1:26" ht="20.25" customHeight="1" x14ac:dyDescent="0.3">
      <c r="A364" s="280"/>
      <c r="B364" s="306"/>
      <c r="C364" s="310"/>
      <c r="D364" s="311"/>
      <c r="E364" s="311"/>
      <c r="F364" s="312"/>
      <c r="G364" s="312"/>
      <c r="H364" s="287"/>
      <c r="I364" s="287"/>
      <c r="J364" s="287"/>
      <c r="K364" s="287"/>
      <c r="L364" s="287"/>
      <c r="M364" s="287"/>
      <c r="N364" s="287"/>
      <c r="O364" s="287"/>
      <c r="P364" s="287"/>
      <c r="Q364" s="287"/>
      <c r="R364" s="287"/>
      <c r="S364" s="287"/>
      <c r="T364" s="287"/>
      <c r="U364" s="287"/>
      <c r="V364" s="287"/>
      <c r="W364" s="287"/>
      <c r="X364" s="287"/>
      <c r="Y364" s="287"/>
      <c r="Z364" s="287"/>
    </row>
    <row r="365" spans="1:26" ht="20.25" customHeight="1" x14ac:dyDescent="0.3">
      <c r="A365" s="280"/>
      <c r="B365" s="306"/>
      <c r="C365" s="310"/>
      <c r="D365" s="311"/>
      <c r="E365" s="311"/>
      <c r="F365" s="312"/>
      <c r="G365" s="312"/>
      <c r="H365" s="287"/>
      <c r="I365" s="287"/>
      <c r="J365" s="287"/>
      <c r="K365" s="287"/>
      <c r="L365" s="287"/>
      <c r="M365" s="287"/>
      <c r="N365" s="287"/>
      <c r="O365" s="287"/>
      <c r="P365" s="287"/>
      <c r="Q365" s="287"/>
      <c r="R365" s="287"/>
      <c r="S365" s="287"/>
      <c r="T365" s="287"/>
      <c r="U365" s="287"/>
      <c r="V365" s="287"/>
      <c r="W365" s="287"/>
      <c r="X365" s="287"/>
      <c r="Y365" s="287"/>
      <c r="Z365" s="287"/>
    </row>
    <row r="366" spans="1:26" ht="20.25" customHeight="1" x14ac:dyDescent="0.3">
      <c r="A366" s="280"/>
      <c r="B366" s="306"/>
      <c r="C366" s="310"/>
      <c r="D366" s="311"/>
      <c r="E366" s="311"/>
      <c r="F366" s="312"/>
      <c r="G366" s="312"/>
      <c r="H366" s="287"/>
      <c r="I366" s="287"/>
      <c r="J366" s="287"/>
      <c r="K366" s="287"/>
      <c r="L366" s="287"/>
      <c r="M366" s="287"/>
      <c r="N366" s="287"/>
      <c r="O366" s="287"/>
      <c r="P366" s="287"/>
      <c r="Q366" s="287"/>
      <c r="R366" s="287"/>
      <c r="S366" s="287"/>
      <c r="T366" s="287"/>
      <c r="U366" s="287"/>
      <c r="V366" s="287"/>
      <c r="W366" s="287"/>
      <c r="X366" s="287"/>
      <c r="Y366" s="287"/>
      <c r="Z366" s="287"/>
    </row>
    <row r="367" spans="1:26" ht="20.25" customHeight="1" x14ac:dyDescent="0.3">
      <c r="A367" s="280"/>
      <c r="B367" s="306"/>
      <c r="C367" s="310"/>
      <c r="D367" s="311"/>
      <c r="E367" s="311"/>
      <c r="F367" s="312"/>
      <c r="G367" s="312"/>
      <c r="H367" s="287"/>
      <c r="I367" s="287"/>
      <c r="J367" s="287"/>
      <c r="K367" s="287"/>
      <c r="L367" s="287"/>
      <c r="M367" s="287"/>
      <c r="N367" s="287"/>
      <c r="O367" s="287"/>
      <c r="P367" s="287"/>
      <c r="Q367" s="287"/>
      <c r="R367" s="287"/>
      <c r="S367" s="287"/>
      <c r="T367" s="287"/>
      <c r="U367" s="287"/>
      <c r="V367" s="287"/>
      <c r="W367" s="287"/>
      <c r="X367" s="287"/>
      <c r="Y367" s="287"/>
      <c r="Z367" s="287"/>
    </row>
    <row r="368" spans="1:26" ht="20.25" customHeight="1" x14ac:dyDescent="0.3">
      <c r="A368" s="280"/>
      <c r="B368" s="306"/>
      <c r="C368" s="310"/>
      <c r="D368" s="311"/>
      <c r="E368" s="311"/>
      <c r="F368" s="312"/>
      <c r="G368" s="312"/>
      <c r="H368" s="287"/>
      <c r="I368" s="287"/>
      <c r="J368" s="287"/>
      <c r="K368" s="287"/>
      <c r="L368" s="287"/>
      <c r="M368" s="287"/>
      <c r="N368" s="287"/>
      <c r="O368" s="287"/>
      <c r="P368" s="287"/>
      <c r="Q368" s="287"/>
      <c r="R368" s="287"/>
      <c r="S368" s="287"/>
      <c r="T368" s="287"/>
      <c r="U368" s="287"/>
      <c r="V368" s="287"/>
      <c r="W368" s="287"/>
      <c r="X368" s="287"/>
      <c r="Y368" s="287"/>
      <c r="Z368" s="287"/>
    </row>
    <row r="369" spans="1:26" ht="20.25" customHeight="1" x14ac:dyDescent="0.3">
      <c r="A369" s="280"/>
      <c r="B369" s="306"/>
      <c r="C369" s="310"/>
      <c r="D369" s="311"/>
      <c r="E369" s="311"/>
      <c r="F369" s="312"/>
      <c r="G369" s="312"/>
      <c r="H369" s="287"/>
      <c r="I369" s="287"/>
      <c r="J369" s="287"/>
      <c r="K369" s="287"/>
      <c r="L369" s="287"/>
      <c r="M369" s="287"/>
      <c r="N369" s="287"/>
      <c r="O369" s="287"/>
      <c r="P369" s="287"/>
      <c r="Q369" s="287"/>
      <c r="R369" s="287"/>
      <c r="S369" s="287"/>
      <c r="T369" s="287"/>
      <c r="U369" s="287"/>
      <c r="V369" s="287"/>
      <c r="W369" s="287"/>
      <c r="X369" s="287"/>
      <c r="Y369" s="287"/>
      <c r="Z369" s="287"/>
    </row>
    <row r="370" spans="1:26" ht="20.25" customHeight="1" x14ac:dyDescent="0.3">
      <c r="A370" s="280"/>
      <c r="B370" s="306"/>
      <c r="C370" s="310"/>
      <c r="D370" s="311"/>
      <c r="E370" s="311"/>
      <c r="F370" s="312"/>
      <c r="G370" s="312"/>
      <c r="H370" s="287"/>
      <c r="I370" s="287"/>
      <c r="J370" s="287"/>
      <c r="K370" s="287"/>
      <c r="L370" s="287"/>
      <c r="M370" s="287"/>
      <c r="N370" s="287"/>
      <c r="O370" s="287"/>
      <c r="P370" s="287"/>
      <c r="Q370" s="287"/>
      <c r="R370" s="287"/>
      <c r="S370" s="287"/>
      <c r="T370" s="287"/>
      <c r="U370" s="287"/>
      <c r="V370" s="287"/>
      <c r="W370" s="287"/>
      <c r="X370" s="287"/>
      <c r="Y370" s="287"/>
      <c r="Z370" s="287"/>
    </row>
    <row r="371" spans="1:26" ht="20.25" customHeight="1" x14ac:dyDescent="0.3">
      <c r="A371" s="280"/>
      <c r="B371" s="306"/>
      <c r="C371" s="310"/>
      <c r="D371" s="311"/>
      <c r="E371" s="311"/>
      <c r="F371" s="312"/>
      <c r="G371" s="312"/>
      <c r="H371" s="287"/>
      <c r="I371" s="287"/>
      <c r="J371" s="287"/>
      <c r="K371" s="287"/>
      <c r="L371" s="287"/>
      <c r="M371" s="287"/>
      <c r="N371" s="287"/>
      <c r="O371" s="287"/>
      <c r="P371" s="287"/>
      <c r="Q371" s="287"/>
      <c r="R371" s="287"/>
      <c r="S371" s="287"/>
      <c r="T371" s="287"/>
      <c r="U371" s="287"/>
      <c r="V371" s="287"/>
      <c r="W371" s="287"/>
      <c r="X371" s="287"/>
      <c r="Y371" s="287"/>
      <c r="Z371" s="287"/>
    </row>
    <row r="372" spans="1:26" ht="20.25" customHeight="1" x14ac:dyDescent="0.3">
      <c r="A372" s="280"/>
      <c r="B372" s="306"/>
      <c r="C372" s="310"/>
      <c r="D372" s="311"/>
      <c r="E372" s="311"/>
      <c r="F372" s="312"/>
      <c r="G372" s="312"/>
      <c r="H372" s="287"/>
      <c r="I372" s="287"/>
      <c r="J372" s="287"/>
      <c r="K372" s="287"/>
      <c r="L372" s="287"/>
      <c r="M372" s="287"/>
      <c r="N372" s="287"/>
      <c r="O372" s="287"/>
      <c r="P372" s="287"/>
      <c r="Q372" s="287"/>
      <c r="R372" s="287"/>
      <c r="S372" s="287"/>
      <c r="T372" s="287"/>
      <c r="U372" s="287"/>
      <c r="V372" s="287"/>
      <c r="W372" s="287"/>
      <c r="X372" s="287"/>
      <c r="Y372" s="287"/>
      <c r="Z372" s="287"/>
    </row>
    <row r="373" spans="1:26" ht="20.25" customHeight="1" x14ac:dyDescent="0.3">
      <c r="A373" s="280"/>
      <c r="B373" s="306"/>
      <c r="C373" s="310"/>
      <c r="D373" s="311"/>
      <c r="E373" s="311"/>
      <c r="F373" s="312"/>
      <c r="G373" s="312"/>
      <c r="H373" s="287"/>
      <c r="I373" s="287"/>
      <c r="J373" s="287"/>
      <c r="K373" s="287"/>
      <c r="L373" s="287"/>
      <c r="M373" s="287"/>
      <c r="N373" s="287"/>
      <c r="O373" s="287"/>
      <c r="P373" s="287"/>
      <c r="Q373" s="287"/>
      <c r="R373" s="287"/>
      <c r="S373" s="287"/>
      <c r="T373" s="287"/>
      <c r="U373" s="287"/>
      <c r="V373" s="287"/>
      <c r="W373" s="287"/>
      <c r="X373" s="287"/>
      <c r="Y373" s="287"/>
      <c r="Z373" s="287"/>
    </row>
    <row r="374" spans="1:26" ht="20.25" customHeight="1" x14ac:dyDescent="0.3">
      <c r="A374" s="280"/>
      <c r="B374" s="306"/>
      <c r="C374" s="310"/>
      <c r="D374" s="311"/>
      <c r="E374" s="311"/>
      <c r="F374" s="312"/>
      <c r="G374" s="312"/>
      <c r="H374" s="287"/>
      <c r="I374" s="287"/>
      <c r="J374" s="287"/>
      <c r="K374" s="287"/>
      <c r="L374" s="287"/>
      <c r="M374" s="287"/>
      <c r="N374" s="287"/>
      <c r="O374" s="287"/>
      <c r="P374" s="287"/>
      <c r="Q374" s="287"/>
      <c r="R374" s="287"/>
      <c r="S374" s="287"/>
      <c r="T374" s="287"/>
      <c r="U374" s="287"/>
      <c r="V374" s="287"/>
      <c r="W374" s="287"/>
      <c r="X374" s="287"/>
      <c r="Y374" s="287"/>
      <c r="Z374" s="287"/>
    </row>
    <row r="375" spans="1:26" ht="20.25" customHeight="1" x14ac:dyDescent="0.3">
      <c r="A375" s="280"/>
      <c r="B375" s="306"/>
      <c r="C375" s="310"/>
      <c r="D375" s="311"/>
      <c r="E375" s="311"/>
      <c r="F375" s="312"/>
      <c r="G375" s="312"/>
      <c r="H375" s="287"/>
      <c r="I375" s="287"/>
      <c r="J375" s="287"/>
      <c r="K375" s="287"/>
      <c r="L375" s="287"/>
      <c r="M375" s="287"/>
      <c r="N375" s="287"/>
      <c r="O375" s="287"/>
      <c r="P375" s="287"/>
      <c r="Q375" s="287"/>
      <c r="R375" s="287"/>
      <c r="S375" s="287"/>
      <c r="T375" s="287"/>
      <c r="U375" s="287"/>
      <c r="V375" s="287"/>
      <c r="W375" s="287"/>
      <c r="X375" s="287"/>
      <c r="Y375" s="287"/>
      <c r="Z375" s="287"/>
    </row>
    <row r="376" spans="1:26" ht="20.25" customHeight="1" x14ac:dyDescent="0.3">
      <c r="A376" s="280"/>
      <c r="B376" s="306"/>
      <c r="C376" s="310"/>
      <c r="D376" s="311"/>
      <c r="E376" s="311"/>
      <c r="F376" s="312"/>
      <c r="G376" s="312"/>
      <c r="H376" s="287"/>
      <c r="I376" s="287"/>
      <c r="J376" s="287"/>
      <c r="K376" s="287"/>
      <c r="L376" s="287"/>
      <c r="M376" s="287"/>
      <c r="N376" s="287"/>
      <c r="O376" s="287"/>
      <c r="P376" s="287"/>
      <c r="Q376" s="287"/>
      <c r="R376" s="287"/>
      <c r="S376" s="287"/>
      <c r="T376" s="287"/>
      <c r="U376" s="287"/>
      <c r="V376" s="287"/>
      <c r="W376" s="287"/>
      <c r="X376" s="287"/>
      <c r="Y376" s="287"/>
      <c r="Z376" s="287"/>
    </row>
    <row r="377" spans="1:26" ht="20.25" customHeight="1" x14ac:dyDescent="0.3">
      <c r="A377" s="280"/>
      <c r="B377" s="306"/>
      <c r="C377" s="310"/>
      <c r="D377" s="311"/>
      <c r="E377" s="311"/>
      <c r="F377" s="312"/>
      <c r="G377" s="312"/>
      <c r="H377" s="287"/>
      <c r="I377" s="287"/>
      <c r="J377" s="287"/>
      <c r="K377" s="287"/>
      <c r="L377" s="287"/>
      <c r="M377" s="287"/>
      <c r="N377" s="287"/>
      <c r="O377" s="287"/>
      <c r="P377" s="287"/>
      <c r="Q377" s="287"/>
      <c r="R377" s="287"/>
      <c r="S377" s="287"/>
      <c r="T377" s="287"/>
      <c r="U377" s="287"/>
      <c r="V377" s="287"/>
      <c r="W377" s="287"/>
      <c r="X377" s="287"/>
      <c r="Y377" s="287"/>
      <c r="Z377" s="287"/>
    </row>
    <row r="378" spans="1:26" ht="20.25" customHeight="1" x14ac:dyDescent="0.3">
      <c r="A378" s="280"/>
      <c r="B378" s="306"/>
      <c r="C378" s="310"/>
      <c r="D378" s="311"/>
      <c r="E378" s="311"/>
      <c r="F378" s="312"/>
      <c r="G378" s="312"/>
      <c r="H378" s="287"/>
      <c r="I378" s="287"/>
      <c r="J378" s="287"/>
      <c r="K378" s="287"/>
      <c r="L378" s="287"/>
      <c r="M378" s="287"/>
      <c r="N378" s="287"/>
      <c r="O378" s="287"/>
      <c r="P378" s="287"/>
      <c r="Q378" s="287"/>
      <c r="R378" s="287"/>
      <c r="S378" s="287"/>
      <c r="T378" s="287"/>
      <c r="U378" s="287"/>
      <c r="V378" s="287"/>
      <c r="W378" s="287"/>
      <c r="X378" s="287"/>
      <c r="Y378" s="287"/>
      <c r="Z378" s="287"/>
    </row>
    <row r="379" spans="1:26" ht="20.25" customHeight="1" x14ac:dyDescent="0.3">
      <c r="A379" s="280"/>
      <c r="B379" s="306"/>
      <c r="C379" s="310"/>
      <c r="D379" s="311"/>
      <c r="E379" s="311"/>
      <c r="F379" s="312"/>
      <c r="G379" s="312"/>
      <c r="H379" s="287"/>
      <c r="I379" s="287"/>
      <c r="J379" s="287"/>
      <c r="K379" s="287"/>
      <c r="L379" s="287"/>
      <c r="M379" s="287"/>
      <c r="N379" s="287"/>
      <c r="O379" s="287"/>
      <c r="P379" s="287"/>
      <c r="Q379" s="287"/>
      <c r="R379" s="287"/>
      <c r="S379" s="287"/>
      <c r="T379" s="287"/>
      <c r="U379" s="287"/>
      <c r="V379" s="287"/>
      <c r="W379" s="287"/>
      <c r="X379" s="287"/>
      <c r="Y379" s="287"/>
      <c r="Z379" s="287"/>
    </row>
    <row r="380" spans="1:26" ht="20.25" customHeight="1" x14ac:dyDescent="0.3">
      <c r="A380" s="280"/>
      <c r="B380" s="306"/>
      <c r="C380" s="310"/>
      <c r="D380" s="311"/>
      <c r="E380" s="311"/>
      <c r="F380" s="312"/>
      <c r="G380" s="312"/>
      <c r="H380" s="287"/>
      <c r="I380" s="287"/>
      <c r="J380" s="287"/>
      <c r="K380" s="287"/>
      <c r="L380" s="287"/>
      <c r="M380" s="287"/>
      <c r="N380" s="287"/>
      <c r="O380" s="287"/>
      <c r="P380" s="287"/>
      <c r="Q380" s="287"/>
      <c r="R380" s="287"/>
      <c r="S380" s="287"/>
      <c r="T380" s="287"/>
      <c r="U380" s="287"/>
      <c r="V380" s="287"/>
      <c r="W380" s="287"/>
      <c r="X380" s="287"/>
      <c r="Y380" s="287"/>
      <c r="Z380" s="287"/>
    </row>
    <row r="381" spans="1:26" ht="20.25" customHeight="1" x14ac:dyDescent="0.3">
      <c r="A381" s="280"/>
      <c r="B381" s="306"/>
      <c r="C381" s="310"/>
      <c r="D381" s="311"/>
      <c r="E381" s="311"/>
      <c r="F381" s="312"/>
      <c r="G381" s="312"/>
      <c r="H381" s="287"/>
      <c r="I381" s="287"/>
      <c r="J381" s="287"/>
      <c r="K381" s="287"/>
      <c r="L381" s="287"/>
      <c r="M381" s="287"/>
      <c r="N381" s="287"/>
      <c r="O381" s="287"/>
      <c r="P381" s="287"/>
      <c r="Q381" s="287"/>
      <c r="R381" s="287"/>
      <c r="S381" s="287"/>
      <c r="T381" s="287"/>
      <c r="U381" s="287"/>
      <c r="V381" s="287"/>
      <c r="W381" s="287"/>
      <c r="X381" s="287"/>
      <c r="Y381" s="287"/>
      <c r="Z381" s="287"/>
    </row>
    <row r="382" spans="1:26" ht="20.25" customHeight="1" x14ac:dyDescent="0.3">
      <c r="A382" s="280"/>
      <c r="B382" s="306"/>
      <c r="C382" s="310"/>
      <c r="D382" s="311"/>
      <c r="E382" s="311"/>
      <c r="F382" s="312"/>
      <c r="G382" s="312"/>
      <c r="H382" s="287"/>
      <c r="I382" s="287"/>
      <c r="J382" s="287"/>
      <c r="K382" s="287"/>
      <c r="L382" s="287"/>
      <c r="M382" s="287"/>
      <c r="N382" s="287"/>
      <c r="O382" s="287"/>
      <c r="P382" s="287"/>
      <c r="Q382" s="287"/>
      <c r="R382" s="287"/>
      <c r="S382" s="287"/>
      <c r="T382" s="287"/>
      <c r="U382" s="287"/>
      <c r="V382" s="287"/>
      <c r="W382" s="287"/>
      <c r="X382" s="287"/>
      <c r="Y382" s="287"/>
      <c r="Z382" s="287"/>
    </row>
    <row r="383" spans="1:26" ht="20.25" customHeight="1" x14ac:dyDescent="0.3">
      <c r="A383" s="280"/>
      <c r="B383" s="306"/>
      <c r="C383" s="310"/>
      <c r="D383" s="311"/>
      <c r="E383" s="311"/>
      <c r="F383" s="312"/>
      <c r="G383" s="312"/>
      <c r="H383" s="287"/>
      <c r="I383" s="287"/>
      <c r="J383" s="287"/>
      <c r="K383" s="287"/>
      <c r="L383" s="287"/>
      <c r="M383" s="287"/>
      <c r="N383" s="287"/>
      <c r="O383" s="287"/>
      <c r="P383" s="287"/>
      <c r="Q383" s="287"/>
      <c r="R383" s="287"/>
      <c r="S383" s="287"/>
      <c r="T383" s="287"/>
      <c r="U383" s="287"/>
      <c r="V383" s="287"/>
      <c r="W383" s="287"/>
      <c r="X383" s="287"/>
      <c r="Y383" s="287"/>
      <c r="Z383" s="287"/>
    </row>
    <row r="384" spans="1:26" ht="20.25" customHeight="1" x14ac:dyDescent="0.3">
      <c r="A384" s="280"/>
      <c r="B384" s="306"/>
      <c r="C384" s="310"/>
      <c r="D384" s="311"/>
      <c r="E384" s="311"/>
      <c r="F384" s="312"/>
      <c r="G384" s="312"/>
      <c r="H384" s="287"/>
      <c r="I384" s="287"/>
      <c r="J384" s="287"/>
      <c r="K384" s="287"/>
      <c r="L384" s="287"/>
      <c r="M384" s="287"/>
      <c r="N384" s="287"/>
      <c r="O384" s="287"/>
      <c r="P384" s="287"/>
      <c r="Q384" s="287"/>
      <c r="R384" s="287"/>
      <c r="S384" s="287"/>
      <c r="T384" s="287"/>
      <c r="U384" s="287"/>
      <c r="V384" s="287"/>
      <c r="W384" s="287"/>
      <c r="X384" s="287"/>
      <c r="Y384" s="287"/>
      <c r="Z384" s="287"/>
    </row>
    <row r="385" spans="1:26" ht="20.25" customHeight="1" x14ac:dyDescent="0.3">
      <c r="A385" s="280"/>
      <c r="B385" s="306"/>
      <c r="C385" s="310"/>
      <c r="D385" s="311"/>
      <c r="E385" s="311"/>
      <c r="F385" s="312"/>
      <c r="G385" s="312"/>
      <c r="H385" s="287"/>
      <c r="I385" s="287"/>
      <c r="J385" s="287"/>
      <c r="K385" s="287"/>
      <c r="L385" s="287"/>
      <c r="M385" s="287"/>
      <c r="N385" s="287"/>
      <c r="O385" s="287"/>
      <c r="P385" s="287"/>
      <c r="Q385" s="287"/>
      <c r="R385" s="287"/>
      <c r="S385" s="287"/>
      <c r="T385" s="287"/>
      <c r="U385" s="287"/>
      <c r="V385" s="287"/>
      <c r="W385" s="287"/>
      <c r="X385" s="287"/>
      <c r="Y385" s="287"/>
      <c r="Z385" s="287"/>
    </row>
    <row r="386" spans="1:26" ht="20.25" customHeight="1" x14ac:dyDescent="0.3">
      <c r="A386" s="280"/>
      <c r="B386" s="306"/>
      <c r="C386" s="310"/>
      <c r="D386" s="311"/>
      <c r="E386" s="311"/>
      <c r="F386" s="312"/>
      <c r="G386" s="312"/>
      <c r="H386" s="287"/>
      <c r="I386" s="287"/>
      <c r="J386" s="287"/>
      <c r="K386" s="287"/>
      <c r="L386" s="287"/>
      <c r="M386" s="287"/>
      <c r="N386" s="287"/>
      <c r="O386" s="287"/>
      <c r="P386" s="287"/>
      <c r="Q386" s="287"/>
      <c r="R386" s="287"/>
      <c r="S386" s="287"/>
      <c r="T386" s="287"/>
      <c r="U386" s="287"/>
      <c r="V386" s="287"/>
      <c r="W386" s="287"/>
      <c r="X386" s="287"/>
      <c r="Y386" s="287"/>
      <c r="Z386" s="287"/>
    </row>
    <row r="387" spans="1:26" ht="20.25" customHeight="1" x14ac:dyDescent="0.3">
      <c r="A387" s="280"/>
      <c r="B387" s="306"/>
      <c r="C387" s="310"/>
      <c r="D387" s="311"/>
      <c r="E387" s="311"/>
      <c r="F387" s="312"/>
      <c r="G387" s="312"/>
      <c r="H387" s="287"/>
      <c r="I387" s="287"/>
      <c r="J387" s="287"/>
      <c r="K387" s="287"/>
      <c r="L387" s="287"/>
      <c r="M387" s="287"/>
      <c r="N387" s="287"/>
      <c r="O387" s="287"/>
      <c r="P387" s="287"/>
      <c r="Q387" s="287"/>
      <c r="R387" s="287"/>
      <c r="S387" s="287"/>
      <c r="T387" s="287"/>
      <c r="U387" s="287"/>
      <c r="V387" s="287"/>
      <c r="W387" s="287"/>
      <c r="X387" s="287"/>
      <c r="Y387" s="287"/>
      <c r="Z387" s="287"/>
    </row>
    <row r="388" spans="1:26" ht="20.25" customHeight="1" x14ac:dyDescent="0.3">
      <c r="A388" s="280"/>
      <c r="B388" s="306"/>
      <c r="C388" s="310"/>
      <c r="D388" s="311"/>
      <c r="E388" s="311"/>
      <c r="F388" s="312"/>
      <c r="G388" s="312"/>
      <c r="H388" s="287"/>
      <c r="I388" s="287"/>
      <c r="J388" s="287"/>
      <c r="K388" s="287"/>
      <c r="L388" s="287"/>
      <c r="M388" s="287"/>
      <c r="N388" s="287"/>
      <c r="O388" s="287"/>
      <c r="P388" s="287"/>
      <c r="Q388" s="287"/>
      <c r="R388" s="287"/>
      <c r="S388" s="287"/>
      <c r="T388" s="287"/>
      <c r="U388" s="287"/>
      <c r="V388" s="287"/>
      <c r="W388" s="287"/>
      <c r="X388" s="287"/>
      <c r="Y388" s="287"/>
      <c r="Z388" s="287"/>
    </row>
    <row r="389" spans="1:26" ht="20.25" customHeight="1" x14ac:dyDescent="0.3">
      <c r="A389" s="280"/>
      <c r="B389" s="306"/>
      <c r="C389" s="310"/>
      <c r="D389" s="311"/>
      <c r="E389" s="311"/>
      <c r="F389" s="312"/>
      <c r="G389" s="312"/>
      <c r="H389" s="287"/>
      <c r="I389" s="287"/>
      <c r="J389" s="287"/>
      <c r="K389" s="287"/>
      <c r="L389" s="287"/>
      <c r="M389" s="287"/>
      <c r="N389" s="287"/>
      <c r="O389" s="287"/>
      <c r="P389" s="287"/>
      <c r="Q389" s="287"/>
      <c r="R389" s="287"/>
      <c r="S389" s="287"/>
      <c r="T389" s="287"/>
      <c r="U389" s="287"/>
      <c r="V389" s="287"/>
      <c r="W389" s="287"/>
      <c r="X389" s="287"/>
      <c r="Y389" s="287"/>
      <c r="Z389" s="287"/>
    </row>
    <row r="390" spans="1:26" ht="20.25" customHeight="1" x14ac:dyDescent="0.3">
      <c r="A390" s="280"/>
      <c r="B390" s="306"/>
      <c r="C390" s="310"/>
      <c r="D390" s="311"/>
      <c r="E390" s="311"/>
      <c r="F390" s="312"/>
      <c r="G390" s="312"/>
      <c r="H390" s="287"/>
      <c r="I390" s="287"/>
      <c r="J390" s="287"/>
      <c r="K390" s="287"/>
      <c r="L390" s="287"/>
      <c r="M390" s="287"/>
      <c r="N390" s="287"/>
      <c r="O390" s="287"/>
      <c r="P390" s="287"/>
      <c r="Q390" s="287"/>
      <c r="R390" s="287"/>
      <c r="S390" s="287"/>
      <c r="T390" s="287"/>
      <c r="U390" s="287"/>
      <c r="V390" s="287"/>
      <c r="W390" s="287"/>
      <c r="X390" s="287"/>
      <c r="Y390" s="287"/>
      <c r="Z390" s="287"/>
    </row>
    <row r="391" spans="1:26" ht="20.25" customHeight="1" x14ac:dyDescent="0.3">
      <c r="A391" s="280"/>
      <c r="B391" s="306"/>
      <c r="C391" s="310"/>
      <c r="D391" s="311"/>
      <c r="E391" s="311"/>
      <c r="F391" s="312"/>
      <c r="G391" s="312"/>
      <c r="H391" s="287"/>
      <c r="I391" s="287"/>
      <c r="J391" s="287"/>
      <c r="K391" s="287"/>
      <c r="L391" s="287"/>
      <c r="M391" s="287"/>
      <c r="N391" s="287"/>
      <c r="O391" s="287"/>
      <c r="P391" s="287"/>
      <c r="Q391" s="287"/>
      <c r="R391" s="287"/>
      <c r="S391" s="287"/>
      <c r="T391" s="287"/>
      <c r="U391" s="287"/>
      <c r="V391" s="287"/>
      <c r="W391" s="287"/>
      <c r="X391" s="287"/>
      <c r="Y391" s="287"/>
      <c r="Z391" s="287"/>
    </row>
    <row r="392" spans="1:26" ht="20.25" customHeight="1" x14ac:dyDescent="0.3">
      <c r="A392" s="280"/>
      <c r="B392" s="306"/>
      <c r="C392" s="310"/>
      <c r="D392" s="311"/>
      <c r="E392" s="311"/>
      <c r="F392" s="312"/>
      <c r="G392" s="312"/>
      <c r="H392" s="287"/>
      <c r="I392" s="287"/>
      <c r="J392" s="287"/>
      <c r="K392" s="287"/>
      <c r="L392" s="287"/>
      <c r="M392" s="287"/>
      <c r="N392" s="287"/>
      <c r="O392" s="287"/>
      <c r="P392" s="287"/>
      <c r="Q392" s="287"/>
      <c r="R392" s="287"/>
      <c r="S392" s="287"/>
      <c r="T392" s="287"/>
      <c r="U392" s="287"/>
      <c r="V392" s="287"/>
      <c r="W392" s="287"/>
      <c r="X392" s="287"/>
      <c r="Y392" s="287"/>
      <c r="Z392" s="287"/>
    </row>
    <row r="393" spans="1:26" ht="20.25" customHeight="1" x14ac:dyDescent="0.3">
      <c r="A393" s="280"/>
      <c r="B393" s="306"/>
      <c r="C393" s="310"/>
      <c r="D393" s="311"/>
      <c r="E393" s="311"/>
      <c r="F393" s="312"/>
      <c r="G393" s="312"/>
      <c r="H393" s="287"/>
      <c r="I393" s="287"/>
      <c r="J393" s="287"/>
      <c r="K393" s="287"/>
      <c r="L393" s="287"/>
      <c r="M393" s="287"/>
      <c r="N393" s="287"/>
      <c r="O393" s="287"/>
      <c r="P393" s="287"/>
      <c r="Q393" s="287"/>
      <c r="R393" s="287"/>
      <c r="S393" s="287"/>
      <c r="T393" s="287"/>
      <c r="U393" s="287"/>
      <c r="V393" s="287"/>
      <c r="W393" s="287"/>
      <c r="X393" s="287"/>
      <c r="Y393" s="287"/>
      <c r="Z393" s="287"/>
    </row>
    <row r="394" spans="1:26" ht="20.25" customHeight="1" x14ac:dyDescent="0.3">
      <c r="A394" s="280"/>
      <c r="B394" s="306"/>
      <c r="C394" s="310"/>
      <c r="D394" s="311"/>
      <c r="E394" s="311"/>
      <c r="F394" s="312"/>
      <c r="G394" s="312"/>
      <c r="H394" s="287"/>
      <c r="I394" s="287"/>
      <c r="J394" s="287"/>
      <c r="K394" s="287"/>
      <c r="L394" s="287"/>
      <c r="M394" s="287"/>
      <c r="N394" s="287"/>
      <c r="O394" s="287"/>
      <c r="P394" s="287"/>
      <c r="Q394" s="287"/>
      <c r="R394" s="287"/>
      <c r="S394" s="287"/>
      <c r="T394" s="287"/>
      <c r="U394" s="287"/>
      <c r="V394" s="287"/>
      <c r="W394" s="287"/>
      <c r="X394" s="287"/>
      <c r="Y394" s="287"/>
      <c r="Z394" s="287"/>
    </row>
    <row r="395" spans="1:26" ht="20.25" customHeight="1" x14ac:dyDescent="0.3">
      <c r="A395" s="280"/>
      <c r="B395" s="306"/>
      <c r="C395" s="310"/>
      <c r="D395" s="311"/>
      <c r="E395" s="311"/>
      <c r="F395" s="312"/>
      <c r="G395" s="312"/>
      <c r="H395" s="287"/>
      <c r="I395" s="287"/>
      <c r="J395" s="287"/>
      <c r="K395" s="287"/>
      <c r="L395" s="287"/>
      <c r="M395" s="287"/>
      <c r="N395" s="287"/>
      <c r="O395" s="287"/>
      <c r="P395" s="287"/>
      <c r="Q395" s="287"/>
      <c r="R395" s="287"/>
      <c r="S395" s="287"/>
      <c r="T395" s="287"/>
      <c r="U395" s="287"/>
      <c r="V395" s="287"/>
      <c r="W395" s="287"/>
      <c r="X395" s="287"/>
      <c r="Y395" s="287"/>
      <c r="Z395" s="287"/>
    </row>
    <row r="396" spans="1:26" ht="20.25" customHeight="1" x14ac:dyDescent="0.3">
      <c r="A396" s="280"/>
      <c r="B396" s="306"/>
      <c r="C396" s="310"/>
      <c r="D396" s="311"/>
      <c r="E396" s="311"/>
      <c r="F396" s="312"/>
      <c r="G396" s="312"/>
      <c r="H396" s="287"/>
      <c r="I396" s="287"/>
      <c r="J396" s="287"/>
      <c r="K396" s="287"/>
      <c r="L396" s="287"/>
      <c r="M396" s="287"/>
      <c r="N396" s="287"/>
      <c r="O396" s="287"/>
      <c r="P396" s="287"/>
      <c r="Q396" s="287"/>
      <c r="R396" s="287"/>
      <c r="S396" s="287"/>
      <c r="T396" s="287"/>
      <c r="U396" s="287"/>
      <c r="V396" s="287"/>
      <c r="W396" s="287"/>
      <c r="X396" s="287"/>
      <c r="Y396" s="287"/>
      <c r="Z396" s="287"/>
    </row>
    <row r="397" spans="1:26" ht="20.25" customHeight="1" x14ac:dyDescent="0.3">
      <c r="A397" s="280"/>
      <c r="B397" s="306"/>
      <c r="C397" s="310"/>
      <c r="D397" s="311"/>
      <c r="E397" s="311"/>
      <c r="F397" s="312"/>
      <c r="G397" s="312"/>
      <c r="H397" s="287"/>
      <c r="I397" s="287"/>
      <c r="J397" s="287"/>
      <c r="K397" s="287"/>
      <c r="L397" s="287"/>
      <c r="M397" s="287"/>
      <c r="N397" s="287"/>
      <c r="O397" s="287"/>
      <c r="P397" s="287"/>
      <c r="Q397" s="287"/>
      <c r="R397" s="287"/>
      <c r="S397" s="287"/>
      <c r="T397" s="287"/>
      <c r="U397" s="287"/>
      <c r="V397" s="287"/>
      <c r="W397" s="287"/>
      <c r="X397" s="287"/>
      <c r="Y397" s="287"/>
      <c r="Z397" s="287"/>
    </row>
    <row r="398" spans="1:26" ht="20.25" customHeight="1" x14ac:dyDescent="0.3">
      <c r="A398" s="280"/>
      <c r="B398" s="306"/>
      <c r="C398" s="310"/>
      <c r="D398" s="311"/>
      <c r="E398" s="311"/>
      <c r="F398" s="312"/>
      <c r="G398" s="312"/>
      <c r="H398" s="287"/>
      <c r="I398" s="287"/>
      <c r="J398" s="287"/>
      <c r="K398" s="287"/>
      <c r="L398" s="287"/>
      <c r="M398" s="287"/>
      <c r="N398" s="287"/>
      <c r="O398" s="287"/>
      <c r="P398" s="287"/>
      <c r="Q398" s="287"/>
      <c r="R398" s="287"/>
      <c r="S398" s="287"/>
      <c r="T398" s="287"/>
      <c r="U398" s="287"/>
      <c r="V398" s="287"/>
      <c r="W398" s="287"/>
      <c r="X398" s="287"/>
      <c r="Y398" s="287"/>
      <c r="Z398" s="287"/>
    </row>
    <row r="399" spans="1:26" ht="20.25" customHeight="1" x14ac:dyDescent="0.3">
      <c r="A399" s="280"/>
      <c r="B399" s="306"/>
      <c r="C399" s="310"/>
      <c r="D399" s="311"/>
      <c r="E399" s="311"/>
      <c r="F399" s="312"/>
      <c r="G399" s="312"/>
      <c r="H399" s="287"/>
      <c r="I399" s="287"/>
      <c r="J399" s="287"/>
      <c r="K399" s="287"/>
      <c r="L399" s="287"/>
      <c r="M399" s="287"/>
      <c r="N399" s="287"/>
      <c r="O399" s="287"/>
      <c r="P399" s="287"/>
      <c r="Q399" s="287"/>
      <c r="R399" s="287"/>
      <c r="S399" s="287"/>
      <c r="T399" s="287"/>
      <c r="U399" s="287"/>
      <c r="V399" s="287"/>
      <c r="W399" s="287"/>
      <c r="X399" s="287"/>
      <c r="Y399" s="287"/>
      <c r="Z399" s="287"/>
    </row>
    <row r="400" spans="1:26" ht="20.25" customHeight="1" x14ac:dyDescent="0.3">
      <c r="A400" s="280"/>
      <c r="B400" s="306"/>
      <c r="C400" s="310"/>
      <c r="D400" s="311"/>
      <c r="E400" s="311"/>
      <c r="F400" s="312"/>
      <c r="G400" s="312"/>
      <c r="H400" s="287"/>
      <c r="I400" s="287"/>
      <c r="J400" s="287"/>
      <c r="K400" s="287"/>
      <c r="L400" s="287"/>
      <c r="M400" s="287"/>
      <c r="N400" s="287"/>
      <c r="O400" s="287"/>
      <c r="P400" s="287"/>
      <c r="Q400" s="287"/>
      <c r="R400" s="287"/>
      <c r="S400" s="287"/>
      <c r="T400" s="287"/>
      <c r="U400" s="287"/>
      <c r="V400" s="287"/>
      <c r="W400" s="287"/>
      <c r="X400" s="287"/>
      <c r="Y400" s="287"/>
      <c r="Z400" s="287"/>
    </row>
    <row r="401" spans="1:26" ht="20.25" customHeight="1" x14ac:dyDescent="0.3">
      <c r="A401" s="280"/>
      <c r="B401" s="306"/>
      <c r="C401" s="310"/>
      <c r="D401" s="311"/>
      <c r="E401" s="311"/>
      <c r="F401" s="312"/>
      <c r="G401" s="312"/>
      <c r="H401" s="287"/>
      <c r="I401" s="287"/>
      <c r="J401" s="287"/>
      <c r="K401" s="287"/>
      <c r="L401" s="287"/>
      <c r="M401" s="287"/>
      <c r="N401" s="287"/>
      <c r="O401" s="287"/>
      <c r="P401" s="287"/>
      <c r="Q401" s="287"/>
      <c r="R401" s="287"/>
      <c r="S401" s="287"/>
      <c r="T401" s="287"/>
      <c r="U401" s="287"/>
      <c r="V401" s="287"/>
      <c r="W401" s="287"/>
      <c r="X401" s="287"/>
      <c r="Y401" s="287"/>
      <c r="Z401" s="287"/>
    </row>
    <row r="402" spans="1:26" ht="20.25" customHeight="1" x14ac:dyDescent="0.3">
      <c r="A402" s="280"/>
      <c r="B402" s="306"/>
      <c r="C402" s="310"/>
      <c r="D402" s="311"/>
      <c r="E402" s="311"/>
      <c r="F402" s="312"/>
      <c r="G402" s="312"/>
      <c r="H402" s="287"/>
      <c r="I402" s="287"/>
      <c r="J402" s="287"/>
      <c r="K402" s="287"/>
      <c r="L402" s="287"/>
      <c r="M402" s="287"/>
      <c r="N402" s="287"/>
      <c r="O402" s="287"/>
      <c r="P402" s="287"/>
      <c r="Q402" s="287"/>
      <c r="R402" s="287"/>
      <c r="S402" s="287"/>
      <c r="T402" s="287"/>
      <c r="U402" s="287"/>
      <c r="V402" s="287"/>
      <c r="W402" s="287"/>
      <c r="X402" s="287"/>
      <c r="Y402" s="287"/>
      <c r="Z402" s="287"/>
    </row>
    <row r="403" spans="1:26" ht="20.25" customHeight="1" x14ac:dyDescent="0.3">
      <c r="A403" s="280"/>
      <c r="B403" s="306"/>
      <c r="C403" s="310"/>
      <c r="D403" s="311"/>
      <c r="E403" s="311"/>
      <c r="F403" s="312"/>
      <c r="G403" s="312"/>
      <c r="H403" s="287"/>
      <c r="I403" s="287"/>
      <c r="J403" s="287"/>
      <c r="K403" s="287"/>
      <c r="L403" s="287"/>
      <c r="M403" s="287"/>
      <c r="N403" s="287"/>
      <c r="O403" s="287"/>
      <c r="P403" s="287"/>
      <c r="Q403" s="287"/>
      <c r="R403" s="287"/>
      <c r="S403" s="287"/>
      <c r="T403" s="287"/>
      <c r="U403" s="287"/>
      <c r="V403" s="287"/>
      <c r="W403" s="287"/>
      <c r="X403" s="287"/>
      <c r="Y403" s="287"/>
      <c r="Z403" s="287"/>
    </row>
    <row r="404" spans="1:26" ht="20.25" customHeight="1" x14ac:dyDescent="0.3">
      <c r="A404" s="280"/>
      <c r="B404" s="306"/>
      <c r="C404" s="310"/>
      <c r="D404" s="311"/>
      <c r="E404" s="311"/>
      <c r="F404" s="312"/>
      <c r="G404" s="312"/>
      <c r="H404" s="287"/>
      <c r="I404" s="287"/>
      <c r="J404" s="287"/>
      <c r="K404" s="287"/>
      <c r="L404" s="287"/>
      <c r="M404" s="287"/>
      <c r="N404" s="287"/>
      <c r="O404" s="287"/>
      <c r="P404" s="287"/>
      <c r="Q404" s="287"/>
      <c r="R404" s="287"/>
      <c r="S404" s="287"/>
      <c r="T404" s="287"/>
      <c r="U404" s="287"/>
      <c r="V404" s="287"/>
      <c r="W404" s="287"/>
      <c r="X404" s="287"/>
      <c r="Y404" s="287"/>
      <c r="Z404" s="287"/>
    </row>
    <row r="405" spans="1:26" ht="20.25" customHeight="1" x14ac:dyDescent="0.3">
      <c r="A405" s="280"/>
      <c r="B405" s="306"/>
      <c r="C405" s="310"/>
      <c r="D405" s="311"/>
      <c r="E405" s="311"/>
      <c r="F405" s="312"/>
      <c r="G405" s="312"/>
      <c r="H405" s="287"/>
      <c r="I405" s="287"/>
      <c r="J405" s="287"/>
      <c r="K405" s="287"/>
      <c r="L405" s="287"/>
      <c r="M405" s="287"/>
      <c r="N405" s="287"/>
      <c r="O405" s="287"/>
      <c r="P405" s="287"/>
      <c r="Q405" s="287"/>
      <c r="R405" s="287"/>
      <c r="S405" s="287"/>
      <c r="T405" s="287"/>
      <c r="U405" s="287"/>
      <c r="V405" s="287"/>
      <c r="W405" s="287"/>
      <c r="X405" s="287"/>
      <c r="Y405" s="287"/>
      <c r="Z405" s="287"/>
    </row>
    <row r="406" spans="1:26" ht="20.25" customHeight="1" x14ac:dyDescent="0.3">
      <c r="A406" s="280"/>
      <c r="B406" s="306"/>
      <c r="C406" s="310"/>
      <c r="D406" s="311"/>
      <c r="E406" s="311"/>
      <c r="F406" s="312"/>
      <c r="G406" s="312"/>
      <c r="H406" s="287"/>
      <c r="I406" s="287"/>
      <c r="J406" s="287"/>
      <c r="K406" s="287"/>
      <c r="L406" s="287"/>
      <c r="M406" s="287"/>
      <c r="N406" s="287"/>
      <c r="O406" s="287"/>
      <c r="P406" s="287"/>
      <c r="Q406" s="287"/>
      <c r="R406" s="287"/>
      <c r="S406" s="287"/>
      <c r="T406" s="287"/>
      <c r="U406" s="287"/>
      <c r="V406" s="287"/>
      <c r="W406" s="287"/>
      <c r="X406" s="287"/>
      <c r="Y406" s="287"/>
      <c r="Z406" s="287"/>
    </row>
    <row r="407" spans="1:26" ht="20.25" customHeight="1" x14ac:dyDescent="0.3">
      <c r="A407" s="280"/>
      <c r="B407" s="306"/>
      <c r="C407" s="310"/>
      <c r="D407" s="311"/>
      <c r="E407" s="311"/>
      <c r="F407" s="312"/>
      <c r="G407" s="312"/>
      <c r="H407" s="287"/>
      <c r="I407" s="287"/>
      <c r="J407" s="287"/>
      <c r="K407" s="287"/>
      <c r="L407" s="287"/>
      <c r="M407" s="287"/>
      <c r="N407" s="287"/>
      <c r="O407" s="287"/>
      <c r="P407" s="287"/>
      <c r="Q407" s="287"/>
      <c r="R407" s="287"/>
      <c r="S407" s="287"/>
      <c r="T407" s="287"/>
      <c r="U407" s="287"/>
      <c r="V407" s="287"/>
      <c r="W407" s="287"/>
      <c r="X407" s="287"/>
      <c r="Y407" s="287"/>
      <c r="Z407" s="287"/>
    </row>
    <row r="408" spans="1:26" ht="20.25" customHeight="1" x14ac:dyDescent="0.3">
      <c r="A408" s="280"/>
      <c r="B408" s="306"/>
      <c r="C408" s="310"/>
      <c r="D408" s="311"/>
      <c r="E408" s="311"/>
      <c r="F408" s="312"/>
      <c r="G408" s="312"/>
      <c r="H408" s="287"/>
      <c r="I408" s="287"/>
      <c r="J408" s="287"/>
      <c r="K408" s="287"/>
      <c r="L408" s="287"/>
      <c r="M408" s="287"/>
      <c r="N408" s="287"/>
      <c r="O408" s="287"/>
      <c r="P408" s="287"/>
      <c r="Q408" s="287"/>
      <c r="R408" s="287"/>
      <c r="S408" s="287"/>
      <c r="T408" s="287"/>
      <c r="U408" s="287"/>
      <c r="V408" s="287"/>
      <c r="W408" s="287"/>
      <c r="X408" s="287"/>
      <c r="Y408" s="287"/>
      <c r="Z408" s="287"/>
    </row>
    <row r="409" spans="1:26" ht="20.25" customHeight="1" x14ac:dyDescent="0.3">
      <c r="A409" s="280"/>
      <c r="B409" s="306"/>
      <c r="C409" s="310"/>
      <c r="D409" s="311"/>
      <c r="E409" s="311"/>
      <c r="F409" s="312"/>
      <c r="G409" s="312"/>
      <c r="H409" s="287"/>
      <c r="I409" s="287"/>
      <c r="J409" s="287"/>
      <c r="K409" s="287"/>
      <c r="L409" s="287"/>
      <c r="M409" s="287"/>
      <c r="N409" s="287"/>
      <c r="O409" s="287"/>
      <c r="P409" s="287"/>
      <c r="Q409" s="287"/>
      <c r="R409" s="287"/>
      <c r="S409" s="287"/>
      <c r="T409" s="287"/>
      <c r="U409" s="287"/>
      <c r="V409" s="287"/>
      <c r="W409" s="287"/>
      <c r="X409" s="287"/>
      <c r="Y409" s="287"/>
      <c r="Z409" s="287"/>
    </row>
    <row r="410" spans="1:26" ht="20.25" customHeight="1" x14ac:dyDescent="0.3">
      <c r="A410" s="280"/>
      <c r="B410" s="306"/>
      <c r="C410" s="310"/>
      <c r="D410" s="311"/>
      <c r="E410" s="311"/>
      <c r="F410" s="312"/>
      <c r="G410" s="312"/>
      <c r="H410" s="287"/>
      <c r="I410" s="287"/>
      <c r="J410" s="287"/>
      <c r="K410" s="287"/>
      <c r="L410" s="287"/>
      <c r="M410" s="287"/>
      <c r="N410" s="287"/>
      <c r="O410" s="287"/>
      <c r="P410" s="287"/>
      <c r="Q410" s="287"/>
      <c r="R410" s="287"/>
      <c r="S410" s="287"/>
      <c r="T410" s="287"/>
      <c r="U410" s="287"/>
      <c r="V410" s="287"/>
      <c r="W410" s="287"/>
      <c r="X410" s="287"/>
      <c r="Y410" s="287"/>
      <c r="Z410" s="287"/>
    </row>
    <row r="411" spans="1:26" ht="20.25" customHeight="1" x14ac:dyDescent="0.3">
      <c r="A411" s="280"/>
      <c r="B411" s="306"/>
      <c r="C411" s="310"/>
      <c r="D411" s="311"/>
      <c r="E411" s="311"/>
      <c r="F411" s="312"/>
      <c r="G411" s="312"/>
      <c r="H411" s="287"/>
      <c r="I411" s="287"/>
      <c r="J411" s="287"/>
      <c r="K411" s="287"/>
      <c r="L411" s="287"/>
      <c r="M411" s="287"/>
      <c r="N411" s="287"/>
      <c r="O411" s="287"/>
      <c r="P411" s="287"/>
      <c r="Q411" s="287"/>
      <c r="R411" s="287"/>
      <c r="S411" s="287"/>
      <c r="T411" s="287"/>
      <c r="U411" s="287"/>
      <c r="V411" s="287"/>
      <c r="W411" s="287"/>
      <c r="X411" s="287"/>
      <c r="Y411" s="287"/>
      <c r="Z411" s="287"/>
    </row>
    <row r="412" spans="1:26" ht="20.25" customHeight="1" x14ac:dyDescent="0.3">
      <c r="A412" s="280"/>
      <c r="B412" s="306"/>
      <c r="C412" s="310"/>
      <c r="D412" s="311"/>
      <c r="E412" s="311"/>
      <c r="F412" s="312"/>
      <c r="G412" s="312"/>
      <c r="H412" s="287"/>
      <c r="I412" s="287"/>
      <c r="J412" s="287"/>
      <c r="K412" s="287"/>
      <c r="L412" s="287"/>
      <c r="M412" s="287"/>
      <c r="N412" s="287"/>
      <c r="O412" s="287"/>
      <c r="P412" s="287"/>
      <c r="Q412" s="287"/>
      <c r="R412" s="287"/>
      <c r="S412" s="287"/>
      <c r="T412" s="287"/>
      <c r="U412" s="287"/>
      <c r="V412" s="287"/>
      <c r="W412" s="287"/>
      <c r="X412" s="287"/>
      <c r="Y412" s="287"/>
      <c r="Z412" s="287"/>
    </row>
    <row r="413" spans="1:26" ht="20.25" customHeight="1" x14ac:dyDescent="0.3">
      <c r="A413" s="280"/>
      <c r="B413" s="306"/>
      <c r="C413" s="310"/>
      <c r="D413" s="311"/>
      <c r="E413" s="311"/>
      <c r="F413" s="312"/>
      <c r="G413" s="312"/>
      <c r="H413" s="287"/>
      <c r="I413" s="287"/>
      <c r="J413" s="287"/>
      <c r="K413" s="287"/>
      <c r="L413" s="287"/>
      <c r="M413" s="287"/>
      <c r="N413" s="287"/>
      <c r="O413" s="287"/>
      <c r="P413" s="287"/>
      <c r="Q413" s="287"/>
      <c r="R413" s="287"/>
      <c r="S413" s="287"/>
      <c r="T413" s="287"/>
      <c r="U413" s="287"/>
      <c r="V413" s="287"/>
      <c r="W413" s="287"/>
      <c r="X413" s="287"/>
      <c r="Y413" s="287"/>
      <c r="Z413" s="287"/>
    </row>
    <row r="414" spans="1:26" ht="20.25" customHeight="1" x14ac:dyDescent="0.3">
      <c r="A414" s="280"/>
      <c r="B414" s="306"/>
      <c r="C414" s="310"/>
      <c r="D414" s="311"/>
      <c r="E414" s="311"/>
      <c r="F414" s="312"/>
      <c r="G414" s="312"/>
      <c r="H414" s="287"/>
      <c r="I414" s="287"/>
      <c r="J414" s="287"/>
      <c r="K414" s="287"/>
      <c r="L414" s="287"/>
      <c r="M414" s="287"/>
      <c r="N414" s="287"/>
      <c r="O414" s="287"/>
      <c r="P414" s="287"/>
      <c r="Q414" s="287"/>
      <c r="R414" s="287"/>
      <c r="S414" s="287"/>
      <c r="T414" s="287"/>
      <c r="U414" s="287"/>
      <c r="V414" s="287"/>
      <c r="W414" s="287"/>
      <c r="X414" s="287"/>
      <c r="Y414" s="287"/>
      <c r="Z414" s="287"/>
    </row>
    <row r="415" spans="1:26" ht="20.25" customHeight="1" x14ac:dyDescent="0.3">
      <c r="A415" s="280"/>
      <c r="B415" s="306"/>
      <c r="C415" s="310"/>
      <c r="D415" s="311"/>
      <c r="E415" s="311"/>
      <c r="F415" s="312"/>
      <c r="G415" s="312"/>
      <c r="H415" s="287"/>
      <c r="I415" s="287"/>
      <c r="J415" s="287"/>
      <c r="K415" s="287"/>
      <c r="L415" s="287"/>
      <c r="M415" s="287"/>
      <c r="N415" s="287"/>
      <c r="O415" s="287"/>
      <c r="P415" s="287"/>
      <c r="Q415" s="287"/>
      <c r="R415" s="287"/>
      <c r="S415" s="287"/>
      <c r="T415" s="287"/>
      <c r="U415" s="287"/>
      <c r="V415" s="287"/>
      <c r="W415" s="287"/>
      <c r="X415" s="287"/>
      <c r="Y415" s="287"/>
      <c r="Z415" s="287"/>
    </row>
    <row r="416" spans="1:26" ht="20.25" customHeight="1" x14ac:dyDescent="0.3">
      <c r="A416" s="280"/>
      <c r="B416" s="306"/>
      <c r="C416" s="310"/>
      <c r="D416" s="311"/>
      <c r="E416" s="311"/>
      <c r="F416" s="312"/>
      <c r="G416" s="312"/>
      <c r="H416" s="287"/>
      <c r="I416" s="287"/>
      <c r="J416" s="287"/>
      <c r="K416" s="287"/>
      <c r="L416" s="287"/>
      <c r="M416" s="287"/>
      <c r="N416" s="287"/>
      <c r="O416" s="287"/>
      <c r="P416" s="287"/>
      <c r="Q416" s="287"/>
      <c r="R416" s="287"/>
      <c r="S416" s="287"/>
      <c r="T416" s="287"/>
      <c r="U416" s="287"/>
      <c r="V416" s="287"/>
      <c r="W416" s="287"/>
      <c r="X416" s="287"/>
      <c r="Y416" s="287"/>
      <c r="Z416" s="287"/>
    </row>
    <row r="417" spans="1:26" ht="20.25" customHeight="1" x14ac:dyDescent="0.3">
      <c r="A417" s="280"/>
      <c r="B417" s="306"/>
      <c r="C417" s="310"/>
      <c r="D417" s="311"/>
      <c r="E417" s="311"/>
      <c r="F417" s="312"/>
      <c r="G417" s="312"/>
      <c r="H417" s="287"/>
      <c r="I417" s="287"/>
      <c r="J417" s="287"/>
      <c r="K417" s="287"/>
      <c r="L417" s="287"/>
      <c r="M417" s="287"/>
      <c r="N417" s="287"/>
      <c r="O417" s="287"/>
      <c r="P417" s="287"/>
      <c r="Q417" s="287"/>
      <c r="R417" s="287"/>
      <c r="S417" s="287"/>
      <c r="T417" s="287"/>
      <c r="U417" s="287"/>
      <c r="V417" s="287"/>
      <c r="W417" s="287"/>
      <c r="X417" s="287"/>
      <c r="Y417" s="287"/>
      <c r="Z417" s="287"/>
    </row>
    <row r="418" spans="1:26" ht="20.25" customHeight="1" x14ac:dyDescent="0.3">
      <c r="A418" s="280"/>
      <c r="B418" s="306"/>
      <c r="C418" s="310"/>
      <c r="D418" s="311"/>
      <c r="E418" s="311"/>
      <c r="F418" s="312"/>
      <c r="G418" s="312"/>
      <c r="H418" s="287"/>
      <c r="I418" s="287"/>
      <c r="J418" s="287"/>
      <c r="K418" s="287"/>
      <c r="L418" s="287"/>
      <c r="M418" s="287"/>
      <c r="N418" s="287"/>
      <c r="O418" s="287"/>
      <c r="P418" s="287"/>
      <c r="Q418" s="287"/>
      <c r="R418" s="287"/>
      <c r="S418" s="287"/>
      <c r="T418" s="287"/>
      <c r="U418" s="287"/>
      <c r="V418" s="287"/>
      <c r="W418" s="287"/>
      <c r="X418" s="287"/>
      <c r="Y418" s="287"/>
      <c r="Z418" s="287"/>
    </row>
    <row r="419" spans="1:26" ht="20.25" customHeight="1" x14ac:dyDescent="0.3">
      <c r="A419" s="280"/>
      <c r="B419" s="306"/>
      <c r="C419" s="310"/>
      <c r="D419" s="311"/>
      <c r="E419" s="311"/>
      <c r="F419" s="312"/>
      <c r="G419" s="312"/>
      <c r="H419" s="287"/>
      <c r="I419" s="287"/>
      <c r="J419" s="287"/>
      <c r="K419" s="287"/>
      <c r="L419" s="287"/>
      <c r="M419" s="287"/>
      <c r="N419" s="287"/>
      <c r="O419" s="287"/>
      <c r="P419" s="287"/>
      <c r="Q419" s="287"/>
      <c r="R419" s="287"/>
      <c r="S419" s="287"/>
      <c r="T419" s="287"/>
      <c r="U419" s="287"/>
      <c r="V419" s="287"/>
      <c r="W419" s="287"/>
      <c r="X419" s="287"/>
      <c r="Y419" s="287"/>
      <c r="Z419" s="287"/>
    </row>
    <row r="420" spans="1:26" ht="20.25" customHeight="1" x14ac:dyDescent="0.3">
      <c r="A420" s="280"/>
      <c r="B420" s="306"/>
      <c r="C420" s="310"/>
      <c r="D420" s="311"/>
      <c r="E420" s="311"/>
      <c r="F420" s="312"/>
      <c r="G420" s="312"/>
      <c r="H420" s="287"/>
      <c r="I420" s="287"/>
      <c r="J420" s="287"/>
      <c r="K420" s="287"/>
      <c r="L420" s="287"/>
      <c r="M420" s="287"/>
      <c r="N420" s="287"/>
      <c r="O420" s="287"/>
      <c r="P420" s="287"/>
      <c r="Q420" s="287"/>
      <c r="R420" s="287"/>
      <c r="S420" s="287"/>
      <c r="T420" s="287"/>
      <c r="U420" s="287"/>
      <c r="V420" s="287"/>
      <c r="W420" s="287"/>
      <c r="X420" s="287"/>
      <c r="Y420" s="287"/>
      <c r="Z420" s="287"/>
    </row>
    <row r="421" spans="1:26" ht="20.25" customHeight="1" x14ac:dyDescent="0.3">
      <c r="A421" s="280"/>
      <c r="B421" s="306"/>
      <c r="C421" s="310"/>
      <c r="D421" s="311"/>
      <c r="E421" s="311"/>
      <c r="F421" s="312"/>
      <c r="G421" s="312"/>
      <c r="H421" s="287"/>
      <c r="I421" s="287"/>
      <c r="J421" s="287"/>
      <c r="K421" s="287"/>
      <c r="L421" s="287"/>
      <c r="M421" s="287"/>
      <c r="N421" s="287"/>
      <c r="O421" s="287"/>
      <c r="P421" s="287"/>
      <c r="Q421" s="287"/>
      <c r="R421" s="287"/>
      <c r="S421" s="287"/>
      <c r="T421" s="287"/>
      <c r="U421" s="287"/>
      <c r="V421" s="287"/>
      <c r="W421" s="287"/>
      <c r="X421" s="287"/>
      <c r="Y421" s="287"/>
      <c r="Z421" s="287"/>
    </row>
    <row r="422" spans="1:26" ht="20.25" customHeight="1" x14ac:dyDescent="0.3">
      <c r="A422" s="280"/>
      <c r="B422" s="306"/>
      <c r="C422" s="310"/>
      <c r="D422" s="311"/>
      <c r="E422" s="311"/>
      <c r="F422" s="312"/>
      <c r="G422" s="312"/>
      <c r="H422" s="287"/>
      <c r="I422" s="287"/>
      <c r="J422" s="287"/>
      <c r="K422" s="287"/>
      <c r="L422" s="287"/>
      <c r="M422" s="287"/>
      <c r="N422" s="287"/>
      <c r="O422" s="287"/>
      <c r="P422" s="287"/>
      <c r="Q422" s="287"/>
      <c r="R422" s="287"/>
      <c r="S422" s="287"/>
      <c r="T422" s="287"/>
      <c r="U422" s="287"/>
      <c r="V422" s="287"/>
      <c r="W422" s="287"/>
      <c r="X422" s="287"/>
      <c r="Y422" s="287"/>
      <c r="Z422" s="287"/>
    </row>
    <row r="423" spans="1:26" ht="20.25" customHeight="1" x14ac:dyDescent="0.3">
      <c r="A423" s="280"/>
      <c r="B423" s="306"/>
      <c r="C423" s="310"/>
      <c r="D423" s="311"/>
      <c r="E423" s="311"/>
      <c r="F423" s="312"/>
      <c r="G423" s="312"/>
      <c r="H423" s="287"/>
      <c r="I423" s="287"/>
      <c r="J423" s="287"/>
      <c r="K423" s="287"/>
      <c r="L423" s="287"/>
      <c r="M423" s="287"/>
      <c r="N423" s="287"/>
      <c r="O423" s="287"/>
      <c r="P423" s="287"/>
      <c r="Q423" s="287"/>
      <c r="R423" s="287"/>
      <c r="S423" s="287"/>
      <c r="T423" s="287"/>
      <c r="U423" s="287"/>
      <c r="V423" s="287"/>
      <c r="W423" s="287"/>
      <c r="X423" s="287"/>
      <c r="Y423" s="287"/>
      <c r="Z423" s="287"/>
    </row>
    <row r="424" spans="1:26" ht="20.25" customHeight="1" x14ac:dyDescent="0.3">
      <c r="A424" s="280"/>
      <c r="B424" s="306"/>
      <c r="C424" s="310"/>
      <c r="D424" s="311"/>
      <c r="E424" s="311"/>
      <c r="F424" s="312"/>
      <c r="G424" s="312"/>
      <c r="H424" s="287"/>
      <c r="I424" s="287"/>
      <c r="J424" s="287"/>
      <c r="K424" s="287"/>
      <c r="L424" s="287"/>
      <c r="M424" s="287"/>
      <c r="N424" s="287"/>
      <c r="O424" s="287"/>
      <c r="P424" s="287"/>
      <c r="Q424" s="287"/>
      <c r="R424" s="287"/>
      <c r="S424" s="287"/>
      <c r="T424" s="287"/>
      <c r="U424" s="287"/>
      <c r="V424" s="287"/>
      <c r="W424" s="287"/>
      <c r="X424" s="287"/>
      <c r="Y424" s="287"/>
      <c r="Z424" s="287"/>
    </row>
    <row r="425" spans="1:26" ht="20.25" customHeight="1" x14ac:dyDescent="0.3">
      <c r="A425" s="280"/>
      <c r="B425" s="306"/>
      <c r="C425" s="310"/>
      <c r="D425" s="311"/>
      <c r="E425" s="311"/>
      <c r="F425" s="312"/>
      <c r="G425" s="312"/>
      <c r="H425" s="287"/>
      <c r="I425" s="287"/>
      <c r="J425" s="287"/>
      <c r="K425" s="287"/>
      <c r="L425" s="287"/>
      <c r="M425" s="287"/>
      <c r="N425" s="287"/>
      <c r="O425" s="287"/>
      <c r="P425" s="287"/>
      <c r="Q425" s="287"/>
      <c r="R425" s="287"/>
      <c r="S425" s="287"/>
      <c r="T425" s="287"/>
      <c r="U425" s="287"/>
      <c r="V425" s="287"/>
      <c r="W425" s="287"/>
      <c r="X425" s="287"/>
      <c r="Y425" s="287"/>
      <c r="Z425" s="287"/>
    </row>
    <row r="426" spans="1:26" ht="20.25" customHeight="1" x14ac:dyDescent="0.3">
      <c r="A426" s="280"/>
      <c r="B426" s="306"/>
      <c r="C426" s="310"/>
      <c r="D426" s="311"/>
      <c r="E426" s="311"/>
      <c r="F426" s="312"/>
      <c r="G426" s="312"/>
      <c r="H426" s="287"/>
      <c r="I426" s="287"/>
      <c r="J426" s="287"/>
      <c r="K426" s="287"/>
      <c r="L426" s="287"/>
      <c r="M426" s="287"/>
      <c r="N426" s="287"/>
      <c r="O426" s="287"/>
      <c r="P426" s="287"/>
      <c r="Q426" s="287"/>
      <c r="R426" s="287"/>
      <c r="S426" s="287"/>
      <c r="T426" s="287"/>
      <c r="U426" s="287"/>
      <c r="V426" s="287"/>
      <c r="W426" s="287"/>
      <c r="X426" s="287"/>
      <c r="Y426" s="287"/>
      <c r="Z426" s="287"/>
    </row>
    <row r="427" spans="1:26" ht="20.25" customHeight="1" x14ac:dyDescent="0.3">
      <c r="A427" s="280"/>
      <c r="B427" s="306"/>
      <c r="C427" s="310"/>
      <c r="D427" s="311"/>
      <c r="E427" s="311"/>
      <c r="F427" s="312"/>
      <c r="G427" s="312"/>
      <c r="H427" s="287"/>
      <c r="I427" s="287"/>
      <c r="J427" s="287"/>
      <c r="K427" s="287"/>
      <c r="L427" s="287"/>
      <c r="M427" s="287"/>
      <c r="N427" s="287"/>
      <c r="O427" s="287"/>
      <c r="P427" s="287"/>
      <c r="Q427" s="287"/>
      <c r="R427" s="287"/>
      <c r="S427" s="287"/>
      <c r="T427" s="287"/>
      <c r="U427" s="287"/>
      <c r="V427" s="287"/>
      <c r="W427" s="287"/>
      <c r="X427" s="287"/>
      <c r="Y427" s="287"/>
      <c r="Z427" s="287"/>
    </row>
    <row r="428" spans="1:26" ht="20.25" customHeight="1" x14ac:dyDescent="0.3">
      <c r="A428" s="280"/>
      <c r="B428" s="306"/>
      <c r="C428" s="310"/>
      <c r="D428" s="311"/>
      <c r="E428" s="311"/>
      <c r="F428" s="312"/>
      <c r="G428" s="312"/>
      <c r="H428" s="287"/>
      <c r="I428" s="287"/>
      <c r="J428" s="287"/>
      <c r="K428" s="287"/>
      <c r="L428" s="287"/>
      <c r="M428" s="287"/>
      <c r="N428" s="287"/>
      <c r="O428" s="287"/>
      <c r="P428" s="287"/>
      <c r="Q428" s="287"/>
      <c r="R428" s="287"/>
      <c r="S428" s="287"/>
      <c r="T428" s="287"/>
      <c r="U428" s="287"/>
      <c r="V428" s="287"/>
      <c r="W428" s="287"/>
      <c r="X428" s="287"/>
      <c r="Y428" s="287"/>
      <c r="Z428" s="287"/>
    </row>
    <row r="429" spans="1:26" ht="20.25" customHeight="1" x14ac:dyDescent="0.3">
      <c r="A429" s="280"/>
      <c r="B429" s="306"/>
      <c r="C429" s="310"/>
      <c r="D429" s="311"/>
      <c r="E429" s="311"/>
      <c r="F429" s="312"/>
      <c r="G429" s="312"/>
      <c r="H429" s="287"/>
      <c r="I429" s="287"/>
      <c r="J429" s="287"/>
      <c r="K429" s="287"/>
      <c r="L429" s="287"/>
      <c r="M429" s="287"/>
      <c r="N429" s="287"/>
      <c r="O429" s="287"/>
      <c r="P429" s="287"/>
      <c r="Q429" s="287"/>
      <c r="R429" s="287"/>
      <c r="S429" s="287"/>
      <c r="T429" s="287"/>
      <c r="U429" s="287"/>
      <c r="V429" s="287"/>
      <c r="W429" s="287"/>
      <c r="X429" s="287"/>
      <c r="Y429" s="287"/>
      <c r="Z429" s="287"/>
    </row>
    <row r="430" spans="1:26" ht="20.25" customHeight="1" x14ac:dyDescent="0.3">
      <c r="A430" s="280"/>
      <c r="B430" s="306"/>
      <c r="C430" s="310"/>
      <c r="D430" s="311"/>
      <c r="E430" s="311"/>
      <c r="F430" s="312"/>
      <c r="G430" s="312"/>
      <c r="H430" s="287"/>
      <c r="I430" s="287"/>
      <c r="J430" s="287"/>
      <c r="K430" s="287"/>
      <c r="L430" s="287"/>
      <c r="M430" s="287"/>
      <c r="N430" s="287"/>
      <c r="O430" s="287"/>
      <c r="P430" s="287"/>
      <c r="Q430" s="287"/>
      <c r="R430" s="287"/>
      <c r="S430" s="287"/>
      <c r="T430" s="287"/>
      <c r="U430" s="287"/>
      <c r="V430" s="287"/>
      <c r="W430" s="287"/>
      <c r="X430" s="287"/>
      <c r="Y430" s="287"/>
      <c r="Z430" s="287"/>
    </row>
    <row r="431" spans="1:26" ht="20.25" customHeight="1" x14ac:dyDescent="0.3">
      <c r="A431" s="280"/>
      <c r="B431" s="306"/>
      <c r="C431" s="310"/>
      <c r="D431" s="311"/>
      <c r="E431" s="311"/>
      <c r="F431" s="312"/>
      <c r="G431" s="312"/>
      <c r="H431" s="287"/>
      <c r="I431" s="287"/>
      <c r="J431" s="287"/>
      <c r="K431" s="287"/>
      <c r="L431" s="287"/>
      <c r="M431" s="287"/>
      <c r="N431" s="287"/>
      <c r="O431" s="287"/>
      <c r="P431" s="287"/>
      <c r="Q431" s="287"/>
      <c r="R431" s="287"/>
      <c r="S431" s="287"/>
      <c r="T431" s="287"/>
      <c r="U431" s="287"/>
      <c r="V431" s="287"/>
      <c r="W431" s="287"/>
      <c r="X431" s="287"/>
      <c r="Y431" s="287"/>
      <c r="Z431" s="287"/>
    </row>
    <row r="432" spans="1:26" ht="20.25" customHeight="1" x14ac:dyDescent="0.3">
      <c r="A432" s="280"/>
      <c r="B432" s="306"/>
      <c r="C432" s="310"/>
      <c r="D432" s="311"/>
      <c r="E432" s="311"/>
      <c r="F432" s="312"/>
      <c r="G432" s="312"/>
      <c r="H432" s="287"/>
      <c r="I432" s="287"/>
      <c r="J432" s="287"/>
      <c r="K432" s="287"/>
      <c r="L432" s="287"/>
      <c r="M432" s="287"/>
      <c r="N432" s="287"/>
      <c r="O432" s="287"/>
      <c r="P432" s="287"/>
      <c r="Q432" s="287"/>
      <c r="R432" s="287"/>
      <c r="S432" s="287"/>
      <c r="T432" s="287"/>
      <c r="U432" s="287"/>
      <c r="V432" s="287"/>
      <c r="W432" s="287"/>
      <c r="X432" s="287"/>
      <c r="Y432" s="287"/>
      <c r="Z432" s="287"/>
    </row>
    <row r="433" spans="1:26" ht="20.25" customHeight="1" x14ac:dyDescent="0.3">
      <c r="A433" s="280"/>
      <c r="B433" s="306"/>
      <c r="C433" s="310"/>
      <c r="D433" s="311"/>
      <c r="E433" s="311"/>
      <c r="F433" s="312"/>
      <c r="G433" s="312"/>
      <c r="H433" s="287"/>
      <c r="I433" s="287"/>
      <c r="J433" s="287"/>
      <c r="K433" s="287"/>
      <c r="L433" s="287"/>
      <c r="M433" s="287"/>
      <c r="N433" s="287"/>
      <c r="O433" s="287"/>
      <c r="P433" s="287"/>
      <c r="Q433" s="287"/>
      <c r="R433" s="287"/>
      <c r="S433" s="287"/>
      <c r="T433" s="287"/>
      <c r="U433" s="287"/>
      <c r="V433" s="287"/>
      <c r="W433" s="287"/>
      <c r="X433" s="287"/>
      <c r="Y433" s="287"/>
      <c r="Z433" s="287"/>
    </row>
    <row r="434" spans="1:26" ht="20.25" customHeight="1" x14ac:dyDescent="0.3">
      <c r="A434" s="280"/>
      <c r="B434" s="306"/>
      <c r="C434" s="310"/>
      <c r="D434" s="311"/>
      <c r="E434" s="311"/>
      <c r="F434" s="312"/>
      <c r="G434" s="312"/>
      <c r="H434" s="287"/>
      <c r="I434" s="287"/>
      <c r="J434" s="287"/>
      <c r="K434" s="287"/>
      <c r="L434" s="287"/>
      <c r="M434" s="287"/>
      <c r="N434" s="287"/>
      <c r="O434" s="287"/>
      <c r="P434" s="287"/>
      <c r="Q434" s="287"/>
      <c r="R434" s="287"/>
      <c r="S434" s="287"/>
      <c r="T434" s="287"/>
      <c r="U434" s="287"/>
      <c r="V434" s="287"/>
      <c r="W434" s="287"/>
      <c r="X434" s="287"/>
      <c r="Y434" s="287"/>
      <c r="Z434" s="287"/>
    </row>
    <row r="435" spans="1:26" ht="20.25" customHeight="1" x14ac:dyDescent="0.3">
      <c r="A435" s="280"/>
      <c r="B435" s="306"/>
      <c r="C435" s="310"/>
      <c r="D435" s="311"/>
      <c r="E435" s="311"/>
      <c r="F435" s="312"/>
      <c r="G435" s="312"/>
      <c r="H435" s="287"/>
      <c r="I435" s="287"/>
      <c r="J435" s="287"/>
      <c r="K435" s="287"/>
      <c r="L435" s="287"/>
      <c r="M435" s="287"/>
      <c r="N435" s="287"/>
      <c r="O435" s="287"/>
      <c r="P435" s="287"/>
      <c r="Q435" s="287"/>
      <c r="R435" s="287"/>
      <c r="S435" s="287"/>
      <c r="T435" s="287"/>
      <c r="U435" s="287"/>
      <c r="V435" s="287"/>
      <c r="W435" s="287"/>
      <c r="X435" s="287"/>
      <c r="Y435" s="287"/>
      <c r="Z435" s="287"/>
    </row>
    <row r="436" spans="1:26" ht="20.25" customHeight="1" x14ac:dyDescent="0.3">
      <c r="A436" s="280"/>
      <c r="B436" s="306"/>
      <c r="C436" s="310"/>
      <c r="D436" s="311"/>
      <c r="E436" s="311"/>
      <c r="F436" s="312"/>
      <c r="G436" s="312"/>
      <c r="H436" s="287"/>
      <c r="I436" s="287"/>
      <c r="J436" s="287"/>
      <c r="K436" s="287"/>
      <c r="L436" s="287"/>
      <c r="M436" s="287"/>
      <c r="N436" s="287"/>
      <c r="O436" s="287"/>
      <c r="P436" s="287"/>
      <c r="Q436" s="287"/>
      <c r="R436" s="287"/>
      <c r="S436" s="287"/>
      <c r="T436" s="287"/>
      <c r="U436" s="287"/>
      <c r="V436" s="287"/>
      <c r="W436" s="287"/>
      <c r="X436" s="287"/>
      <c r="Y436" s="287"/>
      <c r="Z436" s="287"/>
    </row>
    <row r="437" spans="1:26" ht="20.25" customHeight="1" x14ac:dyDescent="0.3">
      <c r="A437" s="280"/>
      <c r="B437" s="306"/>
      <c r="C437" s="310"/>
      <c r="D437" s="311"/>
      <c r="E437" s="311"/>
      <c r="F437" s="312"/>
      <c r="G437" s="312"/>
      <c r="H437" s="287"/>
      <c r="I437" s="287"/>
      <c r="J437" s="287"/>
      <c r="K437" s="287"/>
      <c r="L437" s="287"/>
      <c r="M437" s="287"/>
      <c r="N437" s="287"/>
      <c r="O437" s="287"/>
      <c r="P437" s="287"/>
      <c r="Q437" s="287"/>
      <c r="R437" s="287"/>
      <c r="S437" s="287"/>
      <c r="T437" s="287"/>
      <c r="U437" s="287"/>
      <c r="V437" s="287"/>
      <c r="W437" s="287"/>
      <c r="X437" s="287"/>
      <c r="Y437" s="287"/>
      <c r="Z437" s="287"/>
    </row>
    <row r="438" spans="1:26" ht="20.25" customHeight="1" x14ac:dyDescent="0.3">
      <c r="A438" s="280"/>
      <c r="B438" s="306"/>
      <c r="C438" s="310"/>
      <c r="D438" s="311"/>
      <c r="E438" s="311"/>
      <c r="F438" s="312"/>
      <c r="G438" s="312"/>
      <c r="H438" s="287"/>
      <c r="I438" s="287"/>
      <c r="J438" s="287"/>
      <c r="K438" s="287"/>
      <c r="L438" s="287"/>
      <c r="M438" s="287"/>
      <c r="N438" s="287"/>
      <c r="O438" s="287"/>
      <c r="P438" s="287"/>
      <c r="Q438" s="287"/>
      <c r="R438" s="287"/>
      <c r="S438" s="287"/>
      <c r="T438" s="287"/>
      <c r="U438" s="287"/>
      <c r="V438" s="287"/>
      <c r="W438" s="287"/>
      <c r="X438" s="287"/>
      <c r="Y438" s="287"/>
      <c r="Z438" s="287"/>
    </row>
    <row r="439" spans="1:26" ht="20.25" customHeight="1" x14ac:dyDescent="0.3">
      <c r="A439" s="280"/>
      <c r="B439" s="306"/>
      <c r="C439" s="310"/>
      <c r="D439" s="311"/>
      <c r="E439" s="311"/>
      <c r="F439" s="312"/>
      <c r="G439" s="312"/>
      <c r="H439" s="287"/>
      <c r="I439" s="287"/>
      <c r="J439" s="287"/>
      <c r="K439" s="287"/>
      <c r="L439" s="287"/>
      <c r="M439" s="287"/>
      <c r="N439" s="287"/>
      <c r="O439" s="287"/>
      <c r="P439" s="287"/>
      <c r="Q439" s="287"/>
      <c r="R439" s="287"/>
      <c r="S439" s="287"/>
      <c r="T439" s="287"/>
      <c r="U439" s="287"/>
      <c r="V439" s="287"/>
      <c r="W439" s="287"/>
      <c r="X439" s="287"/>
      <c r="Y439" s="287"/>
      <c r="Z439" s="287"/>
    </row>
    <row r="440" spans="1:26" ht="20.25" customHeight="1" x14ac:dyDescent="0.3">
      <c r="A440" s="280"/>
      <c r="B440" s="306"/>
      <c r="C440" s="310"/>
      <c r="D440" s="311"/>
      <c r="E440" s="311"/>
      <c r="F440" s="312"/>
      <c r="G440" s="312"/>
      <c r="H440" s="287"/>
      <c r="I440" s="287"/>
      <c r="J440" s="287"/>
      <c r="K440" s="287"/>
      <c r="L440" s="287"/>
      <c r="M440" s="287"/>
      <c r="N440" s="287"/>
      <c r="O440" s="287"/>
      <c r="P440" s="287"/>
      <c r="Q440" s="287"/>
      <c r="R440" s="287"/>
      <c r="S440" s="287"/>
      <c r="T440" s="287"/>
      <c r="U440" s="287"/>
      <c r="V440" s="287"/>
      <c r="W440" s="287"/>
      <c r="X440" s="287"/>
      <c r="Y440" s="287"/>
      <c r="Z440" s="287"/>
    </row>
    <row r="441" spans="1:26" ht="20.25" customHeight="1" x14ac:dyDescent="0.3">
      <c r="A441" s="280"/>
      <c r="B441" s="306"/>
      <c r="C441" s="310"/>
      <c r="D441" s="311"/>
      <c r="E441" s="311"/>
      <c r="F441" s="312"/>
      <c r="G441" s="312"/>
      <c r="H441" s="287"/>
      <c r="I441" s="287"/>
      <c r="J441" s="287"/>
      <c r="K441" s="287"/>
      <c r="L441" s="287"/>
      <c r="M441" s="287"/>
      <c r="N441" s="287"/>
      <c r="O441" s="287"/>
      <c r="P441" s="287"/>
      <c r="Q441" s="287"/>
      <c r="R441" s="287"/>
      <c r="S441" s="287"/>
      <c r="T441" s="287"/>
      <c r="U441" s="287"/>
      <c r="V441" s="287"/>
      <c r="W441" s="287"/>
      <c r="X441" s="287"/>
      <c r="Y441" s="287"/>
      <c r="Z441" s="287"/>
    </row>
    <row r="442" spans="1:26" ht="20.25" customHeight="1" x14ac:dyDescent="0.3">
      <c r="A442" s="280"/>
      <c r="B442" s="306"/>
      <c r="C442" s="310"/>
      <c r="D442" s="311"/>
      <c r="E442" s="311"/>
      <c r="F442" s="312"/>
      <c r="G442" s="312"/>
      <c r="H442" s="287"/>
      <c r="I442" s="287"/>
      <c r="J442" s="287"/>
      <c r="K442" s="287"/>
      <c r="L442" s="287"/>
      <c r="M442" s="287"/>
      <c r="N442" s="287"/>
      <c r="O442" s="287"/>
      <c r="P442" s="287"/>
      <c r="Q442" s="287"/>
      <c r="R442" s="287"/>
      <c r="S442" s="287"/>
      <c r="T442" s="287"/>
      <c r="U442" s="287"/>
      <c r="V442" s="287"/>
      <c r="W442" s="287"/>
      <c r="X442" s="287"/>
      <c r="Y442" s="287"/>
      <c r="Z442" s="287"/>
    </row>
    <row r="443" spans="1:26" ht="20.25" customHeight="1" x14ac:dyDescent="0.3">
      <c r="A443" s="280"/>
      <c r="B443" s="306"/>
      <c r="C443" s="310"/>
      <c r="D443" s="311"/>
      <c r="E443" s="311"/>
      <c r="F443" s="312"/>
      <c r="G443" s="312"/>
      <c r="H443" s="287"/>
      <c r="I443" s="287"/>
      <c r="J443" s="287"/>
      <c r="K443" s="287"/>
      <c r="L443" s="287"/>
      <c r="M443" s="287"/>
      <c r="N443" s="287"/>
      <c r="O443" s="287"/>
      <c r="P443" s="287"/>
      <c r="Q443" s="287"/>
      <c r="R443" s="287"/>
      <c r="S443" s="287"/>
      <c r="T443" s="287"/>
      <c r="U443" s="287"/>
      <c r="V443" s="287"/>
      <c r="W443" s="287"/>
      <c r="X443" s="287"/>
      <c r="Y443" s="287"/>
      <c r="Z443" s="287"/>
    </row>
    <row r="444" spans="1:26" ht="20.25" customHeight="1" x14ac:dyDescent="0.3">
      <c r="A444" s="280"/>
      <c r="B444" s="306"/>
      <c r="C444" s="310"/>
      <c r="D444" s="311"/>
      <c r="E444" s="311"/>
      <c r="F444" s="312"/>
      <c r="G444" s="312"/>
      <c r="H444" s="287"/>
      <c r="I444" s="287"/>
      <c r="J444" s="287"/>
      <c r="K444" s="287"/>
      <c r="L444" s="287"/>
      <c r="M444" s="287"/>
      <c r="N444" s="287"/>
      <c r="O444" s="287"/>
      <c r="P444" s="287"/>
      <c r="Q444" s="287"/>
      <c r="R444" s="287"/>
      <c r="S444" s="287"/>
      <c r="T444" s="287"/>
      <c r="U444" s="287"/>
      <c r="V444" s="287"/>
      <c r="W444" s="287"/>
      <c r="X444" s="287"/>
      <c r="Y444" s="287"/>
      <c r="Z444" s="287"/>
    </row>
    <row r="445" spans="1:26" ht="20.25" customHeight="1" x14ac:dyDescent="0.3">
      <c r="A445" s="280"/>
      <c r="B445" s="306"/>
      <c r="C445" s="310"/>
      <c r="D445" s="311"/>
      <c r="E445" s="311"/>
      <c r="F445" s="312"/>
      <c r="G445" s="312"/>
      <c r="H445" s="287"/>
      <c r="I445" s="287"/>
      <c r="J445" s="287"/>
      <c r="K445" s="287"/>
      <c r="L445" s="287"/>
      <c r="M445" s="287"/>
      <c r="N445" s="287"/>
      <c r="O445" s="287"/>
      <c r="P445" s="287"/>
      <c r="Q445" s="287"/>
      <c r="R445" s="287"/>
      <c r="S445" s="287"/>
      <c r="T445" s="287"/>
      <c r="U445" s="287"/>
      <c r="V445" s="287"/>
      <c r="W445" s="287"/>
      <c r="X445" s="287"/>
      <c r="Y445" s="287"/>
      <c r="Z445" s="287"/>
    </row>
    <row r="446" spans="1:26" ht="20.25" customHeight="1" x14ac:dyDescent="0.3">
      <c r="A446" s="280"/>
      <c r="B446" s="306"/>
      <c r="C446" s="310"/>
      <c r="D446" s="311"/>
      <c r="E446" s="311"/>
      <c r="F446" s="312"/>
      <c r="G446" s="312"/>
      <c r="H446" s="287"/>
      <c r="I446" s="287"/>
      <c r="J446" s="287"/>
      <c r="K446" s="287"/>
      <c r="L446" s="287"/>
      <c r="M446" s="287"/>
      <c r="N446" s="287"/>
      <c r="O446" s="287"/>
      <c r="P446" s="287"/>
      <c r="Q446" s="287"/>
      <c r="R446" s="287"/>
      <c r="S446" s="287"/>
      <c r="T446" s="287"/>
      <c r="U446" s="287"/>
      <c r="V446" s="287"/>
      <c r="W446" s="287"/>
      <c r="X446" s="287"/>
      <c r="Y446" s="287"/>
      <c r="Z446" s="287"/>
    </row>
    <row r="447" spans="1:26" ht="20.25" customHeight="1" x14ac:dyDescent="0.3">
      <c r="A447" s="280"/>
      <c r="B447" s="306"/>
      <c r="C447" s="310"/>
      <c r="D447" s="311"/>
      <c r="E447" s="311"/>
      <c r="F447" s="312"/>
      <c r="G447" s="312"/>
      <c r="H447" s="287"/>
      <c r="I447" s="287"/>
      <c r="J447" s="287"/>
      <c r="K447" s="287"/>
      <c r="L447" s="287"/>
      <c r="M447" s="287"/>
      <c r="N447" s="287"/>
      <c r="O447" s="287"/>
      <c r="P447" s="287"/>
      <c r="Q447" s="287"/>
      <c r="R447" s="287"/>
      <c r="S447" s="287"/>
      <c r="T447" s="287"/>
      <c r="U447" s="287"/>
      <c r="V447" s="287"/>
      <c r="W447" s="287"/>
      <c r="X447" s="287"/>
      <c r="Y447" s="287"/>
      <c r="Z447" s="287"/>
    </row>
    <row r="448" spans="1:26" ht="20.25" customHeight="1" x14ac:dyDescent="0.3">
      <c r="A448" s="280"/>
      <c r="B448" s="306"/>
      <c r="C448" s="310"/>
      <c r="D448" s="311"/>
      <c r="E448" s="311"/>
      <c r="F448" s="312"/>
      <c r="G448" s="312"/>
      <c r="H448" s="287"/>
      <c r="I448" s="287"/>
      <c r="J448" s="287"/>
      <c r="K448" s="287"/>
      <c r="L448" s="287"/>
      <c r="M448" s="287"/>
      <c r="N448" s="287"/>
      <c r="O448" s="287"/>
      <c r="P448" s="287"/>
      <c r="Q448" s="287"/>
      <c r="R448" s="287"/>
      <c r="S448" s="287"/>
      <c r="T448" s="287"/>
      <c r="U448" s="287"/>
      <c r="V448" s="287"/>
      <c r="W448" s="287"/>
      <c r="X448" s="287"/>
      <c r="Y448" s="287"/>
      <c r="Z448" s="287"/>
    </row>
    <row r="449" spans="1:26" ht="20.25" customHeight="1" x14ac:dyDescent="0.3">
      <c r="A449" s="280"/>
      <c r="B449" s="306"/>
      <c r="C449" s="310"/>
      <c r="D449" s="311"/>
      <c r="E449" s="311"/>
      <c r="F449" s="312"/>
      <c r="G449" s="312"/>
      <c r="H449" s="287"/>
      <c r="I449" s="287"/>
      <c r="J449" s="287"/>
      <c r="K449" s="287"/>
      <c r="L449" s="287"/>
      <c r="M449" s="287"/>
      <c r="N449" s="287"/>
      <c r="O449" s="287"/>
      <c r="P449" s="287"/>
      <c r="Q449" s="287"/>
      <c r="R449" s="287"/>
      <c r="S449" s="287"/>
      <c r="T449" s="287"/>
      <c r="U449" s="287"/>
      <c r="V449" s="287"/>
      <c r="W449" s="287"/>
      <c r="X449" s="287"/>
      <c r="Y449" s="287"/>
      <c r="Z449" s="287"/>
    </row>
    <row r="450" spans="1:26" ht="20.25" customHeight="1" x14ac:dyDescent="0.3">
      <c r="A450" s="280"/>
      <c r="B450" s="306"/>
      <c r="C450" s="310"/>
      <c r="D450" s="311"/>
      <c r="E450" s="311"/>
      <c r="F450" s="312"/>
      <c r="G450" s="312"/>
      <c r="H450" s="287"/>
      <c r="I450" s="287"/>
      <c r="J450" s="287"/>
      <c r="K450" s="287"/>
      <c r="L450" s="287"/>
      <c r="M450" s="287"/>
      <c r="N450" s="287"/>
      <c r="O450" s="287"/>
      <c r="P450" s="287"/>
      <c r="Q450" s="287"/>
      <c r="R450" s="287"/>
      <c r="S450" s="287"/>
      <c r="T450" s="287"/>
      <c r="U450" s="287"/>
      <c r="V450" s="287"/>
      <c r="W450" s="287"/>
      <c r="X450" s="287"/>
      <c r="Y450" s="287"/>
      <c r="Z450" s="287"/>
    </row>
    <row r="451" spans="1:26" ht="20.25" customHeight="1" x14ac:dyDescent="0.3">
      <c r="A451" s="280"/>
      <c r="B451" s="306"/>
      <c r="C451" s="310"/>
      <c r="D451" s="311"/>
      <c r="E451" s="311"/>
      <c r="F451" s="312"/>
      <c r="G451" s="312"/>
      <c r="H451" s="287"/>
      <c r="I451" s="287"/>
      <c r="J451" s="287"/>
      <c r="K451" s="287"/>
      <c r="L451" s="287"/>
      <c r="M451" s="287"/>
      <c r="N451" s="287"/>
      <c r="O451" s="287"/>
      <c r="P451" s="287"/>
      <c r="Q451" s="287"/>
      <c r="R451" s="287"/>
      <c r="S451" s="287"/>
      <c r="T451" s="287"/>
      <c r="U451" s="287"/>
      <c r="V451" s="287"/>
      <c r="W451" s="287"/>
      <c r="X451" s="287"/>
      <c r="Y451" s="287"/>
      <c r="Z451" s="287"/>
    </row>
    <row r="452" spans="1:26" ht="20.25" customHeight="1" x14ac:dyDescent="0.3">
      <c r="A452" s="280"/>
      <c r="B452" s="306"/>
      <c r="C452" s="310"/>
      <c r="D452" s="311"/>
      <c r="E452" s="311"/>
      <c r="F452" s="312"/>
      <c r="G452" s="312"/>
      <c r="H452" s="287"/>
      <c r="I452" s="287"/>
      <c r="J452" s="287"/>
      <c r="K452" s="287"/>
      <c r="L452" s="287"/>
      <c r="M452" s="287"/>
      <c r="N452" s="287"/>
      <c r="O452" s="287"/>
      <c r="P452" s="287"/>
      <c r="Q452" s="287"/>
      <c r="R452" s="287"/>
      <c r="S452" s="287"/>
      <c r="T452" s="287"/>
      <c r="U452" s="287"/>
      <c r="V452" s="287"/>
      <c r="W452" s="287"/>
      <c r="X452" s="287"/>
      <c r="Y452" s="287"/>
      <c r="Z452" s="287"/>
    </row>
    <row r="453" spans="1:26" ht="20.25" customHeight="1" x14ac:dyDescent="0.3">
      <c r="A453" s="280"/>
      <c r="B453" s="306"/>
      <c r="C453" s="310"/>
      <c r="D453" s="311"/>
      <c r="E453" s="311"/>
      <c r="F453" s="312"/>
      <c r="G453" s="312"/>
      <c r="H453" s="287"/>
      <c r="I453" s="287"/>
      <c r="J453" s="287"/>
      <c r="K453" s="287"/>
      <c r="L453" s="287"/>
      <c r="M453" s="287"/>
      <c r="N453" s="287"/>
      <c r="O453" s="287"/>
      <c r="P453" s="287"/>
      <c r="Q453" s="287"/>
      <c r="R453" s="287"/>
      <c r="S453" s="287"/>
      <c r="T453" s="287"/>
      <c r="U453" s="287"/>
      <c r="V453" s="287"/>
      <c r="W453" s="287"/>
      <c r="X453" s="287"/>
      <c r="Y453" s="287"/>
      <c r="Z453" s="287"/>
    </row>
    <row r="454" spans="1:26" ht="20.25" customHeight="1" x14ac:dyDescent="0.3">
      <c r="A454" s="280"/>
      <c r="B454" s="306"/>
      <c r="C454" s="310"/>
      <c r="D454" s="311"/>
      <c r="E454" s="311"/>
      <c r="F454" s="312"/>
      <c r="G454" s="312"/>
      <c r="H454" s="287"/>
      <c r="I454" s="287"/>
      <c r="J454" s="287"/>
      <c r="K454" s="287"/>
      <c r="L454" s="287"/>
      <c r="M454" s="287"/>
      <c r="N454" s="287"/>
      <c r="O454" s="287"/>
      <c r="P454" s="287"/>
      <c r="Q454" s="287"/>
      <c r="R454" s="287"/>
      <c r="S454" s="287"/>
      <c r="T454" s="287"/>
      <c r="U454" s="287"/>
      <c r="V454" s="287"/>
      <c r="W454" s="287"/>
      <c r="X454" s="287"/>
      <c r="Y454" s="287"/>
      <c r="Z454" s="287"/>
    </row>
    <row r="455" spans="1:26" ht="20.25" customHeight="1" x14ac:dyDescent="0.3">
      <c r="A455" s="280"/>
      <c r="B455" s="306"/>
      <c r="C455" s="310"/>
      <c r="D455" s="311"/>
      <c r="E455" s="311"/>
      <c r="F455" s="312"/>
      <c r="G455" s="312"/>
      <c r="H455" s="287"/>
      <c r="I455" s="287"/>
      <c r="J455" s="287"/>
      <c r="K455" s="287"/>
      <c r="L455" s="287"/>
      <c r="M455" s="287"/>
      <c r="N455" s="287"/>
      <c r="O455" s="287"/>
      <c r="P455" s="287"/>
      <c r="Q455" s="287"/>
      <c r="R455" s="287"/>
      <c r="S455" s="287"/>
      <c r="T455" s="287"/>
      <c r="U455" s="287"/>
      <c r="V455" s="287"/>
      <c r="W455" s="287"/>
      <c r="X455" s="287"/>
      <c r="Y455" s="287"/>
      <c r="Z455" s="287"/>
    </row>
    <row r="456" spans="1:26" ht="20.25" customHeight="1" x14ac:dyDescent="0.3">
      <c r="A456" s="280"/>
      <c r="B456" s="306"/>
      <c r="C456" s="310"/>
      <c r="D456" s="311"/>
      <c r="E456" s="311"/>
      <c r="F456" s="312"/>
      <c r="G456" s="312"/>
      <c r="H456" s="287"/>
      <c r="I456" s="287"/>
      <c r="J456" s="287"/>
      <c r="K456" s="287"/>
      <c r="L456" s="287"/>
      <c r="M456" s="287"/>
      <c r="N456" s="287"/>
      <c r="O456" s="287"/>
      <c r="P456" s="287"/>
      <c r="Q456" s="287"/>
      <c r="R456" s="287"/>
      <c r="S456" s="287"/>
      <c r="T456" s="287"/>
      <c r="U456" s="287"/>
      <c r="V456" s="287"/>
      <c r="W456" s="287"/>
      <c r="X456" s="287"/>
      <c r="Y456" s="287"/>
      <c r="Z456" s="287"/>
    </row>
    <row r="457" spans="1:26" ht="20.25" customHeight="1" x14ac:dyDescent="0.3">
      <c r="A457" s="280"/>
      <c r="B457" s="306"/>
      <c r="C457" s="310"/>
      <c r="D457" s="311"/>
      <c r="E457" s="311"/>
      <c r="F457" s="312"/>
      <c r="G457" s="312"/>
      <c r="H457" s="287"/>
      <c r="I457" s="287"/>
      <c r="J457" s="287"/>
      <c r="K457" s="287"/>
      <c r="L457" s="287"/>
      <c r="M457" s="287"/>
      <c r="N457" s="287"/>
      <c r="O457" s="287"/>
      <c r="P457" s="287"/>
      <c r="Q457" s="287"/>
      <c r="R457" s="287"/>
      <c r="S457" s="287"/>
      <c r="T457" s="287"/>
      <c r="U457" s="287"/>
      <c r="V457" s="287"/>
      <c r="W457" s="287"/>
      <c r="X457" s="287"/>
      <c r="Y457" s="287"/>
      <c r="Z457" s="287"/>
    </row>
    <row r="458" spans="1:26" ht="20.25" customHeight="1" x14ac:dyDescent="0.3">
      <c r="A458" s="280"/>
      <c r="B458" s="306"/>
      <c r="C458" s="310"/>
      <c r="D458" s="311"/>
      <c r="E458" s="311"/>
      <c r="F458" s="312"/>
      <c r="G458" s="312"/>
      <c r="H458" s="287"/>
      <c r="I458" s="287"/>
      <c r="J458" s="287"/>
      <c r="K458" s="287"/>
      <c r="L458" s="287"/>
      <c r="M458" s="287"/>
      <c r="N458" s="287"/>
      <c r="O458" s="287"/>
      <c r="P458" s="287"/>
      <c r="Q458" s="287"/>
      <c r="R458" s="287"/>
      <c r="S458" s="287"/>
      <c r="T458" s="287"/>
      <c r="U458" s="287"/>
      <c r="V458" s="287"/>
      <c r="W458" s="287"/>
      <c r="X458" s="287"/>
      <c r="Y458" s="287"/>
      <c r="Z458" s="287"/>
    </row>
    <row r="459" spans="1:26" ht="20.25" customHeight="1" x14ac:dyDescent="0.3">
      <c r="A459" s="280"/>
      <c r="B459" s="306"/>
      <c r="C459" s="310"/>
      <c r="D459" s="311"/>
      <c r="E459" s="311"/>
      <c r="F459" s="312"/>
      <c r="G459" s="312"/>
      <c r="H459" s="287"/>
      <c r="I459" s="287"/>
      <c r="J459" s="287"/>
      <c r="K459" s="287"/>
      <c r="L459" s="287"/>
      <c r="M459" s="287"/>
      <c r="N459" s="287"/>
      <c r="O459" s="287"/>
      <c r="P459" s="287"/>
      <c r="Q459" s="287"/>
      <c r="R459" s="287"/>
      <c r="S459" s="287"/>
      <c r="T459" s="287"/>
      <c r="U459" s="287"/>
      <c r="V459" s="287"/>
      <c r="W459" s="287"/>
      <c r="X459" s="287"/>
      <c r="Y459" s="287"/>
      <c r="Z459" s="287"/>
    </row>
    <row r="460" spans="1:26" ht="20.25" customHeight="1" x14ac:dyDescent="0.3">
      <c r="A460" s="280"/>
      <c r="B460" s="306"/>
      <c r="C460" s="310"/>
      <c r="D460" s="311"/>
      <c r="E460" s="311"/>
      <c r="F460" s="312"/>
      <c r="G460" s="312"/>
      <c r="H460" s="287"/>
      <c r="I460" s="287"/>
      <c r="J460" s="287"/>
      <c r="K460" s="287"/>
      <c r="L460" s="287"/>
      <c r="M460" s="287"/>
      <c r="N460" s="287"/>
      <c r="O460" s="287"/>
      <c r="P460" s="287"/>
      <c r="Q460" s="287"/>
      <c r="R460" s="287"/>
      <c r="S460" s="287"/>
      <c r="T460" s="287"/>
      <c r="U460" s="287"/>
      <c r="V460" s="287"/>
      <c r="W460" s="287"/>
      <c r="X460" s="287"/>
      <c r="Y460" s="287"/>
      <c r="Z460" s="287"/>
    </row>
    <row r="461" spans="1:26" ht="20.25" customHeight="1" x14ac:dyDescent="0.3">
      <c r="A461" s="280"/>
      <c r="B461" s="306"/>
      <c r="C461" s="310"/>
      <c r="D461" s="311"/>
      <c r="E461" s="311"/>
      <c r="F461" s="312"/>
      <c r="G461" s="312"/>
      <c r="H461" s="287"/>
      <c r="I461" s="287"/>
      <c r="J461" s="287"/>
      <c r="K461" s="287"/>
      <c r="L461" s="287"/>
      <c r="M461" s="287"/>
      <c r="N461" s="287"/>
      <c r="O461" s="287"/>
      <c r="P461" s="287"/>
      <c r="Q461" s="287"/>
      <c r="R461" s="287"/>
      <c r="S461" s="287"/>
      <c r="T461" s="287"/>
      <c r="U461" s="287"/>
      <c r="V461" s="287"/>
      <c r="W461" s="287"/>
      <c r="X461" s="287"/>
      <c r="Y461" s="287"/>
      <c r="Z461" s="287"/>
    </row>
    <row r="462" spans="1:26" ht="20.25" customHeight="1" x14ac:dyDescent="0.3">
      <c r="A462" s="280"/>
      <c r="B462" s="306"/>
      <c r="C462" s="310"/>
      <c r="D462" s="311"/>
      <c r="E462" s="311"/>
      <c r="F462" s="312"/>
      <c r="G462" s="312"/>
      <c r="H462" s="287"/>
      <c r="I462" s="287"/>
      <c r="J462" s="287"/>
      <c r="K462" s="287"/>
      <c r="L462" s="287"/>
      <c r="M462" s="287"/>
      <c r="N462" s="287"/>
      <c r="O462" s="287"/>
      <c r="P462" s="287"/>
      <c r="Q462" s="287"/>
      <c r="R462" s="287"/>
      <c r="S462" s="287"/>
      <c r="T462" s="287"/>
      <c r="U462" s="287"/>
      <c r="V462" s="287"/>
      <c r="W462" s="287"/>
      <c r="X462" s="287"/>
      <c r="Y462" s="287"/>
      <c r="Z462" s="287"/>
    </row>
    <row r="463" spans="1:26" ht="20.25" customHeight="1" x14ac:dyDescent="0.3">
      <c r="A463" s="280"/>
      <c r="B463" s="306"/>
      <c r="C463" s="310"/>
      <c r="D463" s="311"/>
      <c r="E463" s="311"/>
      <c r="F463" s="312"/>
      <c r="G463" s="312"/>
      <c r="H463" s="287"/>
      <c r="I463" s="287"/>
      <c r="J463" s="287"/>
      <c r="K463" s="287"/>
      <c r="L463" s="287"/>
      <c r="M463" s="287"/>
      <c r="N463" s="287"/>
      <c r="O463" s="287"/>
      <c r="P463" s="287"/>
      <c r="Q463" s="287"/>
      <c r="R463" s="287"/>
      <c r="S463" s="287"/>
      <c r="T463" s="287"/>
      <c r="U463" s="287"/>
      <c r="V463" s="287"/>
      <c r="W463" s="287"/>
      <c r="X463" s="287"/>
      <c r="Y463" s="287"/>
      <c r="Z463" s="287"/>
    </row>
    <row r="464" spans="1:26" ht="20.25" customHeight="1" x14ac:dyDescent="0.3">
      <c r="A464" s="280"/>
      <c r="B464" s="306"/>
      <c r="C464" s="310"/>
      <c r="D464" s="311"/>
      <c r="E464" s="311"/>
      <c r="F464" s="312"/>
      <c r="G464" s="312"/>
      <c r="H464" s="287"/>
      <c r="I464" s="287"/>
      <c r="J464" s="287"/>
      <c r="K464" s="287"/>
      <c r="L464" s="287"/>
      <c r="M464" s="287"/>
      <c r="N464" s="287"/>
      <c r="O464" s="287"/>
      <c r="P464" s="287"/>
      <c r="Q464" s="287"/>
      <c r="R464" s="287"/>
      <c r="S464" s="287"/>
      <c r="T464" s="287"/>
      <c r="U464" s="287"/>
      <c r="V464" s="287"/>
      <c r="W464" s="287"/>
      <c r="X464" s="287"/>
      <c r="Y464" s="287"/>
      <c r="Z464" s="287"/>
    </row>
    <row r="465" spans="1:26" ht="20.25" customHeight="1" x14ac:dyDescent="0.3">
      <c r="A465" s="280"/>
      <c r="B465" s="306"/>
      <c r="C465" s="310"/>
      <c r="D465" s="311"/>
      <c r="E465" s="311"/>
      <c r="F465" s="312"/>
      <c r="G465" s="312"/>
      <c r="H465" s="287"/>
      <c r="I465" s="287"/>
      <c r="J465" s="287"/>
      <c r="K465" s="287"/>
      <c r="L465" s="287"/>
      <c r="M465" s="287"/>
      <c r="N465" s="287"/>
      <c r="O465" s="287"/>
      <c r="P465" s="287"/>
      <c r="Q465" s="287"/>
      <c r="R465" s="287"/>
      <c r="S465" s="287"/>
      <c r="T465" s="287"/>
      <c r="U465" s="287"/>
      <c r="V465" s="287"/>
      <c r="W465" s="287"/>
      <c r="X465" s="287"/>
      <c r="Y465" s="287"/>
      <c r="Z465" s="287"/>
    </row>
    <row r="466" spans="1:26" ht="20.25" customHeight="1" x14ac:dyDescent="0.3">
      <c r="A466" s="280"/>
      <c r="B466" s="306"/>
      <c r="C466" s="310"/>
      <c r="D466" s="311"/>
      <c r="E466" s="311"/>
      <c r="F466" s="312"/>
      <c r="G466" s="312"/>
      <c r="H466" s="287"/>
      <c r="I466" s="287"/>
      <c r="J466" s="287"/>
      <c r="K466" s="287"/>
      <c r="L466" s="287"/>
      <c r="M466" s="287"/>
      <c r="N466" s="287"/>
      <c r="O466" s="287"/>
      <c r="P466" s="287"/>
      <c r="Q466" s="287"/>
      <c r="R466" s="287"/>
      <c r="S466" s="287"/>
      <c r="T466" s="287"/>
      <c r="U466" s="287"/>
      <c r="V466" s="287"/>
      <c r="W466" s="287"/>
      <c r="X466" s="287"/>
      <c r="Y466" s="287"/>
      <c r="Z466" s="287"/>
    </row>
    <row r="467" spans="1:26" ht="20.25" customHeight="1" x14ac:dyDescent="0.3">
      <c r="A467" s="280"/>
      <c r="B467" s="306"/>
      <c r="C467" s="310"/>
      <c r="D467" s="311"/>
      <c r="E467" s="311"/>
      <c r="F467" s="312"/>
      <c r="G467" s="312"/>
      <c r="H467" s="287"/>
      <c r="I467" s="287"/>
      <c r="J467" s="287"/>
      <c r="K467" s="287"/>
      <c r="L467" s="287"/>
      <c r="M467" s="287"/>
      <c r="N467" s="287"/>
      <c r="O467" s="287"/>
      <c r="P467" s="287"/>
      <c r="Q467" s="287"/>
      <c r="R467" s="287"/>
      <c r="S467" s="287"/>
      <c r="T467" s="287"/>
      <c r="U467" s="287"/>
      <c r="V467" s="287"/>
      <c r="W467" s="287"/>
      <c r="X467" s="287"/>
      <c r="Y467" s="287"/>
      <c r="Z467" s="287"/>
    </row>
    <row r="468" spans="1:26" ht="20.25" customHeight="1" x14ac:dyDescent="0.3">
      <c r="A468" s="280"/>
      <c r="B468" s="306"/>
      <c r="C468" s="310"/>
      <c r="D468" s="311"/>
      <c r="E468" s="311"/>
      <c r="F468" s="312"/>
      <c r="G468" s="312"/>
      <c r="H468" s="287"/>
      <c r="I468" s="287"/>
      <c r="J468" s="287"/>
      <c r="K468" s="287"/>
      <c r="L468" s="287"/>
      <c r="M468" s="287"/>
      <c r="N468" s="287"/>
      <c r="O468" s="287"/>
      <c r="P468" s="287"/>
      <c r="Q468" s="287"/>
      <c r="R468" s="287"/>
      <c r="S468" s="287"/>
      <c r="T468" s="287"/>
      <c r="U468" s="287"/>
      <c r="V468" s="287"/>
      <c r="W468" s="287"/>
      <c r="X468" s="287"/>
      <c r="Y468" s="287"/>
      <c r="Z468" s="287"/>
    </row>
    <row r="469" spans="1:26" ht="20.25" customHeight="1" x14ac:dyDescent="0.3">
      <c r="A469" s="280"/>
      <c r="B469" s="306"/>
      <c r="C469" s="310"/>
      <c r="D469" s="311"/>
      <c r="E469" s="311"/>
      <c r="F469" s="312"/>
      <c r="G469" s="312"/>
      <c r="H469" s="287"/>
      <c r="I469" s="287"/>
      <c r="J469" s="287"/>
      <c r="K469" s="287"/>
      <c r="L469" s="287"/>
      <c r="M469" s="287"/>
      <c r="N469" s="287"/>
      <c r="O469" s="287"/>
      <c r="P469" s="287"/>
      <c r="Q469" s="287"/>
      <c r="R469" s="287"/>
      <c r="S469" s="287"/>
      <c r="T469" s="287"/>
      <c r="U469" s="287"/>
      <c r="V469" s="287"/>
      <c r="W469" s="287"/>
      <c r="X469" s="287"/>
      <c r="Y469" s="287"/>
      <c r="Z469" s="287"/>
    </row>
    <row r="470" spans="1:26" ht="20.25" customHeight="1" x14ac:dyDescent="0.3">
      <c r="A470" s="280"/>
      <c r="B470" s="306"/>
      <c r="C470" s="310"/>
      <c r="D470" s="311"/>
      <c r="E470" s="311"/>
      <c r="F470" s="312"/>
      <c r="G470" s="312"/>
      <c r="H470" s="287"/>
      <c r="I470" s="287"/>
      <c r="J470" s="287"/>
      <c r="K470" s="287"/>
      <c r="L470" s="287"/>
      <c r="M470" s="287"/>
      <c r="N470" s="287"/>
      <c r="O470" s="287"/>
      <c r="P470" s="287"/>
      <c r="Q470" s="287"/>
      <c r="R470" s="287"/>
      <c r="S470" s="287"/>
      <c r="T470" s="287"/>
      <c r="U470" s="287"/>
      <c r="V470" s="287"/>
      <c r="W470" s="287"/>
      <c r="X470" s="287"/>
      <c r="Y470" s="287"/>
      <c r="Z470" s="287"/>
    </row>
    <row r="471" spans="1:26" ht="20.25" customHeight="1" x14ac:dyDescent="0.3">
      <c r="A471" s="280"/>
      <c r="B471" s="306"/>
      <c r="C471" s="310"/>
      <c r="D471" s="311"/>
      <c r="E471" s="311"/>
      <c r="F471" s="312"/>
      <c r="G471" s="312"/>
      <c r="H471" s="287"/>
      <c r="I471" s="287"/>
      <c r="J471" s="287"/>
      <c r="K471" s="287"/>
      <c r="L471" s="287"/>
      <c r="M471" s="287"/>
      <c r="N471" s="287"/>
      <c r="O471" s="287"/>
      <c r="P471" s="287"/>
      <c r="Q471" s="287"/>
      <c r="R471" s="287"/>
      <c r="S471" s="287"/>
      <c r="T471" s="287"/>
      <c r="U471" s="287"/>
      <c r="V471" s="287"/>
      <c r="W471" s="287"/>
      <c r="X471" s="287"/>
      <c r="Y471" s="287"/>
      <c r="Z471" s="287"/>
    </row>
    <row r="472" spans="1:26" ht="20.25" customHeight="1" x14ac:dyDescent="0.3">
      <c r="A472" s="280"/>
      <c r="B472" s="306"/>
      <c r="C472" s="310"/>
      <c r="D472" s="311"/>
      <c r="E472" s="311"/>
      <c r="F472" s="312"/>
      <c r="G472" s="312"/>
      <c r="H472" s="287"/>
      <c r="I472" s="287"/>
      <c r="J472" s="287"/>
      <c r="K472" s="287"/>
      <c r="L472" s="287"/>
      <c r="M472" s="287"/>
      <c r="N472" s="287"/>
      <c r="O472" s="287"/>
      <c r="P472" s="287"/>
      <c r="Q472" s="287"/>
      <c r="R472" s="287"/>
      <c r="S472" s="287"/>
      <c r="T472" s="287"/>
      <c r="U472" s="287"/>
      <c r="V472" s="287"/>
      <c r="W472" s="287"/>
      <c r="X472" s="287"/>
      <c r="Y472" s="287"/>
      <c r="Z472" s="287"/>
    </row>
    <row r="473" spans="1:26" ht="20.25" customHeight="1" x14ac:dyDescent="0.3">
      <c r="A473" s="280"/>
      <c r="B473" s="306"/>
      <c r="C473" s="310"/>
      <c r="D473" s="311"/>
      <c r="E473" s="311"/>
      <c r="F473" s="312"/>
      <c r="G473" s="312"/>
      <c r="H473" s="287"/>
      <c r="I473" s="287"/>
      <c r="J473" s="287"/>
      <c r="K473" s="287"/>
      <c r="L473" s="287"/>
      <c r="M473" s="287"/>
      <c r="N473" s="287"/>
      <c r="O473" s="287"/>
      <c r="P473" s="287"/>
      <c r="Q473" s="287"/>
      <c r="R473" s="287"/>
      <c r="S473" s="287"/>
      <c r="T473" s="287"/>
      <c r="U473" s="287"/>
      <c r="V473" s="287"/>
      <c r="W473" s="287"/>
      <c r="X473" s="287"/>
      <c r="Y473" s="287"/>
      <c r="Z473" s="287"/>
    </row>
    <row r="474" spans="1:26" ht="20.25" customHeight="1" x14ac:dyDescent="0.3">
      <c r="A474" s="280"/>
      <c r="B474" s="306"/>
      <c r="C474" s="310"/>
      <c r="D474" s="311"/>
      <c r="E474" s="311"/>
      <c r="F474" s="312"/>
      <c r="G474" s="312"/>
      <c r="H474" s="287"/>
      <c r="I474" s="287"/>
      <c r="J474" s="287"/>
      <c r="K474" s="287"/>
      <c r="L474" s="287"/>
      <c r="M474" s="287"/>
      <c r="N474" s="287"/>
      <c r="O474" s="287"/>
      <c r="P474" s="287"/>
      <c r="Q474" s="287"/>
      <c r="R474" s="287"/>
      <c r="S474" s="287"/>
      <c r="T474" s="287"/>
      <c r="U474" s="287"/>
      <c r="V474" s="287"/>
      <c r="W474" s="287"/>
      <c r="X474" s="287"/>
      <c r="Y474" s="287"/>
      <c r="Z474" s="287"/>
    </row>
    <row r="475" spans="1:26" ht="20.25" customHeight="1" x14ac:dyDescent="0.3">
      <c r="A475" s="280"/>
      <c r="B475" s="306"/>
      <c r="C475" s="310"/>
      <c r="D475" s="311"/>
      <c r="E475" s="311"/>
      <c r="F475" s="312"/>
      <c r="G475" s="312"/>
      <c r="H475" s="287"/>
      <c r="I475" s="287"/>
      <c r="J475" s="287"/>
      <c r="K475" s="287"/>
      <c r="L475" s="287"/>
      <c r="M475" s="287"/>
      <c r="N475" s="287"/>
      <c r="O475" s="287"/>
      <c r="P475" s="287"/>
      <c r="Q475" s="287"/>
      <c r="R475" s="287"/>
      <c r="S475" s="287"/>
      <c r="T475" s="287"/>
      <c r="U475" s="287"/>
      <c r="V475" s="287"/>
      <c r="W475" s="287"/>
      <c r="X475" s="287"/>
      <c r="Y475" s="287"/>
      <c r="Z475" s="287"/>
    </row>
    <row r="476" spans="1:26" ht="20.25" customHeight="1" x14ac:dyDescent="0.3">
      <c r="A476" s="280"/>
      <c r="B476" s="306"/>
      <c r="C476" s="310"/>
      <c r="D476" s="311"/>
      <c r="E476" s="311"/>
      <c r="F476" s="312"/>
      <c r="G476" s="312"/>
      <c r="H476" s="287"/>
      <c r="I476" s="287"/>
      <c r="J476" s="287"/>
      <c r="K476" s="287"/>
      <c r="L476" s="287"/>
      <c r="M476" s="287"/>
      <c r="N476" s="287"/>
      <c r="O476" s="287"/>
      <c r="P476" s="287"/>
      <c r="Q476" s="287"/>
      <c r="R476" s="287"/>
      <c r="S476" s="287"/>
      <c r="T476" s="287"/>
      <c r="U476" s="287"/>
      <c r="V476" s="287"/>
      <c r="W476" s="287"/>
      <c r="X476" s="287"/>
      <c r="Y476" s="287"/>
      <c r="Z476" s="287"/>
    </row>
    <row r="477" spans="1:26" ht="20.25" customHeight="1" x14ac:dyDescent="0.3">
      <c r="A477" s="280"/>
      <c r="B477" s="306"/>
      <c r="C477" s="310"/>
      <c r="D477" s="311"/>
      <c r="E477" s="311"/>
      <c r="F477" s="312"/>
      <c r="G477" s="312"/>
      <c r="H477" s="287"/>
      <c r="I477" s="287"/>
      <c r="J477" s="287"/>
      <c r="K477" s="287"/>
      <c r="L477" s="287"/>
      <c r="M477" s="287"/>
      <c r="N477" s="287"/>
      <c r="O477" s="287"/>
      <c r="P477" s="287"/>
      <c r="Q477" s="287"/>
      <c r="R477" s="287"/>
      <c r="S477" s="287"/>
      <c r="T477" s="287"/>
      <c r="U477" s="287"/>
      <c r="V477" s="287"/>
      <c r="W477" s="287"/>
      <c r="X477" s="287"/>
      <c r="Y477" s="287"/>
      <c r="Z477" s="287"/>
    </row>
    <row r="478" spans="1:26" ht="20.25" customHeight="1" x14ac:dyDescent="0.3">
      <c r="A478" s="280"/>
      <c r="B478" s="306"/>
      <c r="C478" s="310"/>
      <c r="D478" s="311"/>
      <c r="E478" s="311"/>
      <c r="F478" s="312"/>
      <c r="G478" s="312"/>
      <c r="H478" s="287"/>
      <c r="I478" s="287"/>
      <c r="J478" s="287"/>
      <c r="K478" s="287"/>
      <c r="L478" s="287"/>
      <c r="M478" s="287"/>
      <c r="N478" s="287"/>
      <c r="O478" s="287"/>
      <c r="P478" s="287"/>
      <c r="Q478" s="287"/>
      <c r="R478" s="287"/>
      <c r="S478" s="287"/>
      <c r="T478" s="287"/>
      <c r="U478" s="287"/>
      <c r="V478" s="287"/>
      <c r="W478" s="287"/>
      <c r="X478" s="287"/>
      <c r="Y478" s="287"/>
      <c r="Z478" s="287"/>
    </row>
    <row r="479" spans="1:26" ht="20.25" customHeight="1" x14ac:dyDescent="0.3">
      <c r="A479" s="280"/>
      <c r="B479" s="306"/>
      <c r="C479" s="310"/>
      <c r="D479" s="311"/>
      <c r="E479" s="311"/>
      <c r="F479" s="312"/>
      <c r="G479" s="312"/>
      <c r="H479" s="287"/>
      <c r="I479" s="287"/>
      <c r="J479" s="287"/>
      <c r="K479" s="287"/>
      <c r="L479" s="287"/>
      <c r="M479" s="287"/>
      <c r="N479" s="287"/>
      <c r="O479" s="287"/>
      <c r="P479" s="287"/>
      <c r="Q479" s="287"/>
      <c r="R479" s="287"/>
      <c r="S479" s="287"/>
      <c r="T479" s="287"/>
      <c r="U479" s="287"/>
      <c r="V479" s="287"/>
      <c r="W479" s="287"/>
      <c r="X479" s="287"/>
      <c r="Y479" s="287"/>
      <c r="Z479" s="287"/>
    </row>
    <row r="480" spans="1:26" ht="20.25" customHeight="1" x14ac:dyDescent="0.3">
      <c r="A480" s="280"/>
      <c r="B480" s="306"/>
      <c r="C480" s="310"/>
      <c r="D480" s="311"/>
      <c r="E480" s="311"/>
      <c r="F480" s="312"/>
      <c r="G480" s="312"/>
      <c r="H480" s="287"/>
      <c r="I480" s="287"/>
      <c r="J480" s="287"/>
      <c r="K480" s="287"/>
      <c r="L480" s="287"/>
      <c r="M480" s="287"/>
      <c r="N480" s="287"/>
      <c r="O480" s="287"/>
      <c r="P480" s="287"/>
      <c r="Q480" s="287"/>
      <c r="R480" s="287"/>
      <c r="S480" s="287"/>
      <c r="T480" s="287"/>
      <c r="U480" s="287"/>
      <c r="V480" s="287"/>
      <c r="W480" s="287"/>
      <c r="X480" s="287"/>
      <c r="Y480" s="287"/>
      <c r="Z480" s="287"/>
    </row>
    <row r="481" spans="1:26" ht="20.25" customHeight="1" x14ac:dyDescent="0.3">
      <c r="A481" s="280"/>
      <c r="B481" s="306"/>
      <c r="C481" s="310"/>
      <c r="D481" s="311"/>
      <c r="E481" s="311"/>
      <c r="F481" s="312"/>
      <c r="G481" s="312"/>
      <c r="H481" s="287"/>
      <c r="I481" s="287"/>
      <c r="J481" s="287"/>
      <c r="K481" s="287"/>
      <c r="L481" s="287"/>
      <c r="M481" s="287"/>
      <c r="N481" s="287"/>
      <c r="O481" s="287"/>
      <c r="P481" s="287"/>
      <c r="Q481" s="287"/>
      <c r="R481" s="287"/>
      <c r="S481" s="287"/>
      <c r="T481" s="287"/>
      <c r="U481" s="287"/>
      <c r="V481" s="287"/>
      <c r="W481" s="287"/>
      <c r="X481" s="287"/>
      <c r="Y481" s="287"/>
      <c r="Z481" s="287"/>
    </row>
    <row r="482" spans="1:26" ht="20.25" customHeight="1" x14ac:dyDescent="0.3">
      <c r="A482" s="280"/>
      <c r="B482" s="306"/>
      <c r="C482" s="310"/>
      <c r="D482" s="311"/>
      <c r="E482" s="311"/>
      <c r="F482" s="312"/>
      <c r="G482" s="312"/>
      <c r="H482" s="287"/>
      <c r="I482" s="287"/>
      <c r="J482" s="287"/>
      <c r="K482" s="287"/>
      <c r="L482" s="287"/>
      <c r="M482" s="287"/>
      <c r="N482" s="287"/>
      <c r="O482" s="287"/>
      <c r="P482" s="287"/>
      <c r="Q482" s="287"/>
      <c r="R482" s="287"/>
      <c r="S482" s="287"/>
      <c r="T482" s="287"/>
      <c r="U482" s="287"/>
      <c r="V482" s="287"/>
      <c r="W482" s="287"/>
      <c r="X482" s="287"/>
      <c r="Y482" s="287"/>
      <c r="Z482" s="287"/>
    </row>
    <row r="483" spans="1:26" ht="20.25" customHeight="1" x14ac:dyDescent="0.3">
      <c r="A483" s="280"/>
      <c r="B483" s="306"/>
      <c r="C483" s="310"/>
      <c r="D483" s="311"/>
      <c r="E483" s="311"/>
      <c r="F483" s="312"/>
      <c r="G483" s="312"/>
      <c r="H483" s="287"/>
      <c r="I483" s="287"/>
      <c r="J483" s="287"/>
      <c r="K483" s="287"/>
      <c r="L483" s="287"/>
      <c r="M483" s="287"/>
      <c r="N483" s="287"/>
      <c r="O483" s="287"/>
      <c r="P483" s="287"/>
      <c r="Q483" s="287"/>
      <c r="R483" s="287"/>
      <c r="S483" s="287"/>
      <c r="T483" s="287"/>
      <c r="U483" s="287"/>
      <c r="V483" s="287"/>
      <c r="W483" s="287"/>
      <c r="X483" s="287"/>
      <c r="Y483" s="287"/>
      <c r="Z483" s="287"/>
    </row>
    <row r="484" spans="1:26" ht="20.25" customHeight="1" x14ac:dyDescent="0.3">
      <c r="A484" s="280"/>
      <c r="B484" s="306"/>
      <c r="C484" s="310"/>
      <c r="D484" s="311"/>
      <c r="E484" s="311"/>
      <c r="F484" s="312"/>
      <c r="G484" s="312"/>
      <c r="H484" s="287"/>
      <c r="I484" s="287"/>
      <c r="J484" s="287"/>
      <c r="K484" s="287"/>
      <c r="L484" s="287"/>
      <c r="M484" s="287"/>
      <c r="N484" s="287"/>
      <c r="O484" s="287"/>
      <c r="P484" s="287"/>
      <c r="Q484" s="287"/>
      <c r="R484" s="287"/>
      <c r="S484" s="287"/>
      <c r="T484" s="287"/>
      <c r="U484" s="287"/>
      <c r="V484" s="287"/>
      <c r="W484" s="287"/>
      <c r="X484" s="287"/>
      <c r="Y484" s="287"/>
      <c r="Z484" s="287"/>
    </row>
    <row r="485" spans="1:26" ht="20.25" customHeight="1" x14ac:dyDescent="0.3">
      <c r="A485" s="280"/>
      <c r="B485" s="306"/>
      <c r="C485" s="310"/>
      <c r="D485" s="311"/>
      <c r="E485" s="311"/>
      <c r="F485" s="312"/>
      <c r="G485" s="312"/>
      <c r="H485" s="287"/>
      <c r="I485" s="287"/>
      <c r="J485" s="287"/>
      <c r="K485" s="287"/>
      <c r="L485" s="287"/>
      <c r="M485" s="287"/>
      <c r="N485" s="287"/>
      <c r="O485" s="287"/>
      <c r="P485" s="287"/>
      <c r="Q485" s="287"/>
      <c r="R485" s="287"/>
      <c r="S485" s="287"/>
      <c r="T485" s="287"/>
      <c r="U485" s="287"/>
      <c r="V485" s="287"/>
      <c r="W485" s="287"/>
      <c r="X485" s="287"/>
      <c r="Y485" s="287"/>
      <c r="Z485" s="287"/>
    </row>
    <row r="486" spans="1:26" ht="20.25" customHeight="1" x14ac:dyDescent="0.3">
      <c r="A486" s="280"/>
      <c r="B486" s="306"/>
      <c r="C486" s="310"/>
      <c r="D486" s="311"/>
      <c r="E486" s="311"/>
      <c r="F486" s="312"/>
      <c r="G486" s="312"/>
      <c r="H486" s="287"/>
      <c r="I486" s="287"/>
      <c r="J486" s="287"/>
      <c r="K486" s="287"/>
      <c r="L486" s="287"/>
      <c r="M486" s="287"/>
      <c r="N486" s="287"/>
      <c r="O486" s="287"/>
      <c r="P486" s="287"/>
      <c r="Q486" s="287"/>
      <c r="R486" s="287"/>
      <c r="S486" s="287"/>
      <c r="T486" s="287"/>
      <c r="U486" s="287"/>
      <c r="V486" s="287"/>
      <c r="W486" s="287"/>
      <c r="X486" s="287"/>
      <c r="Y486" s="287"/>
      <c r="Z486" s="287"/>
    </row>
    <row r="487" spans="1:26" ht="20.25" customHeight="1" x14ac:dyDescent="0.3">
      <c r="A487" s="280"/>
      <c r="B487" s="306"/>
      <c r="C487" s="310"/>
      <c r="D487" s="311"/>
      <c r="E487" s="311"/>
      <c r="F487" s="312"/>
      <c r="G487" s="312"/>
      <c r="H487" s="287"/>
      <c r="I487" s="287"/>
      <c r="J487" s="287"/>
      <c r="K487" s="287"/>
      <c r="L487" s="287"/>
      <c r="M487" s="287"/>
      <c r="N487" s="287"/>
      <c r="O487" s="287"/>
      <c r="P487" s="287"/>
      <c r="Q487" s="287"/>
      <c r="R487" s="287"/>
      <c r="S487" s="287"/>
      <c r="T487" s="287"/>
      <c r="U487" s="287"/>
      <c r="V487" s="287"/>
      <c r="W487" s="287"/>
      <c r="X487" s="287"/>
      <c r="Y487" s="287"/>
      <c r="Z487" s="287"/>
    </row>
    <row r="488" spans="1:26" ht="20.25" customHeight="1" x14ac:dyDescent="0.3">
      <c r="A488" s="280"/>
      <c r="B488" s="306"/>
      <c r="C488" s="310"/>
      <c r="D488" s="311"/>
      <c r="E488" s="311"/>
      <c r="F488" s="312"/>
      <c r="G488" s="312"/>
      <c r="H488" s="287"/>
      <c r="I488" s="287"/>
      <c r="J488" s="287"/>
      <c r="K488" s="287"/>
      <c r="L488" s="287"/>
      <c r="M488" s="287"/>
      <c r="N488" s="287"/>
      <c r="O488" s="287"/>
      <c r="P488" s="287"/>
      <c r="Q488" s="287"/>
      <c r="R488" s="287"/>
      <c r="S488" s="287"/>
      <c r="T488" s="287"/>
      <c r="U488" s="287"/>
      <c r="V488" s="287"/>
      <c r="W488" s="287"/>
      <c r="X488" s="287"/>
      <c r="Y488" s="287"/>
      <c r="Z488" s="287"/>
    </row>
    <row r="489" spans="1:26" ht="20.25" customHeight="1" x14ac:dyDescent="0.3">
      <c r="A489" s="280"/>
      <c r="B489" s="306"/>
      <c r="C489" s="310"/>
      <c r="D489" s="311"/>
      <c r="E489" s="311"/>
      <c r="F489" s="312"/>
      <c r="G489" s="312"/>
      <c r="H489" s="287"/>
      <c r="I489" s="287"/>
      <c r="J489" s="287"/>
      <c r="K489" s="287"/>
      <c r="L489" s="287"/>
      <c r="M489" s="287"/>
      <c r="N489" s="287"/>
      <c r="O489" s="287"/>
      <c r="P489" s="287"/>
      <c r="Q489" s="287"/>
      <c r="R489" s="287"/>
      <c r="S489" s="287"/>
      <c r="T489" s="287"/>
      <c r="U489" s="287"/>
      <c r="V489" s="287"/>
      <c r="W489" s="287"/>
      <c r="X489" s="287"/>
      <c r="Y489" s="287"/>
      <c r="Z489" s="287"/>
    </row>
    <row r="490" spans="1:26" ht="20.25" customHeight="1" x14ac:dyDescent="0.3">
      <c r="A490" s="280"/>
      <c r="B490" s="306"/>
      <c r="C490" s="310"/>
      <c r="D490" s="311"/>
      <c r="E490" s="311"/>
      <c r="F490" s="312"/>
      <c r="G490" s="312"/>
      <c r="H490" s="287"/>
      <c r="I490" s="287"/>
      <c r="J490" s="287"/>
      <c r="K490" s="287"/>
      <c r="L490" s="287"/>
      <c r="M490" s="287"/>
      <c r="N490" s="287"/>
      <c r="O490" s="287"/>
      <c r="P490" s="287"/>
      <c r="Q490" s="287"/>
      <c r="R490" s="287"/>
      <c r="S490" s="287"/>
      <c r="T490" s="287"/>
      <c r="U490" s="287"/>
      <c r="V490" s="287"/>
      <c r="W490" s="287"/>
      <c r="X490" s="287"/>
      <c r="Y490" s="287"/>
      <c r="Z490" s="287"/>
    </row>
    <row r="491" spans="1:26" ht="20.25" customHeight="1" x14ac:dyDescent="0.3">
      <c r="A491" s="280"/>
      <c r="B491" s="306"/>
      <c r="C491" s="310"/>
      <c r="D491" s="311"/>
      <c r="E491" s="311"/>
      <c r="F491" s="312"/>
      <c r="G491" s="312"/>
      <c r="H491" s="287"/>
      <c r="I491" s="287"/>
      <c r="J491" s="287"/>
      <c r="K491" s="287"/>
      <c r="L491" s="287"/>
      <c r="M491" s="287"/>
      <c r="N491" s="287"/>
      <c r="O491" s="287"/>
      <c r="P491" s="287"/>
      <c r="Q491" s="287"/>
      <c r="R491" s="287"/>
      <c r="S491" s="287"/>
      <c r="T491" s="287"/>
      <c r="U491" s="287"/>
      <c r="V491" s="287"/>
      <c r="W491" s="287"/>
      <c r="X491" s="287"/>
      <c r="Y491" s="287"/>
      <c r="Z491" s="287"/>
    </row>
    <row r="492" spans="1:26" ht="20.25" customHeight="1" x14ac:dyDescent="0.3">
      <c r="A492" s="280"/>
      <c r="B492" s="306"/>
      <c r="C492" s="310"/>
      <c r="D492" s="311"/>
      <c r="E492" s="311"/>
      <c r="F492" s="312"/>
      <c r="G492" s="312"/>
      <c r="H492" s="287"/>
      <c r="I492" s="287"/>
      <c r="J492" s="287"/>
      <c r="K492" s="287"/>
      <c r="L492" s="287"/>
      <c r="M492" s="287"/>
      <c r="N492" s="287"/>
      <c r="O492" s="287"/>
      <c r="P492" s="287"/>
      <c r="Q492" s="287"/>
      <c r="R492" s="287"/>
      <c r="S492" s="287"/>
      <c r="T492" s="287"/>
      <c r="U492" s="287"/>
      <c r="V492" s="287"/>
      <c r="W492" s="287"/>
      <c r="X492" s="287"/>
      <c r="Y492" s="287"/>
      <c r="Z492" s="287"/>
    </row>
    <row r="493" spans="1:26" ht="20.25" customHeight="1" x14ac:dyDescent="0.3">
      <c r="A493" s="280"/>
      <c r="B493" s="306"/>
      <c r="C493" s="310"/>
      <c r="D493" s="311"/>
      <c r="E493" s="311"/>
      <c r="F493" s="312"/>
      <c r="G493" s="312"/>
      <c r="H493" s="287"/>
      <c r="I493" s="287"/>
      <c r="J493" s="287"/>
      <c r="K493" s="287"/>
      <c r="L493" s="287"/>
      <c r="M493" s="287"/>
      <c r="N493" s="287"/>
      <c r="O493" s="287"/>
      <c r="P493" s="287"/>
      <c r="Q493" s="287"/>
      <c r="R493" s="287"/>
      <c r="S493" s="287"/>
      <c r="T493" s="287"/>
      <c r="U493" s="287"/>
      <c r="V493" s="287"/>
      <c r="W493" s="287"/>
      <c r="X493" s="287"/>
      <c r="Y493" s="287"/>
      <c r="Z493" s="287"/>
    </row>
    <row r="494" spans="1:26" ht="20.25" customHeight="1" x14ac:dyDescent="0.3">
      <c r="A494" s="280"/>
      <c r="B494" s="306"/>
      <c r="C494" s="310"/>
      <c r="D494" s="311"/>
      <c r="E494" s="311"/>
      <c r="F494" s="312"/>
      <c r="G494" s="312"/>
      <c r="H494" s="287"/>
      <c r="I494" s="287"/>
      <c r="J494" s="287"/>
      <c r="K494" s="287"/>
      <c r="L494" s="287"/>
      <c r="M494" s="287"/>
      <c r="N494" s="287"/>
      <c r="O494" s="287"/>
      <c r="P494" s="287"/>
      <c r="Q494" s="287"/>
      <c r="R494" s="287"/>
      <c r="S494" s="287"/>
      <c r="T494" s="287"/>
      <c r="U494" s="287"/>
      <c r="V494" s="287"/>
      <c r="W494" s="287"/>
      <c r="X494" s="287"/>
      <c r="Y494" s="287"/>
      <c r="Z494" s="287"/>
    </row>
    <row r="495" spans="1:26" ht="20.25" customHeight="1" x14ac:dyDescent="0.3">
      <c r="A495" s="280"/>
      <c r="B495" s="306"/>
      <c r="C495" s="310"/>
      <c r="D495" s="311"/>
      <c r="E495" s="311"/>
      <c r="F495" s="312"/>
      <c r="G495" s="312"/>
      <c r="H495" s="287"/>
      <c r="I495" s="287"/>
      <c r="J495" s="287"/>
      <c r="K495" s="287"/>
      <c r="L495" s="287"/>
      <c r="M495" s="287"/>
      <c r="N495" s="287"/>
      <c r="O495" s="287"/>
      <c r="P495" s="287"/>
      <c r="Q495" s="287"/>
      <c r="R495" s="287"/>
      <c r="S495" s="287"/>
      <c r="T495" s="287"/>
      <c r="U495" s="287"/>
      <c r="V495" s="287"/>
      <c r="W495" s="287"/>
      <c r="X495" s="287"/>
      <c r="Y495" s="287"/>
      <c r="Z495" s="287"/>
    </row>
    <row r="496" spans="1:26" ht="20.25" customHeight="1" x14ac:dyDescent="0.3">
      <c r="A496" s="280"/>
      <c r="B496" s="306"/>
      <c r="C496" s="310"/>
      <c r="D496" s="311"/>
      <c r="E496" s="311"/>
      <c r="F496" s="312"/>
      <c r="G496" s="312"/>
      <c r="H496" s="287"/>
      <c r="I496" s="287"/>
      <c r="J496" s="287"/>
      <c r="K496" s="287"/>
      <c r="L496" s="287"/>
      <c r="M496" s="287"/>
      <c r="N496" s="287"/>
      <c r="O496" s="287"/>
      <c r="P496" s="287"/>
      <c r="Q496" s="287"/>
      <c r="R496" s="287"/>
      <c r="S496" s="287"/>
      <c r="T496" s="287"/>
      <c r="U496" s="287"/>
      <c r="V496" s="287"/>
      <c r="W496" s="287"/>
      <c r="X496" s="287"/>
      <c r="Y496" s="287"/>
      <c r="Z496" s="287"/>
    </row>
    <row r="497" spans="1:26" ht="20.25" customHeight="1" x14ac:dyDescent="0.3">
      <c r="A497" s="280"/>
      <c r="B497" s="306"/>
      <c r="C497" s="310"/>
      <c r="D497" s="311"/>
      <c r="E497" s="311"/>
      <c r="F497" s="312"/>
      <c r="G497" s="312"/>
      <c r="H497" s="287"/>
      <c r="I497" s="287"/>
      <c r="J497" s="287"/>
      <c r="K497" s="287"/>
      <c r="L497" s="287"/>
      <c r="M497" s="287"/>
      <c r="N497" s="287"/>
      <c r="O497" s="287"/>
      <c r="P497" s="287"/>
      <c r="Q497" s="287"/>
      <c r="R497" s="287"/>
      <c r="S497" s="287"/>
      <c r="T497" s="287"/>
      <c r="U497" s="287"/>
      <c r="V497" s="287"/>
      <c r="W497" s="287"/>
      <c r="X497" s="287"/>
      <c r="Y497" s="287"/>
      <c r="Z497" s="287"/>
    </row>
    <row r="498" spans="1:26" ht="20.25" customHeight="1" x14ac:dyDescent="0.3">
      <c r="A498" s="280"/>
      <c r="B498" s="306"/>
      <c r="C498" s="310"/>
      <c r="D498" s="311"/>
      <c r="E498" s="311"/>
      <c r="F498" s="312"/>
      <c r="G498" s="312"/>
      <c r="H498" s="287"/>
      <c r="I498" s="287"/>
      <c r="J498" s="287"/>
      <c r="K498" s="287"/>
      <c r="L498" s="287"/>
      <c r="M498" s="287"/>
      <c r="N498" s="287"/>
      <c r="O498" s="287"/>
      <c r="P498" s="287"/>
      <c r="Q498" s="287"/>
      <c r="R498" s="287"/>
      <c r="S498" s="287"/>
      <c r="T498" s="287"/>
      <c r="U498" s="287"/>
      <c r="V498" s="287"/>
      <c r="W498" s="287"/>
      <c r="X498" s="287"/>
      <c r="Y498" s="287"/>
      <c r="Z498" s="287"/>
    </row>
    <row r="499" spans="1:26" ht="20.25" customHeight="1" x14ac:dyDescent="0.3">
      <c r="A499" s="280"/>
      <c r="B499" s="306"/>
      <c r="C499" s="310"/>
      <c r="D499" s="311"/>
      <c r="E499" s="311"/>
      <c r="F499" s="312"/>
      <c r="G499" s="312"/>
      <c r="H499" s="287"/>
      <c r="I499" s="287"/>
      <c r="J499" s="287"/>
      <c r="K499" s="287"/>
      <c r="L499" s="287"/>
      <c r="M499" s="287"/>
      <c r="N499" s="287"/>
      <c r="O499" s="287"/>
      <c r="P499" s="287"/>
      <c r="Q499" s="287"/>
      <c r="R499" s="287"/>
      <c r="S499" s="287"/>
      <c r="T499" s="287"/>
      <c r="U499" s="287"/>
      <c r="V499" s="287"/>
      <c r="W499" s="287"/>
      <c r="X499" s="287"/>
      <c r="Y499" s="287"/>
      <c r="Z499" s="287"/>
    </row>
    <row r="500" spans="1:26" ht="20.25" customHeight="1" x14ac:dyDescent="0.3">
      <c r="A500" s="280"/>
      <c r="B500" s="306"/>
      <c r="C500" s="310"/>
      <c r="D500" s="311"/>
      <c r="E500" s="311"/>
      <c r="F500" s="312"/>
      <c r="G500" s="312"/>
      <c r="H500" s="287"/>
      <c r="I500" s="287"/>
      <c r="J500" s="287"/>
      <c r="K500" s="287"/>
      <c r="L500" s="287"/>
      <c r="M500" s="287"/>
      <c r="N500" s="287"/>
      <c r="O500" s="287"/>
      <c r="P500" s="287"/>
      <c r="Q500" s="287"/>
      <c r="R500" s="287"/>
      <c r="S500" s="287"/>
      <c r="T500" s="287"/>
      <c r="U500" s="287"/>
      <c r="V500" s="287"/>
      <c r="W500" s="287"/>
      <c r="X500" s="287"/>
      <c r="Y500" s="287"/>
      <c r="Z500" s="287"/>
    </row>
    <row r="501" spans="1:26" ht="20.25" customHeight="1" x14ac:dyDescent="0.3">
      <c r="A501" s="280"/>
      <c r="B501" s="306"/>
      <c r="C501" s="310"/>
      <c r="D501" s="311"/>
      <c r="E501" s="311"/>
      <c r="F501" s="312"/>
      <c r="G501" s="312"/>
      <c r="H501" s="287"/>
      <c r="I501" s="287"/>
      <c r="J501" s="287"/>
      <c r="K501" s="287"/>
      <c r="L501" s="287"/>
      <c r="M501" s="287"/>
      <c r="N501" s="287"/>
      <c r="O501" s="287"/>
      <c r="P501" s="287"/>
      <c r="Q501" s="287"/>
      <c r="R501" s="287"/>
      <c r="S501" s="287"/>
      <c r="T501" s="287"/>
      <c r="U501" s="287"/>
      <c r="V501" s="287"/>
      <c r="W501" s="287"/>
      <c r="X501" s="287"/>
      <c r="Y501" s="287"/>
      <c r="Z501" s="287"/>
    </row>
    <row r="502" spans="1:26" ht="20.25" customHeight="1" x14ac:dyDescent="0.3">
      <c r="A502" s="280"/>
      <c r="B502" s="306"/>
      <c r="C502" s="310"/>
      <c r="D502" s="311"/>
      <c r="E502" s="311"/>
      <c r="F502" s="312"/>
      <c r="G502" s="312"/>
      <c r="H502" s="287"/>
      <c r="I502" s="287"/>
      <c r="J502" s="287"/>
      <c r="K502" s="287"/>
      <c r="L502" s="287"/>
      <c r="M502" s="287"/>
      <c r="N502" s="287"/>
      <c r="O502" s="287"/>
      <c r="P502" s="287"/>
      <c r="Q502" s="287"/>
      <c r="R502" s="287"/>
      <c r="S502" s="287"/>
      <c r="T502" s="287"/>
      <c r="U502" s="287"/>
      <c r="V502" s="287"/>
      <c r="W502" s="287"/>
      <c r="X502" s="287"/>
      <c r="Y502" s="287"/>
      <c r="Z502" s="287"/>
    </row>
    <row r="503" spans="1:26" ht="20.25" customHeight="1" x14ac:dyDescent="0.3">
      <c r="A503" s="280"/>
      <c r="B503" s="306"/>
      <c r="C503" s="310"/>
      <c r="D503" s="311"/>
      <c r="E503" s="311"/>
      <c r="F503" s="312"/>
      <c r="G503" s="312"/>
      <c r="H503" s="287"/>
      <c r="I503" s="287"/>
      <c r="J503" s="287"/>
      <c r="K503" s="287"/>
      <c r="L503" s="287"/>
      <c r="M503" s="287"/>
      <c r="N503" s="287"/>
      <c r="O503" s="287"/>
      <c r="P503" s="287"/>
      <c r="Q503" s="287"/>
      <c r="R503" s="287"/>
      <c r="S503" s="287"/>
      <c r="T503" s="287"/>
      <c r="U503" s="287"/>
      <c r="V503" s="287"/>
      <c r="W503" s="287"/>
      <c r="X503" s="287"/>
      <c r="Y503" s="287"/>
      <c r="Z503" s="287"/>
    </row>
    <row r="504" spans="1:26" ht="20.25" customHeight="1" x14ac:dyDescent="0.3">
      <c r="A504" s="280"/>
      <c r="B504" s="306"/>
      <c r="C504" s="310"/>
      <c r="D504" s="311"/>
      <c r="E504" s="311"/>
      <c r="F504" s="312"/>
      <c r="G504" s="312"/>
      <c r="H504" s="287"/>
      <c r="I504" s="287"/>
      <c r="J504" s="287"/>
      <c r="K504" s="287"/>
      <c r="L504" s="287"/>
      <c r="M504" s="287"/>
      <c r="N504" s="287"/>
      <c r="O504" s="287"/>
      <c r="P504" s="287"/>
      <c r="Q504" s="287"/>
      <c r="R504" s="287"/>
      <c r="S504" s="287"/>
      <c r="T504" s="287"/>
      <c r="U504" s="287"/>
      <c r="V504" s="287"/>
      <c r="W504" s="287"/>
      <c r="X504" s="287"/>
      <c r="Y504" s="287"/>
      <c r="Z504" s="287"/>
    </row>
    <row r="505" spans="1:26" ht="20.25" customHeight="1" x14ac:dyDescent="0.3">
      <c r="A505" s="280"/>
      <c r="B505" s="306"/>
      <c r="C505" s="310"/>
      <c r="D505" s="311"/>
      <c r="E505" s="311"/>
      <c r="F505" s="312"/>
      <c r="G505" s="312"/>
      <c r="H505" s="287"/>
      <c r="I505" s="287"/>
      <c r="J505" s="287"/>
      <c r="K505" s="287"/>
      <c r="L505" s="287"/>
      <c r="M505" s="287"/>
      <c r="N505" s="287"/>
      <c r="O505" s="287"/>
      <c r="P505" s="287"/>
      <c r="Q505" s="287"/>
      <c r="R505" s="287"/>
      <c r="S505" s="287"/>
      <c r="T505" s="287"/>
      <c r="U505" s="287"/>
      <c r="V505" s="287"/>
      <c r="W505" s="287"/>
      <c r="X505" s="287"/>
      <c r="Y505" s="287"/>
      <c r="Z505" s="287"/>
    </row>
    <row r="506" spans="1:26" ht="20.25" customHeight="1" x14ac:dyDescent="0.3">
      <c r="A506" s="280"/>
      <c r="B506" s="306"/>
      <c r="C506" s="310"/>
      <c r="D506" s="311"/>
      <c r="E506" s="311"/>
      <c r="F506" s="312"/>
      <c r="G506" s="312"/>
      <c r="H506" s="287"/>
      <c r="I506" s="287"/>
      <c r="J506" s="287"/>
      <c r="K506" s="287"/>
      <c r="L506" s="287"/>
      <c r="M506" s="287"/>
      <c r="N506" s="287"/>
      <c r="O506" s="287"/>
      <c r="P506" s="287"/>
      <c r="Q506" s="287"/>
      <c r="R506" s="287"/>
      <c r="S506" s="287"/>
      <c r="T506" s="287"/>
      <c r="U506" s="287"/>
      <c r="V506" s="287"/>
      <c r="W506" s="287"/>
      <c r="X506" s="287"/>
      <c r="Y506" s="287"/>
      <c r="Z506" s="287"/>
    </row>
    <row r="507" spans="1:26" ht="20.25" customHeight="1" x14ac:dyDescent="0.3">
      <c r="A507" s="280"/>
      <c r="B507" s="306"/>
      <c r="C507" s="310"/>
      <c r="D507" s="311"/>
      <c r="E507" s="311"/>
      <c r="F507" s="312"/>
      <c r="G507" s="312"/>
      <c r="H507" s="287"/>
      <c r="I507" s="287"/>
      <c r="J507" s="287"/>
      <c r="K507" s="287"/>
      <c r="L507" s="287"/>
      <c r="M507" s="287"/>
      <c r="N507" s="287"/>
      <c r="O507" s="287"/>
      <c r="P507" s="287"/>
      <c r="Q507" s="287"/>
      <c r="R507" s="287"/>
      <c r="S507" s="287"/>
      <c r="T507" s="287"/>
      <c r="U507" s="287"/>
      <c r="V507" s="287"/>
      <c r="W507" s="287"/>
      <c r="X507" s="287"/>
      <c r="Y507" s="287"/>
      <c r="Z507" s="287"/>
    </row>
    <row r="508" spans="1:26" ht="20.25" customHeight="1" x14ac:dyDescent="0.3">
      <c r="A508" s="280"/>
      <c r="B508" s="306"/>
      <c r="C508" s="310"/>
      <c r="D508" s="311"/>
      <c r="E508" s="311"/>
      <c r="F508" s="312"/>
      <c r="G508" s="312"/>
      <c r="H508" s="287"/>
      <c r="I508" s="287"/>
      <c r="J508" s="287"/>
      <c r="K508" s="287"/>
      <c r="L508" s="287"/>
      <c r="M508" s="287"/>
      <c r="N508" s="287"/>
      <c r="O508" s="287"/>
      <c r="P508" s="287"/>
      <c r="Q508" s="287"/>
      <c r="R508" s="287"/>
      <c r="S508" s="287"/>
      <c r="T508" s="287"/>
      <c r="U508" s="287"/>
      <c r="V508" s="287"/>
      <c r="W508" s="287"/>
      <c r="X508" s="287"/>
      <c r="Y508" s="287"/>
      <c r="Z508" s="287"/>
    </row>
    <row r="509" spans="1:26" ht="20.25" customHeight="1" x14ac:dyDescent="0.3">
      <c r="A509" s="280"/>
      <c r="B509" s="306"/>
      <c r="C509" s="310"/>
      <c r="D509" s="311"/>
      <c r="E509" s="311"/>
      <c r="F509" s="312"/>
      <c r="G509" s="312"/>
      <c r="H509" s="287"/>
      <c r="I509" s="287"/>
      <c r="J509" s="287"/>
      <c r="K509" s="287"/>
      <c r="L509" s="287"/>
      <c r="M509" s="287"/>
      <c r="N509" s="287"/>
      <c r="O509" s="287"/>
      <c r="P509" s="287"/>
      <c r="Q509" s="287"/>
      <c r="R509" s="287"/>
      <c r="S509" s="287"/>
      <c r="T509" s="287"/>
      <c r="U509" s="287"/>
      <c r="V509" s="287"/>
      <c r="W509" s="287"/>
      <c r="X509" s="287"/>
      <c r="Y509" s="287"/>
      <c r="Z509" s="287"/>
    </row>
    <row r="510" spans="1:26" ht="20.25" customHeight="1" x14ac:dyDescent="0.3">
      <c r="A510" s="280"/>
      <c r="B510" s="306"/>
      <c r="C510" s="310"/>
      <c r="D510" s="311"/>
      <c r="E510" s="311"/>
      <c r="F510" s="312"/>
      <c r="G510" s="312"/>
      <c r="H510" s="287"/>
      <c r="I510" s="287"/>
      <c r="J510" s="287"/>
      <c r="K510" s="287"/>
      <c r="L510" s="287"/>
      <c r="M510" s="287"/>
      <c r="N510" s="287"/>
      <c r="O510" s="287"/>
      <c r="P510" s="287"/>
      <c r="Q510" s="287"/>
      <c r="R510" s="287"/>
      <c r="S510" s="287"/>
      <c r="T510" s="287"/>
      <c r="U510" s="287"/>
      <c r="V510" s="287"/>
      <c r="W510" s="287"/>
      <c r="X510" s="287"/>
      <c r="Y510" s="287"/>
      <c r="Z510" s="287"/>
    </row>
    <row r="511" spans="1:26" ht="20.25" customHeight="1" x14ac:dyDescent="0.3">
      <c r="A511" s="280"/>
      <c r="B511" s="306"/>
      <c r="C511" s="310"/>
      <c r="D511" s="311"/>
      <c r="E511" s="311"/>
      <c r="F511" s="312"/>
      <c r="G511" s="312"/>
      <c r="H511" s="287"/>
      <c r="I511" s="287"/>
      <c r="J511" s="287"/>
      <c r="K511" s="287"/>
      <c r="L511" s="287"/>
      <c r="M511" s="287"/>
      <c r="N511" s="287"/>
      <c r="O511" s="287"/>
      <c r="P511" s="287"/>
      <c r="Q511" s="287"/>
      <c r="R511" s="287"/>
      <c r="S511" s="287"/>
      <c r="T511" s="287"/>
      <c r="U511" s="287"/>
      <c r="V511" s="287"/>
      <c r="W511" s="287"/>
      <c r="X511" s="287"/>
      <c r="Y511" s="287"/>
      <c r="Z511" s="287"/>
    </row>
    <row r="512" spans="1:26" ht="20.25" customHeight="1" x14ac:dyDescent="0.3">
      <c r="A512" s="280"/>
      <c r="B512" s="306"/>
      <c r="C512" s="310"/>
      <c r="D512" s="311"/>
      <c r="E512" s="311"/>
      <c r="F512" s="312"/>
      <c r="G512" s="312"/>
      <c r="H512" s="287"/>
      <c r="I512" s="287"/>
      <c r="J512" s="287"/>
      <c r="K512" s="287"/>
      <c r="L512" s="287"/>
      <c r="M512" s="287"/>
      <c r="N512" s="287"/>
      <c r="O512" s="287"/>
      <c r="P512" s="287"/>
      <c r="Q512" s="287"/>
      <c r="R512" s="287"/>
      <c r="S512" s="287"/>
      <c r="T512" s="287"/>
      <c r="U512" s="287"/>
      <c r="V512" s="287"/>
      <c r="W512" s="287"/>
      <c r="X512" s="287"/>
      <c r="Y512" s="287"/>
      <c r="Z512" s="287"/>
    </row>
    <row r="513" spans="1:26" ht="20.25" customHeight="1" x14ac:dyDescent="0.3">
      <c r="A513" s="280"/>
      <c r="B513" s="306"/>
      <c r="C513" s="310"/>
      <c r="D513" s="311"/>
      <c r="E513" s="311"/>
      <c r="F513" s="312"/>
      <c r="G513" s="312"/>
      <c r="H513" s="287"/>
      <c r="I513" s="287"/>
      <c r="J513" s="287"/>
      <c r="K513" s="287"/>
      <c r="L513" s="287"/>
      <c r="M513" s="287"/>
      <c r="N513" s="287"/>
      <c r="O513" s="287"/>
      <c r="P513" s="287"/>
      <c r="Q513" s="287"/>
      <c r="R513" s="287"/>
      <c r="S513" s="287"/>
      <c r="T513" s="287"/>
      <c r="U513" s="287"/>
      <c r="V513" s="287"/>
      <c r="W513" s="287"/>
      <c r="X513" s="287"/>
      <c r="Y513" s="287"/>
      <c r="Z513" s="287"/>
    </row>
    <row r="514" spans="1:26" ht="20.25" customHeight="1" x14ac:dyDescent="0.3">
      <c r="A514" s="280"/>
      <c r="B514" s="306"/>
      <c r="C514" s="310"/>
      <c r="D514" s="311"/>
      <c r="E514" s="311"/>
      <c r="F514" s="312"/>
      <c r="G514" s="312"/>
      <c r="H514" s="287"/>
      <c r="I514" s="287"/>
      <c r="J514" s="287"/>
      <c r="K514" s="287"/>
      <c r="L514" s="287"/>
      <c r="M514" s="287"/>
      <c r="N514" s="287"/>
      <c r="O514" s="287"/>
      <c r="P514" s="287"/>
      <c r="Q514" s="287"/>
      <c r="R514" s="287"/>
      <c r="S514" s="287"/>
      <c r="T514" s="287"/>
      <c r="U514" s="287"/>
      <c r="V514" s="287"/>
      <c r="W514" s="287"/>
      <c r="X514" s="287"/>
      <c r="Y514" s="287"/>
      <c r="Z514" s="287"/>
    </row>
    <row r="515" spans="1:26" ht="20.25" customHeight="1" x14ac:dyDescent="0.3">
      <c r="A515" s="280"/>
      <c r="B515" s="306"/>
      <c r="C515" s="310"/>
      <c r="D515" s="311"/>
      <c r="E515" s="311"/>
      <c r="F515" s="312"/>
      <c r="G515" s="312"/>
      <c r="H515" s="287"/>
      <c r="I515" s="287"/>
      <c r="J515" s="287"/>
      <c r="K515" s="287"/>
      <c r="L515" s="287"/>
      <c r="M515" s="287"/>
      <c r="N515" s="287"/>
      <c r="O515" s="287"/>
      <c r="P515" s="287"/>
      <c r="Q515" s="287"/>
      <c r="R515" s="287"/>
      <c r="S515" s="287"/>
      <c r="T515" s="287"/>
      <c r="U515" s="287"/>
      <c r="V515" s="287"/>
      <c r="W515" s="287"/>
      <c r="X515" s="287"/>
      <c r="Y515" s="287"/>
      <c r="Z515" s="287"/>
    </row>
    <row r="516" spans="1:26" ht="20.25" customHeight="1" x14ac:dyDescent="0.3">
      <c r="A516" s="280"/>
      <c r="B516" s="306"/>
      <c r="C516" s="310"/>
      <c r="D516" s="311"/>
      <c r="E516" s="311"/>
      <c r="F516" s="312"/>
      <c r="G516" s="312"/>
      <c r="H516" s="287"/>
      <c r="I516" s="287"/>
      <c r="J516" s="287"/>
      <c r="K516" s="287"/>
      <c r="L516" s="287"/>
      <c r="M516" s="287"/>
      <c r="N516" s="287"/>
      <c r="O516" s="287"/>
      <c r="P516" s="287"/>
      <c r="Q516" s="287"/>
      <c r="R516" s="287"/>
      <c r="S516" s="287"/>
      <c r="T516" s="287"/>
      <c r="U516" s="287"/>
      <c r="V516" s="287"/>
      <c r="W516" s="287"/>
      <c r="X516" s="287"/>
      <c r="Y516" s="287"/>
      <c r="Z516" s="287"/>
    </row>
    <row r="517" spans="1:26" ht="20.25" customHeight="1" x14ac:dyDescent="0.3">
      <c r="A517" s="280"/>
      <c r="B517" s="306"/>
      <c r="C517" s="310"/>
      <c r="D517" s="311"/>
      <c r="E517" s="311"/>
      <c r="F517" s="312"/>
      <c r="G517" s="312"/>
      <c r="H517" s="287"/>
      <c r="I517" s="287"/>
      <c r="J517" s="287"/>
      <c r="K517" s="287"/>
      <c r="L517" s="287"/>
      <c r="M517" s="287"/>
      <c r="N517" s="287"/>
      <c r="O517" s="287"/>
      <c r="P517" s="287"/>
      <c r="Q517" s="287"/>
      <c r="R517" s="287"/>
      <c r="S517" s="287"/>
      <c r="T517" s="287"/>
      <c r="U517" s="287"/>
      <c r="V517" s="287"/>
      <c r="W517" s="287"/>
      <c r="X517" s="287"/>
      <c r="Y517" s="287"/>
      <c r="Z517" s="287"/>
    </row>
    <row r="518" spans="1:26" ht="20.25" customHeight="1" x14ac:dyDescent="0.3">
      <c r="A518" s="280"/>
      <c r="B518" s="306"/>
      <c r="C518" s="310"/>
      <c r="D518" s="311"/>
      <c r="E518" s="311"/>
      <c r="F518" s="312"/>
      <c r="G518" s="312"/>
      <c r="H518" s="287"/>
      <c r="I518" s="287"/>
      <c r="J518" s="287"/>
      <c r="K518" s="287"/>
      <c r="L518" s="287"/>
      <c r="M518" s="287"/>
      <c r="N518" s="287"/>
      <c r="O518" s="287"/>
      <c r="P518" s="287"/>
      <c r="Q518" s="287"/>
      <c r="R518" s="287"/>
      <c r="S518" s="287"/>
      <c r="T518" s="287"/>
      <c r="U518" s="287"/>
      <c r="V518" s="287"/>
      <c r="W518" s="287"/>
      <c r="X518" s="287"/>
      <c r="Y518" s="287"/>
      <c r="Z518" s="287"/>
    </row>
    <row r="519" spans="1:26" ht="20.25" customHeight="1" x14ac:dyDescent="0.3">
      <c r="A519" s="280"/>
      <c r="B519" s="306"/>
      <c r="C519" s="310"/>
      <c r="D519" s="311"/>
      <c r="E519" s="311"/>
      <c r="F519" s="312"/>
      <c r="G519" s="312"/>
      <c r="H519" s="287"/>
      <c r="I519" s="287"/>
      <c r="J519" s="287"/>
      <c r="K519" s="287"/>
      <c r="L519" s="287"/>
      <c r="M519" s="287"/>
      <c r="N519" s="287"/>
      <c r="O519" s="287"/>
      <c r="P519" s="287"/>
      <c r="Q519" s="287"/>
      <c r="R519" s="287"/>
      <c r="S519" s="287"/>
      <c r="T519" s="287"/>
      <c r="U519" s="287"/>
      <c r="V519" s="287"/>
      <c r="W519" s="287"/>
      <c r="X519" s="287"/>
      <c r="Y519" s="287"/>
      <c r="Z519" s="287"/>
    </row>
    <row r="520" spans="1:26" ht="20.25" customHeight="1" x14ac:dyDescent="0.3">
      <c r="A520" s="280"/>
      <c r="B520" s="306"/>
      <c r="C520" s="310"/>
      <c r="D520" s="311"/>
      <c r="E520" s="311"/>
      <c r="F520" s="312"/>
      <c r="G520" s="312"/>
      <c r="H520" s="287"/>
      <c r="I520" s="287"/>
      <c r="J520" s="287"/>
      <c r="K520" s="287"/>
      <c r="L520" s="287"/>
      <c r="M520" s="287"/>
      <c r="N520" s="287"/>
      <c r="O520" s="287"/>
      <c r="P520" s="287"/>
      <c r="Q520" s="287"/>
      <c r="R520" s="287"/>
      <c r="S520" s="287"/>
      <c r="T520" s="287"/>
      <c r="U520" s="287"/>
      <c r="V520" s="287"/>
      <c r="W520" s="287"/>
      <c r="X520" s="287"/>
      <c r="Y520" s="287"/>
      <c r="Z520" s="287"/>
    </row>
    <row r="521" spans="1:26" ht="20.25" customHeight="1" x14ac:dyDescent="0.3">
      <c r="A521" s="280"/>
      <c r="B521" s="306"/>
      <c r="C521" s="310"/>
      <c r="D521" s="311"/>
      <c r="E521" s="311"/>
      <c r="F521" s="312"/>
      <c r="G521" s="312"/>
      <c r="H521" s="287"/>
      <c r="I521" s="287"/>
      <c r="J521" s="287"/>
      <c r="K521" s="287"/>
      <c r="L521" s="287"/>
      <c r="M521" s="287"/>
      <c r="N521" s="287"/>
      <c r="O521" s="287"/>
      <c r="P521" s="287"/>
      <c r="Q521" s="287"/>
      <c r="R521" s="287"/>
      <c r="S521" s="287"/>
      <c r="T521" s="287"/>
      <c r="U521" s="287"/>
      <c r="V521" s="287"/>
      <c r="W521" s="287"/>
      <c r="X521" s="287"/>
      <c r="Y521" s="287"/>
      <c r="Z521" s="287"/>
    </row>
    <row r="522" spans="1:26" ht="20.25" customHeight="1" x14ac:dyDescent="0.3">
      <c r="A522" s="280"/>
      <c r="B522" s="306"/>
      <c r="C522" s="310"/>
      <c r="D522" s="311"/>
      <c r="E522" s="311"/>
      <c r="F522" s="312"/>
      <c r="G522" s="312"/>
      <c r="H522" s="287"/>
      <c r="I522" s="287"/>
      <c r="J522" s="287"/>
      <c r="K522" s="287"/>
      <c r="L522" s="287"/>
      <c r="M522" s="287"/>
      <c r="N522" s="287"/>
      <c r="O522" s="287"/>
      <c r="P522" s="287"/>
      <c r="Q522" s="287"/>
      <c r="R522" s="287"/>
      <c r="S522" s="287"/>
      <c r="T522" s="287"/>
      <c r="U522" s="287"/>
      <c r="V522" s="287"/>
      <c r="W522" s="287"/>
      <c r="X522" s="287"/>
      <c r="Y522" s="287"/>
      <c r="Z522" s="287"/>
    </row>
    <row r="523" spans="1:26" ht="20.25" customHeight="1" x14ac:dyDescent="0.3">
      <c r="A523" s="280"/>
      <c r="B523" s="306"/>
      <c r="C523" s="310"/>
      <c r="D523" s="311"/>
      <c r="E523" s="311"/>
      <c r="F523" s="312"/>
      <c r="G523" s="312"/>
      <c r="H523" s="287"/>
      <c r="I523" s="287"/>
      <c r="J523" s="287"/>
      <c r="K523" s="287"/>
      <c r="L523" s="287"/>
      <c r="M523" s="287"/>
      <c r="N523" s="287"/>
      <c r="O523" s="287"/>
      <c r="P523" s="287"/>
      <c r="Q523" s="287"/>
      <c r="R523" s="287"/>
      <c r="S523" s="287"/>
      <c r="T523" s="287"/>
      <c r="U523" s="287"/>
      <c r="V523" s="287"/>
      <c r="W523" s="287"/>
      <c r="X523" s="287"/>
      <c r="Y523" s="287"/>
      <c r="Z523" s="287"/>
    </row>
    <row r="524" spans="1:26" ht="20.25" customHeight="1" x14ac:dyDescent="0.3">
      <c r="A524" s="280"/>
      <c r="B524" s="306"/>
      <c r="C524" s="310"/>
      <c r="D524" s="311"/>
      <c r="E524" s="311"/>
      <c r="F524" s="312"/>
      <c r="G524" s="312"/>
      <c r="H524" s="287"/>
      <c r="I524" s="287"/>
      <c r="J524" s="287"/>
      <c r="K524" s="287"/>
      <c r="L524" s="287"/>
      <c r="M524" s="287"/>
      <c r="N524" s="287"/>
      <c r="O524" s="287"/>
      <c r="P524" s="287"/>
      <c r="Q524" s="287"/>
      <c r="R524" s="287"/>
      <c r="S524" s="287"/>
      <c r="T524" s="287"/>
      <c r="U524" s="287"/>
      <c r="V524" s="287"/>
      <c r="W524" s="287"/>
      <c r="X524" s="287"/>
      <c r="Y524" s="287"/>
      <c r="Z524" s="287"/>
    </row>
    <row r="525" spans="1:26" ht="20.25" customHeight="1" x14ac:dyDescent="0.3">
      <c r="A525" s="280"/>
      <c r="B525" s="306"/>
      <c r="C525" s="310"/>
      <c r="D525" s="311"/>
      <c r="E525" s="311"/>
      <c r="F525" s="312"/>
      <c r="G525" s="312"/>
      <c r="H525" s="287"/>
      <c r="I525" s="287"/>
      <c r="J525" s="287"/>
      <c r="K525" s="287"/>
      <c r="L525" s="287"/>
      <c r="M525" s="287"/>
      <c r="N525" s="287"/>
      <c r="O525" s="287"/>
      <c r="P525" s="287"/>
      <c r="Q525" s="287"/>
      <c r="R525" s="287"/>
      <c r="S525" s="287"/>
      <c r="T525" s="287"/>
      <c r="U525" s="287"/>
      <c r="V525" s="287"/>
      <c r="W525" s="287"/>
      <c r="X525" s="287"/>
      <c r="Y525" s="287"/>
      <c r="Z525" s="287"/>
    </row>
    <row r="526" spans="1:26" ht="20.25" customHeight="1" x14ac:dyDescent="0.3">
      <c r="A526" s="280"/>
      <c r="B526" s="306"/>
      <c r="C526" s="310"/>
      <c r="D526" s="311"/>
      <c r="E526" s="311"/>
      <c r="F526" s="312"/>
      <c r="G526" s="312"/>
      <c r="H526" s="287"/>
      <c r="I526" s="287"/>
      <c r="J526" s="287"/>
      <c r="K526" s="287"/>
      <c r="L526" s="287"/>
      <c r="M526" s="287"/>
      <c r="N526" s="287"/>
      <c r="O526" s="287"/>
      <c r="P526" s="287"/>
      <c r="Q526" s="287"/>
      <c r="R526" s="287"/>
      <c r="S526" s="287"/>
      <c r="T526" s="287"/>
      <c r="U526" s="287"/>
      <c r="V526" s="287"/>
      <c r="W526" s="287"/>
      <c r="X526" s="287"/>
      <c r="Y526" s="287"/>
      <c r="Z526" s="287"/>
    </row>
    <row r="527" spans="1:26" ht="20.25" customHeight="1" x14ac:dyDescent="0.3">
      <c r="A527" s="280"/>
      <c r="B527" s="306"/>
      <c r="C527" s="310"/>
      <c r="D527" s="311"/>
      <c r="E527" s="311"/>
      <c r="F527" s="312"/>
      <c r="G527" s="312"/>
      <c r="H527" s="287"/>
      <c r="I527" s="287"/>
      <c r="J527" s="287"/>
      <c r="K527" s="287"/>
      <c r="L527" s="287"/>
      <c r="M527" s="287"/>
      <c r="N527" s="287"/>
      <c r="O527" s="287"/>
      <c r="P527" s="287"/>
      <c r="Q527" s="287"/>
      <c r="R527" s="287"/>
      <c r="S527" s="287"/>
      <c r="T527" s="287"/>
      <c r="U527" s="287"/>
      <c r="V527" s="287"/>
      <c r="W527" s="287"/>
      <c r="X527" s="287"/>
      <c r="Y527" s="287"/>
      <c r="Z527" s="287"/>
    </row>
    <row r="528" spans="1:26" ht="20.25" customHeight="1" x14ac:dyDescent="0.3">
      <c r="A528" s="280"/>
      <c r="B528" s="306"/>
      <c r="C528" s="310"/>
      <c r="D528" s="311"/>
      <c r="E528" s="311"/>
      <c r="F528" s="312"/>
      <c r="G528" s="312"/>
      <c r="H528" s="287"/>
      <c r="I528" s="287"/>
      <c r="J528" s="287"/>
      <c r="K528" s="287"/>
      <c r="L528" s="287"/>
      <c r="M528" s="287"/>
      <c r="N528" s="287"/>
      <c r="O528" s="287"/>
      <c r="P528" s="287"/>
      <c r="Q528" s="287"/>
      <c r="R528" s="287"/>
      <c r="S528" s="287"/>
      <c r="T528" s="287"/>
      <c r="U528" s="287"/>
      <c r="V528" s="287"/>
      <c r="W528" s="287"/>
      <c r="X528" s="287"/>
      <c r="Y528" s="287"/>
      <c r="Z528" s="287"/>
    </row>
    <row r="529" spans="1:26" ht="20.25" customHeight="1" x14ac:dyDescent="0.3">
      <c r="A529" s="280"/>
      <c r="B529" s="306"/>
      <c r="C529" s="310"/>
      <c r="D529" s="311"/>
      <c r="E529" s="311"/>
      <c r="F529" s="312"/>
      <c r="G529" s="312"/>
      <c r="H529" s="287"/>
      <c r="I529" s="287"/>
      <c r="J529" s="287"/>
      <c r="K529" s="287"/>
      <c r="L529" s="287"/>
      <c r="M529" s="287"/>
      <c r="N529" s="287"/>
      <c r="O529" s="287"/>
      <c r="P529" s="287"/>
      <c r="Q529" s="287"/>
      <c r="R529" s="287"/>
      <c r="S529" s="287"/>
      <c r="T529" s="287"/>
      <c r="U529" s="287"/>
      <c r="V529" s="287"/>
      <c r="W529" s="287"/>
      <c r="X529" s="287"/>
      <c r="Y529" s="287"/>
      <c r="Z529" s="287"/>
    </row>
    <row r="530" spans="1:26" ht="20.25" customHeight="1" x14ac:dyDescent="0.3">
      <c r="A530" s="280"/>
      <c r="B530" s="306"/>
      <c r="C530" s="310"/>
      <c r="D530" s="311"/>
      <c r="E530" s="311"/>
      <c r="F530" s="312"/>
      <c r="G530" s="312"/>
      <c r="H530" s="287"/>
      <c r="I530" s="287"/>
      <c r="J530" s="287"/>
      <c r="K530" s="287"/>
      <c r="L530" s="287"/>
      <c r="M530" s="287"/>
      <c r="N530" s="287"/>
      <c r="O530" s="287"/>
      <c r="P530" s="287"/>
      <c r="Q530" s="287"/>
      <c r="R530" s="287"/>
      <c r="S530" s="287"/>
      <c r="T530" s="287"/>
      <c r="U530" s="287"/>
      <c r="V530" s="287"/>
      <c r="W530" s="287"/>
      <c r="X530" s="287"/>
      <c r="Y530" s="287"/>
      <c r="Z530" s="287"/>
    </row>
    <row r="531" spans="1:26" ht="20.25" customHeight="1" x14ac:dyDescent="0.3">
      <c r="A531" s="280"/>
      <c r="B531" s="306"/>
      <c r="C531" s="310"/>
      <c r="D531" s="311"/>
      <c r="E531" s="311"/>
      <c r="F531" s="312"/>
      <c r="G531" s="312"/>
      <c r="H531" s="287"/>
      <c r="I531" s="287"/>
      <c r="J531" s="287"/>
      <c r="K531" s="287"/>
      <c r="L531" s="287"/>
      <c r="M531" s="287"/>
      <c r="N531" s="287"/>
      <c r="O531" s="287"/>
      <c r="P531" s="287"/>
      <c r="Q531" s="287"/>
      <c r="R531" s="287"/>
      <c r="S531" s="287"/>
      <c r="T531" s="287"/>
      <c r="U531" s="287"/>
      <c r="V531" s="287"/>
      <c r="W531" s="287"/>
      <c r="X531" s="287"/>
      <c r="Y531" s="287"/>
      <c r="Z531" s="287"/>
    </row>
    <row r="532" spans="1:26" ht="20.25" customHeight="1" x14ac:dyDescent="0.3">
      <c r="A532" s="280"/>
      <c r="B532" s="306"/>
      <c r="C532" s="310"/>
      <c r="D532" s="311"/>
      <c r="E532" s="311"/>
      <c r="F532" s="312"/>
      <c r="G532" s="312"/>
      <c r="H532" s="287"/>
      <c r="I532" s="287"/>
      <c r="J532" s="287"/>
      <c r="K532" s="287"/>
      <c r="L532" s="287"/>
      <c r="M532" s="287"/>
      <c r="N532" s="287"/>
      <c r="O532" s="287"/>
      <c r="P532" s="287"/>
      <c r="Q532" s="287"/>
      <c r="R532" s="287"/>
      <c r="S532" s="287"/>
      <c r="T532" s="287"/>
      <c r="U532" s="287"/>
      <c r="V532" s="287"/>
      <c r="W532" s="287"/>
      <c r="X532" s="287"/>
      <c r="Y532" s="287"/>
      <c r="Z532" s="287"/>
    </row>
    <row r="533" spans="1:26" ht="20.25" customHeight="1" x14ac:dyDescent="0.3">
      <c r="A533" s="280"/>
      <c r="B533" s="306"/>
      <c r="C533" s="310"/>
      <c r="D533" s="311"/>
      <c r="E533" s="311"/>
      <c r="F533" s="312"/>
      <c r="G533" s="312"/>
      <c r="H533" s="287"/>
      <c r="I533" s="287"/>
      <c r="J533" s="287"/>
      <c r="K533" s="287"/>
      <c r="L533" s="287"/>
      <c r="M533" s="287"/>
      <c r="N533" s="287"/>
      <c r="O533" s="287"/>
      <c r="P533" s="287"/>
      <c r="Q533" s="287"/>
      <c r="R533" s="287"/>
      <c r="S533" s="287"/>
      <c r="T533" s="287"/>
      <c r="U533" s="287"/>
      <c r="V533" s="287"/>
      <c r="W533" s="287"/>
      <c r="X533" s="287"/>
      <c r="Y533" s="287"/>
      <c r="Z533" s="287"/>
    </row>
    <row r="534" spans="1:26" ht="20.25" customHeight="1" x14ac:dyDescent="0.3">
      <c r="A534" s="280"/>
      <c r="B534" s="306"/>
      <c r="C534" s="310"/>
      <c r="D534" s="311"/>
      <c r="E534" s="311"/>
      <c r="F534" s="312"/>
      <c r="G534" s="312"/>
      <c r="H534" s="287"/>
      <c r="I534" s="287"/>
      <c r="J534" s="287"/>
      <c r="K534" s="287"/>
      <c r="L534" s="287"/>
      <c r="M534" s="287"/>
      <c r="N534" s="287"/>
      <c r="O534" s="287"/>
      <c r="P534" s="287"/>
      <c r="Q534" s="287"/>
      <c r="R534" s="287"/>
      <c r="S534" s="287"/>
      <c r="T534" s="287"/>
      <c r="U534" s="287"/>
      <c r="V534" s="287"/>
      <c r="W534" s="287"/>
      <c r="X534" s="287"/>
      <c r="Y534" s="287"/>
      <c r="Z534" s="287"/>
    </row>
    <row r="535" spans="1:26" ht="20.25" customHeight="1" x14ac:dyDescent="0.3">
      <c r="A535" s="280"/>
      <c r="B535" s="306"/>
      <c r="C535" s="310"/>
      <c r="D535" s="311"/>
      <c r="E535" s="311"/>
      <c r="F535" s="312"/>
      <c r="G535" s="312"/>
      <c r="H535" s="287"/>
      <c r="I535" s="287"/>
      <c r="J535" s="287"/>
      <c r="K535" s="287"/>
      <c r="L535" s="287"/>
      <c r="M535" s="287"/>
      <c r="N535" s="287"/>
      <c r="O535" s="287"/>
      <c r="P535" s="287"/>
      <c r="Q535" s="287"/>
      <c r="R535" s="287"/>
      <c r="S535" s="287"/>
      <c r="T535" s="287"/>
      <c r="U535" s="287"/>
      <c r="V535" s="287"/>
      <c r="W535" s="287"/>
      <c r="X535" s="287"/>
      <c r="Y535" s="287"/>
      <c r="Z535" s="287"/>
    </row>
    <row r="536" spans="1:26" ht="20.25" customHeight="1" x14ac:dyDescent="0.3">
      <c r="A536" s="280"/>
      <c r="B536" s="306"/>
      <c r="C536" s="310"/>
      <c r="D536" s="311"/>
      <c r="E536" s="311"/>
      <c r="F536" s="312"/>
      <c r="G536" s="312"/>
      <c r="H536" s="287"/>
      <c r="I536" s="287"/>
      <c r="J536" s="287"/>
      <c r="K536" s="287"/>
      <c r="L536" s="287"/>
      <c r="M536" s="287"/>
      <c r="N536" s="287"/>
      <c r="O536" s="287"/>
      <c r="P536" s="287"/>
      <c r="Q536" s="287"/>
      <c r="R536" s="287"/>
      <c r="S536" s="287"/>
      <c r="T536" s="287"/>
      <c r="U536" s="287"/>
      <c r="V536" s="287"/>
      <c r="W536" s="287"/>
      <c r="X536" s="287"/>
      <c r="Y536" s="287"/>
      <c r="Z536" s="287"/>
    </row>
    <row r="537" spans="1:26" ht="20.25" customHeight="1" x14ac:dyDescent="0.3">
      <c r="A537" s="280"/>
      <c r="B537" s="306"/>
      <c r="C537" s="310"/>
      <c r="D537" s="311"/>
      <c r="E537" s="311"/>
      <c r="F537" s="312"/>
      <c r="G537" s="312"/>
      <c r="H537" s="287"/>
      <c r="I537" s="287"/>
      <c r="J537" s="287"/>
      <c r="K537" s="287"/>
      <c r="L537" s="287"/>
      <c r="M537" s="287"/>
      <c r="N537" s="287"/>
      <c r="O537" s="287"/>
      <c r="P537" s="287"/>
      <c r="Q537" s="287"/>
      <c r="R537" s="287"/>
      <c r="S537" s="287"/>
      <c r="T537" s="287"/>
      <c r="U537" s="287"/>
      <c r="V537" s="287"/>
      <c r="W537" s="287"/>
      <c r="X537" s="287"/>
      <c r="Y537" s="287"/>
      <c r="Z537" s="287"/>
    </row>
    <row r="538" spans="1:26" ht="20.25" customHeight="1" x14ac:dyDescent="0.3">
      <c r="A538" s="280"/>
      <c r="B538" s="306"/>
      <c r="C538" s="310"/>
      <c r="D538" s="311"/>
      <c r="E538" s="311"/>
      <c r="F538" s="312"/>
      <c r="G538" s="312"/>
      <c r="H538" s="287"/>
      <c r="I538" s="287"/>
      <c r="J538" s="287"/>
      <c r="K538" s="287"/>
      <c r="L538" s="287"/>
      <c r="M538" s="287"/>
      <c r="N538" s="287"/>
      <c r="O538" s="287"/>
      <c r="P538" s="287"/>
      <c r="Q538" s="287"/>
      <c r="R538" s="287"/>
      <c r="S538" s="287"/>
      <c r="T538" s="287"/>
      <c r="U538" s="287"/>
      <c r="V538" s="287"/>
      <c r="W538" s="287"/>
      <c r="X538" s="287"/>
      <c r="Y538" s="287"/>
      <c r="Z538" s="287"/>
    </row>
    <row r="539" spans="1:26" ht="20.25" customHeight="1" x14ac:dyDescent="0.3">
      <c r="A539" s="280"/>
      <c r="B539" s="306"/>
      <c r="C539" s="310"/>
      <c r="D539" s="311"/>
      <c r="E539" s="311"/>
      <c r="F539" s="312"/>
      <c r="G539" s="312"/>
      <c r="H539" s="287"/>
      <c r="I539" s="287"/>
      <c r="J539" s="287"/>
      <c r="K539" s="287"/>
      <c r="L539" s="287"/>
      <c r="M539" s="287"/>
      <c r="N539" s="287"/>
      <c r="O539" s="287"/>
      <c r="P539" s="287"/>
      <c r="Q539" s="287"/>
      <c r="R539" s="287"/>
      <c r="S539" s="287"/>
      <c r="T539" s="287"/>
      <c r="U539" s="287"/>
      <c r="V539" s="287"/>
      <c r="W539" s="287"/>
      <c r="X539" s="287"/>
      <c r="Y539" s="287"/>
      <c r="Z539" s="287"/>
    </row>
    <row r="540" spans="1:26" ht="20.25" customHeight="1" x14ac:dyDescent="0.3">
      <c r="A540" s="280"/>
      <c r="B540" s="306"/>
      <c r="C540" s="310"/>
      <c r="D540" s="311"/>
      <c r="E540" s="311"/>
      <c r="F540" s="312"/>
      <c r="G540" s="312"/>
      <c r="H540" s="287"/>
      <c r="I540" s="287"/>
      <c r="J540" s="287"/>
      <c r="K540" s="287"/>
      <c r="L540" s="287"/>
      <c r="M540" s="287"/>
      <c r="N540" s="287"/>
      <c r="O540" s="287"/>
      <c r="P540" s="287"/>
      <c r="Q540" s="287"/>
      <c r="R540" s="287"/>
      <c r="S540" s="287"/>
      <c r="T540" s="287"/>
      <c r="U540" s="287"/>
      <c r="V540" s="287"/>
      <c r="W540" s="287"/>
      <c r="X540" s="287"/>
      <c r="Y540" s="287"/>
      <c r="Z540" s="287"/>
    </row>
    <row r="541" spans="1:26" ht="20.25" customHeight="1" x14ac:dyDescent="0.3">
      <c r="A541" s="280"/>
      <c r="B541" s="306"/>
      <c r="C541" s="310"/>
      <c r="D541" s="311"/>
      <c r="E541" s="311"/>
      <c r="F541" s="312"/>
      <c r="G541" s="312"/>
      <c r="H541" s="287"/>
      <c r="I541" s="287"/>
      <c r="J541" s="287"/>
      <c r="K541" s="287"/>
      <c r="L541" s="287"/>
      <c r="M541" s="287"/>
      <c r="N541" s="287"/>
      <c r="O541" s="287"/>
      <c r="P541" s="287"/>
      <c r="Q541" s="287"/>
      <c r="R541" s="287"/>
      <c r="S541" s="287"/>
      <c r="T541" s="287"/>
      <c r="U541" s="287"/>
      <c r="V541" s="287"/>
      <c r="W541" s="287"/>
      <c r="X541" s="287"/>
      <c r="Y541" s="287"/>
      <c r="Z541" s="287"/>
    </row>
    <row r="542" spans="1:26" ht="20.25" customHeight="1" x14ac:dyDescent="0.3">
      <c r="A542" s="280"/>
      <c r="B542" s="306"/>
      <c r="C542" s="310"/>
      <c r="D542" s="311"/>
      <c r="E542" s="311"/>
      <c r="F542" s="312"/>
      <c r="G542" s="312"/>
      <c r="H542" s="287"/>
      <c r="I542" s="287"/>
      <c r="J542" s="287"/>
      <c r="K542" s="287"/>
      <c r="L542" s="287"/>
      <c r="M542" s="287"/>
      <c r="N542" s="287"/>
      <c r="O542" s="287"/>
      <c r="P542" s="287"/>
      <c r="Q542" s="287"/>
      <c r="R542" s="287"/>
      <c r="S542" s="287"/>
      <c r="T542" s="287"/>
      <c r="U542" s="287"/>
      <c r="V542" s="287"/>
      <c r="W542" s="287"/>
      <c r="X542" s="287"/>
      <c r="Y542" s="287"/>
      <c r="Z542" s="287"/>
    </row>
    <row r="543" spans="1:26" ht="20.25" customHeight="1" x14ac:dyDescent="0.3">
      <c r="A543" s="280"/>
      <c r="B543" s="306"/>
      <c r="C543" s="310"/>
      <c r="D543" s="311"/>
      <c r="E543" s="311"/>
      <c r="F543" s="312"/>
      <c r="G543" s="312"/>
      <c r="H543" s="287"/>
      <c r="I543" s="287"/>
      <c r="J543" s="287"/>
      <c r="K543" s="287"/>
      <c r="L543" s="287"/>
      <c r="M543" s="287"/>
      <c r="N543" s="287"/>
      <c r="O543" s="287"/>
      <c r="P543" s="287"/>
      <c r="Q543" s="287"/>
      <c r="R543" s="287"/>
      <c r="S543" s="287"/>
      <c r="T543" s="287"/>
      <c r="U543" s="287"/>
      <c r="V543" s="287"/>
      <c r="W543" s="287"/>
      <c r="X543" s="287"/>
      <c r="Y543" s="287"/>
      <c r="Z543" s="287"/>
    </row>
    <row r="544" spans="1:26" ht="20.25" customHeight="1" x14ac:dyDescent="0.3">
      <c r="A544" s="280"/>
      <c r="B544" s="306"/>
      <c r="C544" s="310"/>
      <c r="D544" s="311"/>
      <c r="E544" s="311"/>
      <c r="F544" s="312"/>
      <c r="G544" s="312"/>
      <c r="H544" s="287"/>
      <c r="I544" s="287"/>
      <c r="J544" s="287"/>
      <c r="K544" s="287"/>
      <c r="L544" s="287"/>
      <c r="M544" s="287"/>
      <c r="N544" s="287"/>
      <c r="O544" s="287"/>
      <c r="P544" s="287"/>
      <c r="Q544" s="287"/>
      <c r="R544" s="287"/>
      <c r="S544" s="287"/>
      <c r="T544" s="287"/>
      <c r="U544" s="287"/>
      <c r="V544" s="287"/>
      <c r="W544" s="287"/>
      <c r="X544" s="287"/>
      <c r="Y544" s="287"/>
      <c r="Z544" s="287"/>
    </row>
    <row r="545" spans="1:26" ht="20.25" customHeight="1" x14ac:dyDescent="0.3">
      <c r="A545" s="280"/>
      <c r="B545" s="306"/>
      <c r="C545" s="310"/>
      <c r="D545" s="311"/>
      <c r="E545" s="311"/>
      <c r="F545" s="312"/>
      <c r="G545" s="312"/>
      <c r="H545" s="287"/>
      <c r="I545" s="287"/>
      <c r="J545" s="287"/>
      <c r="K545" s="287"/>
      <c r="L545" s="287"/>
      <c r="M545" s="287"/>
      <c r="N545" s="287"/>
      <c r="O545" s="287"/>
      <c r="P545" s="287"/>
      <c r="Q545" s="287"/>
      <c r="R545" s="287"/>
      <c r="S545" s="287"/>
      <c r="T545" s="287"/>
      <c r="U545" s="287"/>
      <c r="V545" s="287"/>
      <c r="W545" s="287"/>
      <c r="X545" s="287"/>
      <c r="Y545" s="287"/>
      <c r="Z545" s="287"/>
    </row>
    <row r="546" spans="1:26" ht="20.25" customHeight="1" x14ac:dyDescent="0.3">
      <c r="A546" s="280"/>
      <c r="B546" s="306"/>
      <c r="C546" s="310"/>
      <c r="D546" s="311"/>
      <c r="E546" s="311"/>
      <c r="F546" s="312"/>
      <c r="G546" s="312"/>
      <c r="H546" s="287"/>
      <c r="I546" s="287"/>
      <c r="J546" s="287"/>
      <c r="K546" s="287"/>
      <c r="L546" s="287"/>
      <c r="M546" s="287"/>
      <c r="N546" s="287"/>
      <c r="O546" s="287"/>
      <c r="P546" s="287"/>
      <c r="Q546" s="287"/>
      <c r="R546" s="287"/>
      <c r="S546" s="287"/>
      <c r="T546" s="287"/>
      <c r="U546" s="287"/>
      <c r="V546" s="287"/>
      <c r="W546" s="287"/>
      <c r="X546" s="287"/>
      <c r="Y546" s="287"/>
      <c r="Z546" s="287"/>
    </row>
    <row r="547" spans="1:26" ht="20.25" customHeight="1" x14ac:dyDescent="0.3">
      <c r="A547" s="280"/>
      <c r="B547" s="306"/>
      <c r="C547" s="310"/>
      <c r="D547" s="311"/>
      <c r="E547" s="311"/>
      <c r="F547" s="312"/>
      <c r="G547" s="312"/>
      <c r="H547" s="287"/>
      <c r="I547" s="287"/>
      <c r="J547" s="287"/>
      <c r="K547" s="287"/>
      <c r="L547" s="287"/>
      <c r="M547" s="287"/>
      <c r="N547" s="287"/>
      <c r="O547" s="287"/>
      <c r="P547" s="287"/>
      <c r="Q547" s="287"/>
      <c r="R547" s="287"/>
      <c r="S547" s="287"/>
      <c r="T547" s="287"/>
      <c r="U547" s="287"/>
      <c r="V547" s="287"/>
      <c r="W547" s="287"/>
      <c r="X547" s="287"/>
      <c r="Y547" s="287"/>
      <c r="Z547" s="287"/>
    </row>
    <row r="548" spans="1:26" ht="20.25" customHeight="1" x14ac:dyDescent="0.3">
      <c r="A548" s="280"/>
      <c r="B548" s="306"/>
      <c r="C548" s="310"/>
      <c r="D548" s="311"/>
      <c r="E548" s="311"/>
      <c r="F548" s="312"/>
      <c r="G548" s="312"/>
      <c r="H548" s="287"/>
      <c r="I548" s="287"/>
      <c r="J548" s="287"/>
      <c r="K548" s="287"/>
      <c r="L548" s="287"/>
      <c r="M548" s="287"/>
      <c r="N548" s="287"/>
      <c r="O548" s="287"/>
      <c r="P548" s="287"/>
      <c r="Q548" s="287"/>
      <c r="R548" s="287"/>
      <c r="S548" s="287"/>
      <c r="T548" s="287"/>
      <c r="U548" s="287"/>
      <c r="V548" s="287"/>
      <c r="W548" s="287"/>
      <c r="X548" s="287"/>
      <c r="Y548" s="287"/>
      <c r="Z548" s="287"/>
    </row>
    <row r="549" spans="1:26" ht="20.25" customHeight="1" x14ac:dyDescent="0.3">
      <c r="A549" s="280"/>
      <c r="B549" s="306"/>
      <c r="C549" s="310"/>
      <c r="D549" s="311"/>
      <c r="E549" s="311"/>
      <c r="F549" s="312"/>
      <c r="G549" s="312"/>
      <c r="H549" s="287"/>
      <c r="I549" s="287"/>
      <c r="J549" s="287"/>
      <c r="K549" s="287"/>
      <c r="L549" s="287"/>
      <c r="M549" s="287"/>
      <c r="N549" s="287"/>
      <c r="O549" s="287"/>
      <c r="P549" s="287"/>
      <c r="Q549" s="287"/>
      <c r="R549" s="287"/>
      <c r="S549" s="287"/>
      <c r="T549" s="287"/>
      <c r="U549" s="287"/>
      <c r="V549" s="287"/>
      <c r="W549" s="287"/>
      <c r="X549" s="287"/>
      <c r="Y549" s="287"/>
      <c r="Z549" s="287"/>
    </row>
    <row r="550" spans="1:26" ht="20.25" customHeight="1" x14ac:dyDescent="0.3">
      <c r="A550" s="280"/>
      <c r="B550" s="306"/>
      <c r="C550" s="310"/>
      <c r="D550" s="311"/>
      <c r="E550" s="311"/>
      <c r="F550" s="312"/>
      <c r="G550" s="312"/>
      <c r="H550" s="287"/>
      <c r="I550" s="287"/>
      <c r="J550" s="287"/>
      <c r="K550" s="287"/>
      <c r="L550" s="287"/>
      <c r="M550" s="287"/>
      <c r="N550" s="287"/>
      <c r="O550" s="287"/>
      <c r="P550" s="287"/>
      <c r="Q550" s="287"/>
      <c r="R550" s="287"/>
      <c r="S550" s="287"/>
      <c r="T550" s="287"/>
      <c r="U550" s="287"/>
      <c r="V550" s="287"/>
      <c r="W550" s="287"/>
      <c r="X550" s="287"/>
      <c r="Y550" s="287"/>
      <c r="Z550" s="287"/>
    </row>
    <row r="551" spans="1:26" ht="20.25" customHeight="1" x14ac:dyDescent="0.3">
      <c r="A551" s="280"/>
      <c r="B551" s="306"/>
      <c r="C551" s="310"/>
      <c r="D551" s="311"/>
      <c r="E551" s="311"/>
      <c r="F551" s="312"/>
      <c r="G551" s="312"/>
      <c r="H551" s="287"/>
      <c r="I551" s="287"/>
      <c r="J551" s="287"/>
      <c r="K551" s="287"/>
      <c r="L551" s="287"/>
      <c r="M551" s="287"/>
      <c r="N551" s="287"/>
      <c r="O551" s="287"/>
      <c r="P551" s="287"/>
      <c r="Q551" s="287"/>
      <c r="R551" s="287"/>
      <c r="S551" s="287"/>
      <c r="T551" s="287"/>
      <c r="U551" s="287"/>
      <c r="V551" s="287"/>
      <c r="W551" s="287"/>
      <c r="X551" s="287"/>
      <c r="Y551" s="287"/>
      <c r="Z551" s="287"/>
    </row>
    <row r="552" spans="1:26" ht="20.25" customHeight="1" x14ac:dyDescent="0.3">
      <c r="A552" s="280"/>
      <c r="B552" s="306"/>
      <c r="C552" s="310"/>
      <c r="D552" s="311"/>
      <c r="E552" s="311"/>
      <c r="F552" s="312"/>
      <c r="G552" s="312"/>
      <c r="H552" s="287"/>
      <c r="I552" s="287"/>
      <c r="J552" s="287"/>
      <c r="K552" s="287"/>
      <c r="L552" s="287"/>
      <c r="M552" s="287"/>
      <c r="N552" s="287"/>
      <c r="O552" s="287"/>
      <c r="P552" s="287"/>
      <c r="Q552" s="287"/>
      <c r="R552" s="287"/>
      <c r="S552" s="287"/>
      <c r="T552" s="287"/>
      <c r="U552" s="287"/>
      <c r="V552" s="287"/>
      <c r="W552" s="287"/>
      <c r="X552" s="287"/>
      <c r="Y552" s="287"/>
      <c r="Z552" s="287"/>
    </row>
    <row r="553" spans="1:26" ht="20.25" customHeight="1" x14ac:dyDescent="0.3">
      <c r="A553" s="280"/>
      <c r="B553" s="306"/>
      <c r="C553" s="310"/>
      <c r="D553" s="311"/>
      <c r="E553" s="311"/>
      <c r="F553" s="312"/>
      <c r="G553" s="312"/>
      <c r="H553" s="287"/>
      <c r="I553" s="287"/>
      <c r="J553" s="287"/>
      <c r="K553" s="287"/>
      <c r="L553" s="287"/>
      <c r="M553" s="287"/>
      <c r="N553" s="287"/>
      <c r="O553" s="287"/>
      <c r="P553" s="287"/>
      <c r="Q553" s="287"/>
      <c r="R553" s="287"/>
      <c r="S553" s="287"/>
      <c r="T553" s="287"/>
      <c r="U553" s="287"/>
      <c r="V553" s="287"/>
      <c r="W553" s="287"/>
      <c r="X553" s="287"/>
      <c r="Y553" s="287"/>
      <c r="Z553" s="287"/>
    </row>
    <row r="554" spans="1:26" ht="20.25" customHeight="1" x14ac:dyDescent="0.3">
      <c r="A554" s="280"/>
      <c r="B554" s="306"/>
      <c r="C554" s="310"/>
      <c r="D554" s="311"/>
      <c r="E554" s="311"/>
      <c r="F554" s="312"/>
      <c r="G554" s="312"/>
      <c r="H554" s="287"/>
      <c r="I554" s="287"/>
      <c r="J554" s="287"/>
      <c r="K554" s="287"/>
      <c r="L554" s="287"/>
      <c r="M554" s="287"/>
      <c r="N554" s="287"/>
      <c r="O554" s="287"/>
      <c r="P554" s="287"/>
      <c r="Q554" s="287"/>
      <c r="R554" s="287"/>
      <c r="S554" s="287"/>
      <c r="T554" s="287"/>
      <c r="U554" s="287"/>
      <c r="V554" s="287"/>
      <c r="W554" s="287"/>
      <c r="X554" s="287"/>
      <c r="Y554" s="287"/>
      <c r="Z554" s="287"/>
    </row>
    <row r="555" spans="1:26" ht="20.25" customHeight="1" x14ac:dyDescent="0.3">
      <c r="A555" s="280"/>
      <c r="B555" s="306"/>
      <c r="C555" s="310"/>
      <c r="D555" s="311"/>
      <c r="E555" s="311"/>
      <c r="F555" s="312"/>
      <c r="G555" s="312"/>
      <c r="H555" s="287"/>
      <c r="I555" s="287"/>
      <c r="J555" s="287"/>
      <c r="K555" s="287"/>
      <c r="L555" s="287"/>
      <c r="M555" s="287"/>
      <c r="N555" s="287"/>
      <c r="O555" s="287"/>
      <c r="P555" s="287"/>
      <c r="Q555" s="287"/>
      <c r="R555" s="287"/>
      <c r="S555" s="287"/>
      <c r="T555" s="287"/>
      <c r="U555" s="287"/>
      <c r="V555" s="287"/>
      <c r="W555" s="287"/>
      <c r="X555" s="287"/>
      <c r="Y555" s="287"/>
      <c r="Z555" s="287"/>
    </row>
    <row r="556" spans="1:26" ht="20.25" customHeight="1" x14ac:dyDescent="0.3">
      <c r="A556" s="280"/>
      <c r="B556" s="306"/>
      <c r="C556" s="310"/>
      <c r="D556" s="311"/>
      <c r="E556" s="311"/>
      <c r="F556" s="312"/>
      <c r="G556" s="312"/>
      <c r="H556" s="287"/>
      <c r="I556" s="287"/>
      <c r="J556" s="287"/>
      <c r="K556" s="287"/>
      <c r="L556" s="287"/>
      <c r="M556" s="287"/>
      <c r="N556" s="287"/>
      <c r="O556" s="287"/>
      <c r="P556" s="287"/>
      <c r="Q556" s="287"/>
      <c r="R556" s="287"/>
      <c r="S556" s="287"/>
      <c r="T556" s="287"/>
      <c r="U556" s="287"/>
      <c r="V556" s="287"/>
      <c r="W556" s="287"/>
      <c r="X556" s="287"/>
      <c r="Y556" s="287"/>
      <c r="Z556" s="287"/>
    </row>
    <row r="557" spans="1:26" ht="20.25" customHeight="1" x14ac:dyDescent="0.3">
      <c r="A557" s="280"/>
      <c r="B557" s="306"/>
      <c r="C557" s="310"/>
      <c r="D557" s="311"/>
      <c r="E557" s="311"/>
      <c r="F557" s="312"/>
      <c r="G557" s="312"/>
      <c r="H557" s="287"/>
      <c r="I557" s="287"/>
      <c r="J557" s="287"/>
      <c r="K557" s="287"/>
      <c r="L557" s="287"/>
      <c r="M557" s="287"/>
      <c r="N557" s="287"/>
      <c r="O557" s="287"/>
      <c r="P557" s="287"/>
      <c r="Q557" s="287"/>
      <c r="R557" s="287"/>
      <c r="S557" s="287"/>
      <c r="T557" s="287"/>
      <c r="U557" s="287"/>
      <c r="V557" s="287"/>
      <c r="W557" s="287"/>
      <c r="X557" s="287"/>
      <c r="Y557" s="287"/>
      <c r="Z557" s="287"/>
    </row>
    <row r="558" spans="1:26" ht="20.25" customHeight="1" x14ac:dyDescent="0.3">
      <c r="A558" s="280"/>
      <c r="B558" s="306"/>
      <c r="C558" s="310"/>
      <c r="D558" s="311"/>
      <c r="E558" s="311"/>
      <c r="F558" s="312"/>
      <c r="G558" s="312"/>
      <c r="H558" s="287"/>
      <c r="I558" s="287"/>
      <c r="J558" s="287"/>
      <c r="K558" s="287"/>
      <c r="L558" s="287"/>
      <c r="M558" s="287"/>
      <c r="N558" s="287"/>
      <c r="O558" s="287"/>
      <c r="P558" s="287"/>
      <c r="Q558" s="287"/>
      <c r="R558" s="287"/>
      <c r="S558" s="287"/>
      <c r="T558" s="287"/>
      <c r="U558" s="287"/>
      <c r="V558" s="287"/>
      <c r="W558" s="287"/>
      <c r="X558" s="287"/>
      <c r="Y558" s="287"/>
      <c r="Z558" s="287"/>
    </row>
    <row r="559" spans="1:26" ht="20.25" customHeight="1" x14ac:dyDescent="0.3">
      <c r="A559" s="280"/>
      <c r="B559" s="306"/>
      <c r="C559" s="310"/>
      <c r="D559" s="311"/>
      <c r="E559" s="311"/>
      <c r="F559" s="312"/>
      <c r="G559" s="312"/>
      <c r="H559" s="287"/>
      <c r="I559" s="287"/>
      <c r="J559" s="287"/>
      <c r="K559" s="287"/>
      <c r="L559" s="287"/>
      <c r="M559" s="287"/>
      <c r="N559" s="287"/>
      <c r="O559" s="287"/>
      <c r="P559" s="287"/>
      <c r="Q559" s="287"/>
      <c r="R559" s="287"/>
      <c r="S559" s="287"/>
      <c r="T559" s="287"/>
      <c r="U559" s="287"/>
      <c r="V559" s="287"/>
      <c r="W559" s="287"/>
      <c r="X559" s="287"/>
      <c r="Y559" s="287"/>
      <c r="Z559" s="287"/>
    </row>
    <row r="560" spans="1:26" ht="20.25" customHeight="1" x14ac:dyDescent="0.3">
      <c r="A560" s="280"/>
      <c r="B560" s="306"/>
      <c r="C560" s="310"/>
      <c r="D560" s="311"/>
      <c r="E560" s="311"/>
      <c r="F560" s="312"/>
      <c r="G560" s="312"/>
      <c r="H560" s="287"/>
      <c r="I560" s="287"/>
      <c r="J560" s="287"/>
      <c r="K560" s="287"/>
      <c r="L560" s="287"/>
      <c r="M560" s="287"/>
      <c r="N560" s="287"/>
      <c r="O560" s="287"/>
      <c r="P560" s="287"/>
      <c r="Q560" s="287"/>
      <c r="R560" s="287"/>
      <c r="S560" s="287"/>
      <c r="T560" s="287"/>
      <c r="U560" s="287"/>
      <c r="V560" s="287"/>
      <c r="W560" s="287"/>
      <c r="X560" s="287"/>
      <c r="Y560" s="287"/>
      <c r="Z560" s="287"/>
    </row>
    <row r="561" spans="1:26" ht="20.25" customHeight="1" x14ac:dyDescent="0.3">
      <c r="A561" s="280"/>
      <c r="B561" s="306"/>
      <c r="C561" s="310"/>
      <c r="D561" s="311"/>
      <c r="E561" s="311"/>
      <c r="F561" s="312"/>
      <c r="G561" s="312"/>
      <c r="H561" s="287"/>
      <c r="I561" s="287"/>
      <c r="J561" s="287"/>
      <c r="K561" s="287"/>
      <c r="L561" s="287"/>
      <c r="M561" s="287"/>
      <c r="N561" s="287"/>
      <c r="O561" s="287"/>
      <c r="P561" s="287"/>
      <c r="Q561" s="287"/>
      <c r="R561" s="287"/>
      <c r="S561" s="287"/>
      <c r="T561" s="287"/>
      <c r="U561" s="287"/>
      <c r="V561" s="287"/>
      <c r="W561" s="287"/>
      <c r="X561" s="287"/>
      <c r="Y561" s="287"/>
      <c r="Z561" s="287"/>
    </row>
    <row r="562" spans="1:26" ht="20.25" customHeight="1" x14ac:dyDescent="0.3">
      <c r="A562" s="280"/>
      <c r="B562" s="306"/>
      <c r="C562" s="310"/>
      <c r="D562" s="311"/>
      <c r="E562" s="311"/>
      <c r="F562" s="312"/>
      <c r="G562" s="312"/>
      <c r="H562" s="287"/>
      <c r="I562" s="287"/>
      <c r="J562" s="287"/>
      <c r="K562" s="287"/>
      <c r="L562" s="287"/>
      <c r="M562" s="287"/>
      <c r="N562" s="287"/>
      <c r="O562" s="287"/>
      <c r="P562" s="287"/>
      <c r="Q562" s="287"/>
      <c r="R562" s="287"/>
      <c r="S562" s="287"/>
      <c r="T562" s="287"/>
      <c r="U562" s="287"/>
      <c r="V562" s="287"/>
      <c r="W562" s="287"/>
      <c r="X562" s="287"/>
      <c r="Y562" s="287"/>
      <c r="Z562" s="287"/>
    </row>
    <row r="563" spans="1:26" ht="20.25" customHeight="1" x14ac:dyDescent="0.3">
      <c r="A563" s="280"/>
      <c r="B563" s="306"/>
      <c r="C563" s="310"/>
      <c r="D563" s="311"/>
      <c r="E563" s="311"/>
      <c r="F563" s="312"/>
      <c r="G563" s="312"/>
      <c r="H563" s="287"/>
      <c r="I563" s="287"/>
      <c r="J563" s="287"/>
      <c r="K563" s="287"/>
      <c r="L563" s="287"/>
      <c r="M563" s="287"/>
      <c r="N563" s="287"/>
      <c r="O563" s="287"/>
      <c r="P563" s="287"/>
      <c r="Q563" s="287"/>
      <c r="R563" s="287"/>
      <c r="S563" s="287"/>
      <c r="T563" s="287"/>
      <c r="U563" s="287"/>
      <c r="V563" s="287"/>
      <c r="W563" s="287"/>
      <c r="X563" s="287"/>
      <c r="Y563" s="287"/>
      <c r="Z563" s="287"/>
    </row>
    <row r="564" spans="1:26" ht="20.25" customHeight="1" x14ac:dyDescent="0.3">
      <c r="A564" s="280"/>
      <c r="B564" s="306"/>
      <c r="C564" s="310"/>
      <c r="D564" s="311"/>
      <c r="E564" s="311"/>
      <c r="F564" s="312"/>
      <c r="G564" s="312"/>
      <c r="H564" s="287"/>
      <c r="I564" s="287"/>
      <c r="J564" s="287"/>
      <c r="K564" s="287"/>
      <c r="L564" s="287"/>
      <c r="M564" s="287"/>
      <c r="N564" s="287"/>
      <c r="O564" s="287"/>
      <c r="P564" s="287"/>
      <c r="Q564" s="287"/>
      <c r="R564" s="287"/>
      <c r="S564" s="287"/>
      <c r="T564" s="287"/>
      <c r="U564" s="287"/>
      <c r="V564" s="287"/>
      <c r="W564" s="287"/>
      <c r="X564" s="287"/>
      <c r="Y564" s="287"/>
      <c r="Z564" s="287"/>
    </row>
    <row r="565" spans="1:26" ht="20.25" customHeight="1" x14ac:dyDescent="0.3">
      <c r="A565" s="280"/>
      <c r="B565" s="306"/>
      <c r="C565" s="310"/>
      <c r="D565" s="311"/>
      <c r="E565" s="311"/>
      <c r="F565" s="312"/>
      <c r="G565" s="312"/>
      <c r="H565" s="287"/>
      <c r="I565" s="287"/>
      <c r="J565" s="287"/>
      <c r="K565" s="287"/>
      <c r="L565" s="287"/>
      <c r="M565" s="287"/>
      <c r="N565" s="287"/>
      <c r="O565" s="287"/>
      <c r="P565" s="287"/>
      <c r="Q565" s="287"/>
      <c r="R565" s="287"/>
      <c r="S565" s="287"/>
      <c r="T565" s="287"/>
      <c r="U565" s="287"/>
      <c r="V565" s="287"/>
      <c r="W565" s="287"/>
      <c r="X565" s="287"/>
      <c r="Y565" s="287"/>
      <c r="Z565" s="287"/>
    </row>
    <row r="566" spans="1:26" ht="20.25" customHeight="1" x14ac:dyDescent="0.3">
      <c r="A566" s="280"/>
      <c r="B566" s="306"/>
      <c r="C566" s="310"/>
      <c r="D566" s="311"/>
      <c r="E566" s="311"/>
      <c r="F566" s="312"/>
      <c r="G566" s="312"/>
      <c r="H566" s="287"/>
      <c r="I566" s="287"/>
      <c r="J566" s="287"/>
      <c r="K566" s="287"/>
      <c r="L566" s="287"/>
      <c r="M566" s="287"/>
      <c r="N566" s="287"/>
      <c r="O566" s="287"/>
      <c r="P566" s="287"/>
      <c r="Q566" s="287"/>
      <c r="R566" s="287"/>
      <c r="S566" s="287"/>
      <c r="T566" s="287"/>
      <c r="U566" s="287"/>
      <c r="V566" s="287"/>
      <c r="W566" s="287"/>
      <c r="X566" s="287"/>
      <c r="Y566" s="287"/>
      <c r="Z566" s="287"/>
    </row>
    <row r="567" spans="1:26" ht="20.25" customHeight="1" x14ac:dyDescent="0.3">
      <c r="A567" s="280"/>
      <c r="B567" s="306"/>
      <c r="C567" s="310"/>
      <c r="D567" s="311"/>
      <c r="E567" s="311"/>
      <c r="F567" s="312"/>
      <c r="G567" s="312"/>
      <c r="H567" s="287"/>
      <c r="I567" s="287"/>
      <c r="J567" s="287"/>
      <c r="K567" s="287"/>
      <c r="L567" s="287"/>
      <c r="M567" s="287"/>
      <c r="N567" s="287"/>
      <c r="O567" s="287"/>
      <c r="P567" s="287"/>
      <c r="Q567" s="287"/>
      <c r="R567" s="287"/>
      <c r="S567" s="287"/>
      <c r="T567" s="287"/>
      <c r="U567" s="287"/>
      <c r="V567" s="287"/>
      <c r="W567" s="287"/>
      <c r="X567" s="287"/>
      <c r="Y567" s="287"/>
      <c r="Z567" s="287"/>
    </row>
    <row r="568" spans="1:26" ht="20.25" customHeight="1" x14ac:dyDescent="0.3">
      <c r="A568" s="280"/>
      <c r="B568" s="306"/>
      <c r="C568" s="310"/>
      <c r="D568" s="311"/>
      <c r="E568" s="311"/>
      <c r="F568" s="312"/>
      <c r="G568" s="312"/>
      <c r="H568" s="287"/>
      <c r="I568" s="287"/>
      <c r="J568" s="287"/>
      <c r="K568" s="287"/>
      <c r="L568" s="287"/>
      <c r="M568" s="287"/>
      <c r="N568" s="287"/>
      <c r="O568" s="287"/>
      <c r="P568" s="287"/>
      <c r="Q568" s="287"/>
      <c r="R568" s="287"/>
      <c r="S568" s="287"/>
      <c r="T568" s="287"/>
      <c r="U568" s="287"/>
      <c r="V568" s="287"/>
      <c r="W568" s="287"/>
      <c r="X568" s="287"/>
      <c r="Y568" s="287"/>
      <c r="Z568" s="287"/>
    </row>
    <row r="569" spans="1:26" ht="20.25" customHeight="1" x14ac:dyDescent="0.3">
      <c r="A569" s="280"/>
      <c r="B569" s="306"/>
      <c r="C569" s="310"/>
      <c r="D569" s="311"/>
      <c r="E569" s="311"/>
      <c r="F569" s="312"/>
      <c r="G569" s="312"/>
      <c r="H569" s="287"/>
      <c r="I569" s="287"/>
      <c r="J569" s="287"/>
      <c r="K569" s="287"/>
      <c r="L569" s="287"/>
      <c r="M569" s="287"/>
      <c r="N569" s="287"/>
      <c r="O569" s="287"/>
      <c r="P569" s="287"/>
      <c r="Q569" s="287"/>
      <c r="R569" s="287"/>
      <c r="S569" s="287"/>
      <c r="T569" s="287"/>
      <c r="U569" s="287"/>
      <c r="V569" s="287"/>
      <c r="W569" s="287"/>
      <c r="X569" s="287"/>
      <c r="Y569" s="287"/>
      <c r="Z569" s="287"/>
    </row>
    <row r="570" spans="1:26" ht="20.25" customHeight="1" x14ac:dyDescent="0.3">
      <c r="A570" s="280"/>
      <c r="B570" s="306"/>
      <c r="C570" s="310"/>
      <c r="D570" s="311"/>
      <c r="E570" s="311"/>
      <c r="F570" s="312"/>
      <c r="G570" s="312"/>
      <c r="H570" s="287"/>
      <c r="I570" s="287"/>
      <c r="J570" s="287"/>
      <c r="K570" s="287"/>
      <c r="L570" s="287"/>
      <c r="M570" s="287"/>
      <c r="N570" s="287"/>
      <c r="O570" s="287"/>
      <c r="P570" s="287"/>
      <c r="Q570" s="287"/>
      <c r="R570" s="287"/>
      <c r="S570" s="287"/>
      <c r="T570" s="287"/>
      <c r="U570" s="287"/>
      <c r="V570" s="287"/>
      <c r="W570" s="287"/>
      <c r="X570" s="287"/>
      <c r="Y570" s="287"/>
      <c r="Z570" s="287"/>
    </row>
    <row r="571" spans="1:26" ht="20.25" customHeight="1" x14ac:dyDescent="0.3">
      <c r="A571" s="280"/>
      <c r="B571" s="306"/>
      <c r="C571" s="310"/>
      <c r="D571" s="311"/>
      <c r="E571" s="311"/>
      <c r="F571" s="312"/>
      <c r="G571" s="312"/>
      <c r="H571" s="287"/>
      <c r="I571" s="287"/>
      <c r="J571" s="287"/>
      <c r="K571" s="287"/>
      <c r="L571" s="287"/>
      <c r="M571" s="287"/>
      <c r="N571" s="287"/>
      <c r="O571" s="287"/>
      <c r="P571" s="287"/>
      <c r="Q571" s="287"/>
      <c r="R571" s="287"/>
      <c r="S571" s="287"/>
      <c r="T571" s="287"/>
      <c r="U571" s="287"/>
      <c r="V571" s="287"/>
      <c r="W571" s="287"/>
      <c r="X571" s="287"/>
      <c r="Y571" s="287"/>
      <c r="Z571" s="287"/>
    </row>
    <row r="572" spans="1:26" ht="20.25" customHeight="1" x14ac:dyDescent="0.3">
      <c r="A572" s="280"/>
      <c r="B572" s="306"/>
      <c r="C572" s="310"/>
      <c r="D572" s="311"/>
      <c r="E572" s="311"/>
      <c r="F572" s="312"/>
      <c r="G572" s="312"/>
      <c r="H572" s="287"/>
      <c r="I572" s="287"/>
      <c r="J572" s="287"/>
      <c r="K572" s="287"/>
      <c r="L572" s="287"/>
      <c r="M572" s="287"/>
      <c r="N572" s="287"/>
      <c r="O572" s="287"/>
      <c r="P572" s="287"/>
      <c r="Q572" s="287"/>
      <c r="R572" s="287"/>
      <c r="S572" s="287"/>
      <c r="T572" s="287"/>
      <c r="U572" s="287"/>
      <c r="V572" s="287"/>
      <c r="W572" s="287"/>
      <c r="X572" s="287"/>
      <c r="Y572" s="287"/>
      <c r="Z572" s="287"/>
    </row>
    <row r="573" spans="1:26" ht="20.25" customHeight="1" x14ac:dyDescent="0.3">
      <c r="A573" s="280"/>
      <c r="B573" s="306"/>
      <c r="C573" s="310"/>
      <c r="D573" s="311"/>
      <c r="E573" s="311"/>
      <c r="F573" s="312"/>
      <c r="G573" s="312"/>
      <c r="H573" s="287"/>
      <c r="I573" s="287"/>
      <c r="J573" s="287"/>
      <c r="K573" s="287"/>
      <c r="L573" s="287"/>
      <c r="M573" s="287"/>
      <c r="N573" s="287"/>
      <c r="O573" s="287"/>
      <c r="P573" s="287"/>
      <c r="Q573" s="287"/>
      <c r="R573" s="287"/>
      <c r="S573" s="287"/>
      <c r="T573" s="287"/>
      <c r="U573" s="287"/>
      <c r="V573" s="287"/>
      <c r="W573" s="287"/>
      <c r="X573" s="287"/>
      <c r="Y573" s="287"/>
      <c r="Z573" s="287"/>
    </row>
    <row r="574" spans="1:26" ht="20.25" customHeight="1" x14ac:dyDescent="0.3">
      <c r="A574" s="280"/>
      <c r="B574" s="306"/>
      <c r="C574" s="310"/>
      <c r="D574" s="311"/>
      <c r="E574" s="311"/>
      <c r="F574" s="312"/>
      <c r="G574" s="312"/>
      <c r="H574" s="287"/>
      <c r="I574" s="287"/>
      <c r="J574" s="287"/>
      <c r="K574" s="287"/>
      <c r="L574" s="287"/>
      <c r="M574" s="287"/>
      <c r="N574" s="287"/>
      <c r="O574" s="287"/>
      <c r="P574" s="287"/>
      <c r="Q574" s="287"/>
      <c r="R574" s="287"/>
      <c r="S574" s="287"/>
      <c r="T574" s="287"/>
      <c r="U574" s="287"/>
      <c r="V574" s="287"/>
      <c r="W574" s="287"/>
      <c r="X574" s="287"/>
      <c r="Y574" s="287"/>
      <c r="Z574" s="287"/>
    </row>
    <row r="575" spans="1:26" ht="20.25" customHeight="1" x14ac:dyDescent="0.3">
      <c r="A575" s="280"/>
      <c r="B575" s="306"/>
      <c r="C575" s="310"/>
      <c r="D575" s="311"/>
      <c r="E575" s="311"/>
      <c r="F575" s="312"/>
      <c r="G575" s="312"/>
      <c r="H575" s="287"/>
      <c r="I575" s="287"/>
      <c r="J575" s="287"/>
      <c r="K575" s="287"/>
      <c r="L575" s="287"/>
      <c r="M575" s="287"/>
      <c r="N575" s="287"/>
      <c r="O575" s="287"/>
      <c r="P575" s="287"/>
      <c r="Q575" s="287"/>
      <c r="R575" s="287"/>
      <c r="S575" s="287"/>
      <c r="T575" s="287"/>
      <c r="U575" s="287"/>
      <c r="V575" s="287"/>
      <c r="W575" s="287"/>
      <c r="X575" s="287"/>
      <c r="Y575" s="287"/>
      <c r="Z575" s="287"/>
    </row>
    <row r="576" spans="1:26" ht="20.25" customHeight="1" x14ac:dyDescent="0.3">
      <c r="A576" s="280"/>
      <c r="B576" s="306"/>
      <c r="C576" s="310"/>
      <c r="D576" s="311"/>
      <c r="E576" s="311"/>
      <c r="F576" s="312"/>
      <c r="G576" s="312"/>
      <c r="H576" s="287"/>
      <c r="I576" s="287"/>
      <c r="J576" s="287"/>
      <c r="K576" s="287"/>
      <c r="L576" s="287"/>
      <c r="M576" s="287"/>
      <c r="N576" s="287"/>
      <c r="O576" s="287"/>
      <c r="P576" s="287"/>
      <c r="Q576" s="287"/>
      <c r="R576" s="287"/>
      <c r="S576" s="287"/>
      <c r="T576" s="287"/>
      <c r="U576" s="287"/>
      <c r="V576" s="287"/>
      <c r="W576" s="287"/>
      <c r="X576" s="287"/>
      <c r="Y576" s="287"/>
      <c r="Z576" s="287"/>
    </row>
    <row r="577" spans="1:26" ht="20.25" customHeight="1" x14ac:dyDescent="0.3">
      <c r="A577" s="280"/>
      <c r="B577" s="306"/>
      <c r="C577" s="310"/>
      <c r="D577" s="311"/>
      <c r="E577" s="311"/>
      <c r="F577" s="312"/>
      <c r="G577" s="312"/>
      <c r="H577" s="287"/>
      <c r="I577" s="287"/>
      <c r="J577" s="287"/>
      <c r="K577" s="287"/>
      <c r="L577" s="287"/>
      <c r="M577" s="287"/>
      <c r="N577" s="287"/>
      <c r="O577" s="287"/>
      <c r="P577" s="287"/>
      <c r="Q577" s="287"/>
      <c r="R577" s="287"/>
      <c r="S577" s="287"/>
      <c r="T577" s="287"/>
      <c r="U577" s="287"/>
      <c r="V577" s="287"/>
      <c r="W577" s="287"/>
      <c r="X577" s="287"/>
      <c r="Y577" s="287"/>
      <c r="Z577" s="287"/>
    </row>
    <row r="578" spans="1:26" ht="20.25" customHeight="1" x14ac:dyDescent="0.3">
      <c r="A578" s="280"/>
      <c r="B578" s="306"/>
      <c r="C578" s="310"/>
      <c r="D578" s="311"/>
      <c r="E578" s="311"/>
      <c r="F578" s="312"/>
      <c r="G578" s="312"/>
      <c r="H578" s="287"/>
      <c r="I578" s="287"/>
      <c r="J578" s="287"/>
      <c r="K578" s="287"/>
      <c r="L578" s="287"/>
      <c r="M578" s="287"/>
      <c r="N578" s="287"/>
      <c r="O578" s="287"/>
      <c r="P578" s="287"/>
      <c r="Q578" s="287"/>
      <c r="R578" s="287"/>
      <c r="S578" s="287"/>
      <c r="T578" s="287"/>
      <c r="U578" s="287"/>
      <c r="V578" s="287"/>
      <c r="W578" s="287"/>
      <c r="X578" s="287"/>
      <c r="Y578" s="287"/>
      <c r="Z578" s="287"/>
    </row>
    <row r="579" spans="1:26" ht="20.25" customHeight="1" x14ac:dyDescent="0.3">
      <c r="A579" s="280"/>
      <c r="B579" s="306"/>
      <c r="C579" s="310"/>
      <c r="D579" s="311"/>
      <c r="E579" s="311"/>
      <c r="F579" s="312"/>
      <c r="G579" s="312"/>
      <c r="H579" s="287"/>
      <c r="I579" s="287"/>
      <c r="J579" s="287"/>
      <c r="K579" s="287"/>
      <c r="L579" s="287"/>
      <c r="M579" s="287"/>
      <c r="N579" s="287"/>
      <c r="O579" s="287"/>
      <c r="P579" s="287"/>
      <c r="Q579" s="287"/>
      <c r="R579" s="287"/>
      <c r="S579" s="287"/>
      <c r="T579" s="287"/>
      <c r="U579" s="287"/>
      <c r="V579" s="287"/>
      <c r="W579" s="287"/>
      <c r="X579" s="287"/>
      <c r="Y579" s="287"/>
      <c r="Z579" s="287"/>
    </row>
    <row r="580" spans="1:26" ht="20.25" customHeight="1" x14ac:dyDescent="0.3">
      <c r="A580" s="280"/>
      <c r="B580" s="306"/>
      <c r="C580" s="310"/>
      <c r="D580" s="311"/>
      <c r="E580" s="311"/>
      <c r="F580" s="312"/>
      <c r="G580" s="312"/>
      <c r="H580" s="287"/>
      <c r="I580" s="287"/>
      <c r="J580" s="287"/>
      <c r="K580" s="287"/>
      <c r="L580" s="287"/>
      <c r="M580" s="287"/>
      <c r="N580" s="287"/>
      <c r="O580" s="287"/>
      <c r="P580" s="287"/>
      <c r="Q580" s="287"/>
      <c r="R580" s="287"/>
      <c r="S580" s="287"/>
      <c r="T580" s="287"/>
      <c r="U580" s="287"/>
      <c r="V580" s="287"/>
      <c r="W580" s="287"/>
      <c r="X580" s="287"/>
      <c r="Y580" s="287"/>
      <c r="Z580" s="287"/>
    </row>
    <row r="581" spans="1:26" ht="20.25" customHeight="1" x14ac:dyDescent="0.3">
      <c r="A581" s="280"/>
      <c r="B581" s="306"/>
      <c r="C581" s="310"/>
      <c r="D581" s="311"/>
      <c r="E581" s="311"/>
      <c r="F581" s="312"/>
      <c r="G581" s="312"/>
      <c r="H581" s="287"/>
      <c r="I581" s="287"/>
      <c r="J581" s="287"/>
      <c r="K581" s="287"/>
      <c r="L581" s="287"/>
      <c r="M581" s="287"/>
      <c r="N581" s="287"/>
      <c r="O581" s="287"/>
      <c r="P581" s="287"/>
      <c r="Q581" s="287"/>
      <c r="R581" s="287"/>
      <c r="S581" s="287"/>
      <c r="T581" s="287"/>
      <c r="U581" s="287"/>
      <c r="V581" s="287"/>
      <c r="W581" s="287"/>
      <c r="X581" s="287"/>
      <c r="Y581" s="287"/>
      <c r="Z581" s="287"/>
    </row>
    <row r="582" spans="1:26" ht="20.25" customHeight="1" x14ac:dyDescent="0.3">
      <c r="A582" s="280"/>
      <c r="B582" s="306"/>
      <c r="C582" s="310"/>
      <c r="D582" s="311"/>
      <c r="E582" s="311"/>
      <c r="F582" s="312"/>
      <c r="G582" s="312"/>
      <c r="H582" s="287"/>
      <c r="I582" s="287"/>
      <c r="J582" s="287"/>
      <c r="K582" s="287"/>
      <c r="L582" s="287"/>
      <c r="M582" s="287"/>
      <c r="N582" s="287"/>
      <c r="O582" s="287"/>
      <c r="P582" s="287"/>
      <c r="Q582" s="287"/>
      <c r="R582" s="287"/>
      <c r="S582" s="287"/>
      <c r="T582" s="287"/>
      <c r="U582" s="287"/>
      <c r="V582" s="287"/>
      <c r="W582" s="287"/>
      <c r="X582" s="287"/>
      <c r="Y582" s="287"/>
      <c r="Z582" s="287"/>
    </row>
    <row r="583" spans="1:26" ht="20.25" customHeight="1" x14ac:dyDescent="0.3">
      <c r="A583" s="280"/>
      <c r="B583" s="306"/>
      <c r="C583" s="310"/>
      <c r="D583" s="311"/>
      <c r="E583" s="311"/>
      <c r="F583" s="312"/>
      <c r="G583" s="312"/>
      <c r="H583" s="287"/>
      <c r="I583" s="287"/>
      <c r="J583" s="287"/>
      <c r="K583" s="287"/>
      <c r="L583" s="287"/>
      <c r="M583" s="287"/>
      <c r="N583" s="287"/>
      <c r="O583" s="287"/>
      <c r="P583" s="287"/>
      <c r="Q583" s="287"/>
      <c r="R583" s="287"/>
      <c r="S583" s="287"/>
      <c r="T583" s="287"/>
      <c r="U583" s="287"/>
      <c r="V583" s="287"/>
      <c r="W583" s="287"/>
      <c r="X583" s="287"/>
      <c r="Y583" s="287"/>
      <c r="Z583" s="287"/>
    </row>
    <row r="584" spans="1:26" ht="20.25" customHeight="1" x14ac:dyDescent="0.3">
      <c r="A584" s="280"/>
      <c r="B584" s="306"/>
      <c r="C584" s="310"/>
      <c r="D584" s="311"/>
      <c r="E584" s="311"/>
      <c r="F584" s="312"/>
      <c r="G584" s="312"/>
      <c r="H584" s="287"/>
      <c r="I584" s="287"/>
      <c r="J584" s="287"/>
      <c r="K584" s="287"/>
      <c r="L584" s="287"/>
      <c r="M584" s="287"/>
      <c r="N584" s="287"/>
      <c r="O584" s="287"/>
      <c r="P584" s="287"/>
      <c r="Q584" s="287"/>
      <c r="R584" s="287"/>
      <c r="S584" s="287"/>
      <c r="T584" s="287"/>
      <c r="U584" s="287"/>
      <c r="V584" s="287"/>
      <c r="W584" s="287"/>
      <c r="X584" s="287"/>
      <c r="Y584" s="287"/>
      <c r="Z584" s="287"/>
    </row>
    <row r="585" spans="1:26" ht="20.25" customHeight="1" x14ac:dyDescent="0.3">
      <c r="A585" s="280"/>
      <c r="B585" s="306"/>
      <c r="C585" s="310"/>
      <c r="D585" s="311"/>
      <c r="E585" s="311"/>
      <c r="F585" s="312"/>
      <c r="G585" s="312"/>
      <c r="H585" s="287"/>
      <c r="I585" s="287"/>
      <c r="J585" s="287"/>
      <c r="K585" s="287"/>
      <c r="L585" s="287"/>
      <c r="M585" s="287"/>
      <c r="N585" s="287"/>
      <c r="O585" s="287"/>
      <c r="P585" s="287"/>
      <c r="Q585" s="287"/>
      <c r="R585" s="287"/>
      <c r="S585" s="287"/>
      <c r="T585" s="287"/>
      <c r="U585" s="287"/>
      <c r="V585" s="287"/>
      <c r="W585" s="287"/>
      <c r="X585" s="287"/>
      <c r="Y585" s="287"/>
      <c r="Z585" s="287"/>
    </row>
    <row r="586" spans="1:26" ht="20.25" customHeight="1" x14ac:dyDescent="0.3">
      <c r="A586" s="280"/>
      <c r="B586" s="306"/>
      <c r="C586" s="310"/>
      <c r="D586" s="311"/>
      <c r="E586" s="311"/>
      <c r="F586" s="312"/>
      <c r="G586" s="312"/>
      <c r="H586" s="287"/>
      <c r="I586" s="287"/>
      <c r="J586" s="287"/>
      <c r="K586" s="287"/>
      <c r="L586" s="287"/>
      <c r="M586" s="287"/>
      <c r="N586" s="287"/>
      <c r="O586" s="287"/>
      <c r="P586" s="287"/>
      <c r="Q586" s="287"/>
      <c r="R586" s="287"/>
      <c r="S586" s="287"/>
      <c r="T586" s="287"/>
      <c r="U586" s="287"/>
      <c r="V586" s="287"/>
      <c r="W586" s="287"/>
      <c r="X586" s="287"/>
      <c r="Y586" s="287"/>
      <c r="Z586" s="287"/>
    </row>
    <row r="587" spans="1:26" ht="20.25" customHeight="1" x14ac:dyDescent="0.3">
      <c r="A587" s="280"/>
      <c r="B587" s="306"/>
      <c r="C587" s="310"/>
      <c r="D587" s="311"/>
      <c r="E587" s="311"/>
      <c r="F587" s="312"/>
      <c r="G587" s="312"/>
      <c r="H587" s="287"/>
      <c r="I587" s="287"/>
      <c r="J587" s="287"/>
      <c r="K587" s="287"/>
      <c r="L587" s="287"/>
      <c r="M587" s="287"/>
      <c r="N587" s="287"/>
      <c r="O587" s="287"/>
      <c r="P587" s="287"/>
      <c r="Q587" s="287"/>
      <c r="R587" s="287"/>
      <c r="S587" s="287"/>
      <c r="T587" s="287"/>
      <c r="U587" s="287"/>
      <c r="V587" s="287"/>
      <c r="W587" s="287"/>
      <c r="X587" s="287"/>
      <c r="Y587" s="287"/>
      <c r="Z587" s="287"/>
    </row>
    <row r="588" spans="1:26" ht="20.25" customHeight="1" x14ac:dyDescent="0.3">
      <c r="A588" s="280"/>
      <c r="B588" s="306"/>
      <c r="C588" s="310"/>
      <c r="D588" s="311"/>
      <c r="E588" s="311"/>
      <c r="F588" s="312"/>
      <c r="G588" s="312"/>
      <c r="H588" s="287"/>
      <c r="I588" s="287"/>
      <c r="J588" s="287"/>
      <c r="K588" s="287"/>
      <c r="L588" s="287"/>
      <c r="M588" s="287"/>
      <c r="N588" s="287"/>
      <c r="O588" s="287"/>
      <c r="P588" s="287"/>
      <c r="Q588" s="287"/>
      <c r="R588" s="287"/>
      <c r="S588" s="287"/>
      <c r="T588" s="287"/>
      <c r="U588" s="287"/>
      <c r="V588" s="287"/>
      <c r="W588" s="287"/>
      <c r="X588" s="287"/>
      <c r="Y588" s="287"/>
      <c r="Z588" s="287"/>
    </row>
    <row r="589" spans="1:26" ht="20.25" customHeight="1" x14ac:dyDescent="0.3">
      <c r="A589" s="280"/>
      <c r="B589" s="306"/>
      <c r="C589" s="310"/>
      <c r="D589" s="311"/>
      <c r="E589" s="311"/>
      <c r="F589" s="312"/>
      <c r="G589" s="312"/>
      <c r="H589" s="287"/>
      <c r="I589" s="287"/>
      <c r="J589" s="287"/>
      <c r="K589" s="287"/>
      <c r="L589" s="287"/>
      <c r="M589" s="287"/>
      <c r="N589" s="287"/>
      <c r="O589" s="287"/>
      <c r="P589" s="287"/>
      <c r="Q589" s="287"/>
      <c r="R589" s="287"/>
      <c r="S589" s="287"/>
      <c r="T589" s="287"/>
      <c r="U589" s="287"/>
      <c r="V589" s="287"/>
      <c r="W589" s="287"/>
      <c r="X589" s="287"/>
      <c r="Y589" s="287"/>
      <c r="Z589" s="287"/>
    </row>
    <row r="590" spans="1:26" ht="20.25" customHeight="1" x14ac:dyDescent="0.3">
      <c r="A590" s="280"/>
      <c r="B590" s="306"/>
      <c r="C590" s="310"/>
      <c r="D590" s="311"/>
      <c r="E590" s="311"/>
      <c r="F590" s="312"/>
      <c r="G590" s="312"/>
      <c r="H590" s="287"/>
      <c r="I590" s="287"/>
      <c r="J590" s="287"/>
      <c r="K590" s="287"/>
      <c r="L590" s="287"/>
      <c r="M590" s="287"/>
      <c r="N590" s="287"/>
      <c r="O590" s="287"/>
      <c r="P590" s="287"/>
      <c r="Q590" s="287"/>
      <c r="R590" s="287"/>
      <c r="S590" s="287"/>
      <c r="T590" s="287"/>
      <c r="U590" s="287"/>
      <c r="V590" s="287"/>
      <c r="W590" s="287"/>
      <c r="X590" s="287"/>
      <c r="Y590" s="287"/>
      <c r="Z590" s="287"/>
    </row>
    <row r="591" spans="1:26" ht="20.25" customHeight="1" x14ac:dyDescent="0.3">
      <c r="A591" s="280"/>
      <c r="B591" s="306"/>
      <c r="C591" s="310"/>
      <c r="D591" s="311"/>
      <c r="E591" s="311"/>
      <c r="F591" s="312"/>
      <c r="G591" s="312"/>
      <c r="H591" s="287"/>
      <c r="I591" s="287"/>
      <c r="J591" s="287"/>
      <c r="K591" s="287"/>
      <c r="L591" s="287"/>
      <c r="M591" s="287"/>
      <c r="N591" s="287"/>
      <c r="O591" s="287"/>
      <c r="P591" s="287"/>
      <c r="Q591" s="287"/>
      <c r="R591" s="287"/>
      <c r="S591" s="287"/>
      <c r="T591" s="287"/>
      <c r="U591" s="287"/>
      <c r="V591" s="287"/>
      <c r="W591" s="287"/>
      <c r="X591" s="287"/>
      <c r="Y591" s="287"/>
      <c r="Z591" s="287"/>
    </row>
    <row r="592" spans="1:26" ht="20.25" customHeight="1" x14ac:dyDescent="0.3">
      <c r="A592" s="280"/>
      <c r="B592" s="306"/>
      <c r="C592" s="310"/>
      <c r="D592" s="311"/>
      <c r="E592" s="311"/>
      <c r="F592" s="312"/>
      <c r="G592" s="312"/>
      <c r="H592" s="287"/>
      <c r="I592" s="287"/>
      <c r="J592" s="287"/>
      <c r="K592" s="287"/>
      <c r="L592" s="287"/>
      <c r="M592" s="287"/>
      <c r="N592" s="287"/>
      <c r="O592" s="287"/>
      <c r="P592" s="287"/>
      <c r="Q592" s="287"/>
      <c r="R592" s="287"/>
      <c r="S592" s="287"/>
      <c r="T592" s="287"/>
      <c r="U592" s="287"/>
      <c r="V592" s="287"/>
      <c r="W592" s="287"/>
      <c r="X592" s="287"/>
      <c r="Y592" s="287"/>
      <c r="Z592" s="287"/>
    </row>
    <row r="593" spans="1:26" ht="20.25" customHeight="1" x14ac:dyDescent="0.3">
      <c r="A593" s="280"/>
      <c r="B593" s="306"/>
      <c r="C593" s="310"/>
      <c r="D593" s="311"/>
      <c r="E593" s="311"/>
      <c r="F593" s="312"/>
      <c r="G593" s="312"/>
      <c r="H593" s="287"/>
      <c r="I593" s="287"/>
      <c r="J593" s="287"/>
      <c r="K593" s="287"/>
      <c r="L593" s="287"/>
      <c r="M593" s="287"/>
      <c r="N593" s="287"/>
      <c r="O593" s="287"/>
      <c r="P593" s="287"/>
      <c r="Q593" s="287"/>
      <c r="R593" s="287"/>
      <c r="S593" s="287"/>
      <c r="T593" s="287"/>
      <c r="U593" s="287"/>
      <c r="V593" s="287"/>
      <c r="W593" s="287"/>
      <c r="X593" s="287"/>
      <c r="Y593" s="287"/>
      <c r="Z593" s="287"/>
    </row>
    <row r="594" spans="1:26" ht="20.25" customHeight="1" x14ac:dyDescent="0.3">
      <c r="A594" s="280"/>
      <c r="B594" s="306"/>
      <c r="C594" s="310"/>
      <c r="D594" s="311"/>
      <c r="E594" s="311"/>
      <c r="F594" s="312"/>
      <c r="G594" s="312"/>
      <c r="H594" s="287"/>
      <c r="I594" s="287"/>
      <c r="J594" s="287"/>
      <c r="K594" s="287"/>
      <c r="L594" s="287"/>
      <c r="M594" s="287"/>
      <c r="N594" s="287"/>
      <c r="O594" s="287"/>
      <c r="P594" s="287"/>
      <c r="Q594" s="287"/>
      <c r="R594" s="287"/>
      <c r="S594" s="287"/>
      <c r="T594" s="287"/>
      <c r="U594" s="287"/>
      <c r="V594" s="287"/>
      <c r="W594" s="287"/>
      <c r="X594" s="287"/>
      <c r="Y594" s="287"/>
      <c r="Z594" s="287"/>
    </row>
    <row r="595" spans="1:26" ht="20.25" customHeight="1" x14ac:dyDescent="0.3">
      <c r="A595" s="280"/>
      <c r="B595" s="306"/>
      <c r="C595" s="310"/>
      <c r="D595" s="311"/>
      <c r="E595" s="311"/>
      <c r="F595" s="312"/>
      <c r="G595" s="312"/>
      <c r="H595" s="287"/>
      <c r="I595" s="287"/>
      <c r="J595" s="287"/>
      <c r="K595" s="287"/>
      <c r="L595" s="287"/>
      <c r="M595" s="287"/>
      <c r="N595" s="287"/>
      <c r="O595" s="287"/>
      <c r="P595" s="287"/>
      <c r="Q595" s="287"/>
      <c r="R595" s="287"/>
      <c r="S595" s="287"/>
      <c r="T595" s="287"/>
      <c r="U595" s="287"/>
      <c r="V595" s="287"/>
      <c r="W595" s="287"/>
      <c r="X595" s="287"/>
      <c r="Y595" s="287"/>
      <c r="Z595" s="287"/>
    </row>
    <row r="596" spans="1:26" ht="20.25" customHeight="1" x14ac:dyDescent="0.3">
      <c r="A596" s="280"/>
      <c r="B596" s="306"/>
      <c r="C596" s="310"/>
      <c r="D596" s="311"/>
      <c r="E596" s="311"/>
      <c r="F596" s="312"/>
      <c r="G596" s="312"/>
      <c r="H596" s="287"/>
      <c r="I596" s="287"/>
      <c r="J596" s="287"/>
      <c r="K596" s="287"/>
      <c r="L596" s="287"/>
      <c r="M596" s="287"/>
      <c r="N596" s="287"/>
      <c r="O596" s="287"/>
      <c r="P596" s="287"/>
      <c r="Q596" s="287"/>
      <c r="R596" s="287"/>
      <c r="S596" s="287"/>
      <c r="T596" s="287"/>
      <c r="U596" s="287"/>
      <c r="V596" s="287"/>
      <c r="W596" s="287"/>
      <c r="X596" s="287"/>
      <c r="Y596" s="287"/>
      <c r="Z596" s="287"/>
    </row>
    <row r="597" spans="1:26" ht="20.25" customHeight="1" x14ac:dyDescent="0.3">
      <c r="A597" s="280"/>
      <c r="B597" s="306"/>
      <c r="C597" s="310"/>
      <c r="D597" s="311"/>
      <c r="E597" s="311"/>
      <c r="F597" s="312"/>
      <c r="G597" s="312"/>
      <c r="H597" s="287"/>
      <c r="I597" s="287"/>
      <c r="J597" s="287"/>
      <c r="K597" s="287"/>
      <c r="L597" s="287"/>
      <c r="M597" s="287"/>
      <c r="N597" s="287"/>
      <c r="O597" s="287"/>
      <c r="P597" s="287"/>
      <c r="Q597" s="287"/>
      <c r="R597" s="287"/>
      <c r="S597" s="287"/>
      <c r="T597" s="287"/>
      <c r="U597" s="287"/>
      <c r="V597" s="287"/>
      <c r="W597" s="287"/>
      <c r="X597" s="287"/>
      <c r="Y597" s="287"/>
      <c r="Z597" s="287"/>
    </row>
    <row r="598" spans="1:26" ht="20.25" customHeight="1" x14ac:dyDescent="0.3">
      <c r="A598" s="280"/>
      <c r="B598" s="306"/>
      <c r="C598" s="310"/>
      <c r="D598" s="311"/>
      <c r="E598" s="311"/>
      <c r="F598" s="312"/>
      <c r="G598" s="312"/>
      <c r="H598" s="287"/>
      <c r="I598" s="287"/>
      <c r="J598" s="287"/>
      <c r="K598" s="287"/>
      <c r="L598" s="287"/>
      <c r="M598" s="287"/>
      <c r="N598" s="287"/>
      <c r="O598" s="287"/>
      <c r="P598" s="287"/>
      <c r="Q598" s="287"/>
      <c r="R598" s="287"/>
      <c r="S598" s="287"/>
      <c r="T598" s="287"/>
      <c r="U598" s="287"/>
      <c r="V598" s="287"/>
      <c r="W598" s="287"/>
      <c r="X598" s="287"/>
      <c r="Y598" s="287"/>
      <c r="Z598" s="287"/>
    </row>
    <row r="599" spans="1:26" ht="20.25" customHeight="1" x14ac:dyDescent="0.3">
      <c r="A599" s="280"/>
      <c r="B599" s="306"/>
      <c r="C599" s="310"/>
      <c r="D599" s="311"/>
      <c r="E599" s="311"/>
      <c r="F599" s="312"/>
      <c r="G599" s="312"/>
      <c r="H599" s="287"/>
      <c r="I599" s="287"/>
      <c r="J599" s="287"/>
      <c r="K599" s="287"/>
      <c r="L599" s="287"/>
      <c r="M599" s="287"/>
      <c r="N599" s="287"/>
      <c r="O599" s="287"/>
      <c r="P599" s="287"/>
      <c r="Q599" s="287"/>
      <c r="R599" s="287"/>
      <c r="S599" s="287"/>
      <c r="T599" s="287"/>
      <c r="U599" s="287"/>
      <c r="V599" s="287"/>
      <c r="W599" s="287"/>
      <c r="X599" s="287"/>
      <c r="Y599" s="287"/>
      <c r="Z599" s="287"/>
    </row>
    <row r="600" spans="1:26" ht="20.25" customHeight="1" x14ac:dyDescent="0.3">
      <c r="A600" s="280"/>
      <c r="B600" s="306"/>
      <c r="C600" s="310"/>
      <c r="D600" s="311"/>
      <c r="E600" s="311"/>
      <c r="F600" s="312"/>
      <c r="G600" s="312"/>
      <c r="H600" s="287"/>
      <c r="I600" s="287"/>
      <c r="J600" s="287"/>
      <c r="K600" s="287"/>
      <c r="L600" s="287"/>
      <c r="M600" s="287"/>
      <c r="N600" s="287"/>
      <c r="O600" s="287"/>
      <c r="P600" s="287"/>
      <c r="Q600" s="287"/>
      <c r="R600" s="287"/>
      <c r="S600" s="287"/>
      <c r="T600" s="287"/>
      <c r="U600" s="287"/>
      <c r="V600" s="287"/>
      <c r="W600" s="287"/>
      <c r="X600" s="287"/>
      <c r="Y600" s="287"/>
      <c r="Z600" s="287"/>
    </row>
    <row r="601" spans="1:26" ht="20.25" customHeight="1" x14ac:dyDescent="0.3">
      <c r="A601" s="280"/>
      <c r="B601" s="306"/>
      <c r="C601" s="310"/>
      <c r="D601" s="311"/>
      <c r="E601" s="311"/>
      <c r="F601" s="312"/>
      <c r="G601" s="312"/>
      <c r="H601" s="287"/>
      <c r="I601" s="287"/>
      <c r="J601" s="287"/>
      <c r="K601" s="287"/>
      <c r="L601" s="287"/>
      <c r="M601" s="287"/>
      <c r="N601" s="287"/>
      <c r="O601" s="287"/>
      <c r="P601" s="287"/>
      <c r="Q601" s="287"/>
      <c r="R601" s="287"/>
      <c r="S601" s="287"/>
      <c r="T601" s="287"/>
      <c r="U601" s="287"/>
      <c r="V601" s="287"/>
      <c r="W601" s="287"/>
      <c r="X601" s="287"/>
      <c r="Y601" s="287"/>
      <c r="Z601" s="287"/>
    </row>
    <row r="602" spans="1:26" ht="20.25" customHeight="1" x14ac:dyDescent="0.3">
      <c r="A602" s="280"/>
      <c r="B602" s="306"/>
      <c r="C602" s="310"/>
      <c r="D602" s="311"/>
      <c r="E602" s="311"/>
      <c r="F602" s="312"/>
      <c r="G602" s="312"/>
      <c r="H602" s="287"/>
      <c r="I602" s="287"/>
      <c r="J602" s="287"/>
      <c r="K602" s="287"/>
      <c r="L602" s="287"/>
      <c r="M602" s="287"/>
      <c r="N602" s="287"/>
      <c r="O602" s="287"/>
      <c r="P602" s="287"/>
      <c r="Q602" s="287"/>
      <c r="R602" s="287"/>
      <c r="S602" s="287"/>
      <c r="T602" s="287"/>
      <c r="U602" s="287"/>
      <c r="V602" s="287"/>
      <c r="W602" s="287"/>
      <c r="X602" s="287"/>
      <c r="Y602" s="287"/>
      <c r="Z602" s="287"/>
    </row>
    <row r="603" spans="1:26" ht="20.25" customHeight="1" x14ac:dyDescent="0.3">
      <c r="A603" s="280"/>
      <c r="B603" s="306"/>
      <c r="C603" s="310"/>
      <c r="D603" s="311"/>
      <c r="E603" s="311"/>
      <c r="F603" s="312"/>
      <c r="G603" s="312"/>
      <c r="H603" s="287"/>
      <c r="I603" s="287"/>
      <c r="J603" s="287"/>
      <c r="K603" s="287"/>
      <c r="L603" s="287"/>
      <c r="M603" s="287"/>
      <c r="N603" s="287"/>
      <c r="O603" s="287"/>
      <c r="P603" s="287"/>
      <c r="Q603" s="287"/>
      <c r="R603" s="287"/>
      <c r="S603" s="287"/>
      <c r="T603" s="287"/>
      <c r="U603" s="287"/>
      <c r="V603" s="287"/>
      <c r="W603" s="287"/>
      <c r="X603" s="287"/>
      <c r="Y603" s="287"/>
      <c r="Z603" s="287"/>
    </row>
    <row r="604" spans="1:26" ht="20.25" customHeight="1" x14ac:dyDescent="0.3">
      <c r="A604" s="280"/>
      <c r="B604" s="306"/>
      <c r="C604" s="310"/>
      <c r="D604" s="311"/>
      <c r="E604" s="311"/>
      <c r="F604" s="312"/>
      <c r="G604" s="312"/>
      <c r="H604" s="287"/>
      <c r="I604" s="287"/>
      <c r="J604" s="287"/>
      <c r="K604" s="287"/>
      <c r="L604" s="287"/>
      <c r="M604" s="287"/>
      <c r="N604" s="287"/>
      <c r="O604" s="287"/>
      <c r="P604" s="287"/>
      <c r="Q604" s="287"/>
      <c r="R604" s="287"/>
      <c r="S604" s="287"/>
      <c r="T604" s="287"/>
      <c r="U604" s="287"/>
      <c r="V604" s="287"/>
      <c r="W604" s="287"/>
      <c r="X604" s="287"/>
      <c r="Y604" s="287"/>
      <c r="Z604" s="287"/>
    </row>
    <row r="605" spans="1:26" ht="20.25" customHeight="1" x14ac:dyDescent="0.3">
      <c r="A605" s="280"/>
      <c r="B605" s="306"/>
      <c r="C605" s="310"/>
      <c r="D605" s="311"/>
      <c r="E605" s="311"/>
      <c r="F605" s="312"/>
      <c r="G605" s="312"/>
      <c r="H605" s="287"/>
      <c r="I605" s="287"/>
      <c r="J605" s="287"/>
      <c r="K605" s="287"/>
      <c r="L605" s="287"/>
      <c r="M605" s="287"/>
      <c r="N605" s="287"/>
      <c r="O605" s="287"/>
      <c r="P605" s="287"/>
      <c r="Q605" s="287"/>
      <c r="R605" s="287"/>
      <c r="S605" s="287"/>
      <c r="T605" s="287"/>
      <c r="U605" s="287"/>
      <c r="V605" s="287"/>
      <c r="W605" s="287"/>
      <c r="X605" s="287"/>
      <c r="Y605" s="287"/>
      <c r="Z605" s="287"/>
    </row>
    <row r="606" spans="1:26" ht="20.25" customHeight="1" x14ac:dyDescent="0.3">
      <c r="A606" s="280"/>
      <c r="B606" s="306"/>
      <c r="C606" s="310"/>
      <c r="D606" s="311"/>
      <c r="E606" s="311"/>
      <c r="F606" s="312"/>
      <c r="G606" s="312"/>
      <c r="H606" s="287"/>
      <c r="I606" s="287"/>
      <c r="J606" s="287"/>
      <c r="K606" s="287"/>
      <c r="L606" s="287"/>
      <c r="M606" s="287"/>
      <c r="N606" s="287"/>
      <c r="O606" s="287"/>
      <c r="P606" s="287"/>
      <c r="Q606" s="287"/>
      <c r="R606" s="287"/>
      <c r="S606" s="287"/>
      <c r="T606" s="287"/>
      <c r="U606" s="287"/>
      <c r="V606" s="287"/>
      <c r="W606" s="287"/>
      <c r="X606" s="287"/>
      <c r="Y606" s="287"/>
      <c r="Z606" s="287"/>
    </row>
    <row r="607" spans="1:26" ht="20.25" customHeight="1" x14ac:dyDescent="0.3">
      <c r="A607" s="280"/>
      <c r="B607" s="306"/>
      <c r="C607" s="310"/>
      <c r="D607" s="311"/>
      <c r="E607" s="311"/>
      <c r="F607" s="312"/>
      <c r="G607" s="312"/>
      <c r="H607" s="287"/>
      <c r="I607" s="287"/>
      <c r="J607" s="287"/>
      <c r="K607" s="287"/>
      <c r="L607" s="287"/>
      <c r="M607" s="287"/>
      <c r="N607" s="287"/>
      <c r="O607" s="287"/>
      <c r="P607" s="287"/>
      <c r="Q607" s="287"/>
      <c r="R607" s="287"/>
      <c r="S607" s="287"/>
      <c r="T607" s="287"/>
      <c r="U607" s="287"/>
      <c r="V607" s="287"/>
      <c r="W607" s="287"/>
      <c r="X607" s="287"/>
      <c r="Y607" s="287"/>
      <c r="Z607" s="287"/>
    </row>
    <row r="608" spans="1:26" ht="20.25" customHeight="1" x14ac:dyDescent="0.3">
      <c r="A608" s="280"/>
      <c r="B608" s="306"/>
      <c r="C608" s="310"/>
      <c r="D608" s="311"/>
      <c r="E608" s="311"/>
      <c r="F608" s="312"/>
      <c r="G608" s="312"/>
      <c r="H608" s="287"/>
      <c r="I608" s="287"/>
      <c r="J608" s="287"/>
      <c r="K608" s="287"/>
      <c r="L608" s="287"/>
      <c r="M608" s="287"/>
      <c r="N608" s="287"/>
      <c r="O608" s="287"/>
      <c r="P608" s="287"/>
      <c r="Q608" s="287"/>
      <c r="R608" s="287"/>
      <c r="S608" s="287"/>
      <c r="T608" s="287"/>
      <c r="U608" s="287"/>
      <c r="V608" s="287"/>
      <c r="W608" s="287"/>
      <c r="X608" s="287"/>
      <c r="Y608" s="287"/>
      <c r="Z608" s="287"/>
    </row>
    <row r="609" spans="1:26" ht="20.25" customHeight="1" x14ac:dyDescent="0.3">
      <c r="A609" s="280"/>
      <c r="B609" s="306"/>
      <c r="C609" s="310"/>
      <c r="D609" s="311"/>
      <c r="E609" s="311"/>
      <c r="F609" s="312"/>
      <c r="G609" s="312"/>
      <c r="H609" s="287"/>
      <c r="I609" s="287"/>
      <c r="J609" s="287"/>
      <c r="K609" s="287"/>
      <c r="L609" s="287"/>
      <c r="M609" s="287"/>
      <c r="N609" s="287"/>
      <c r="O609" s="287"/>
      <c r="P609" s="287"/>
      <c r="Q609" s="287"/>
      <c r="R609" s="287"/>
      <c r="S609" s="287"/>
      <c r="T609" s="287"/>
      <c r="U609" s="287"/>
      <c r="V609" s="287"/>
      <c r="W609" s="287"/>
      <c r="X609" s="287"/>
      <c r="Y609" s="287"/>
      <c r="Z609" s="287"/>
    </row>
    <row r="610" spans="1:26" ht="20.25" customHeight="1" x14ac:dyDescent="0.3">
      <c r="A610" s="280"/>
      <c r="B610" s="306"/>
      <c r="C610" s="310"/>
      <c r="D610" s="311"/>
      <c r="E610" s="311"/>
      <c r="F610" s="312"/>
      <c r="G610" s="312"/>
      <c r="H610" s="287"/>
      <c r="I610" s="287"/>
      <c r="J610" s="287"/>
      <c r="K610" s="287"/>
      <c r="L610" s="287"/>
      <c r="M610" s="287"/>
      <c r="N610" s="287"/>
      <c r="O610" s="287"/>
      <c r="P610" s="287"/>
      <c r="Q610" s="287"/>
      <c r="R610" s="287"/>
      <c r="S610" s="287"/>
      <c r="T610" s="287"/>
      <c r="U610" s="287"/>
      <c r="V610" s="287"/>
      <c r="W610" s="287"/>
      <c r="X610" s="287"/>
      <c r="Y610" s="287"/>
      <c r="Z610" s="287"/>
    </row>
    <row r="611" spans="1:26" ht="20.25" customHeight="1" x14ac:dyDescent="0.3">
      <c r="A611" s="280"/>
      <c r="B611" s="306"/>
      <c r="C611" s="310"/>
      <c r="D611" s="311"/>
      <c r="E611" s="311"/>
      <c r="F611" s="312"/>
      <c r="G611" s="312"/>
      <c r="H611" s="287"/>
      <c r="I611" s="287"/>
      <c r="J611" s="287"/>
      <c r="K611" s="287"/>
      <c r="L611" s="287"/>
      <c r="M611" s="287"/>
      <c r="N611" s="287"/>
      <c r="O611" s="287"/>
      <c r="P611" s="287"/>
      <c r="Q611" s="287"/>
      <c r="R611" s="287"/>
      <c r="S611" s="287"/>
      <c r="T611" s="287"/>
      <c r="U611" s="287"/>
      <c r="V611" s="287"/>
      <c r="W611" s="287"/>
      <c r="X611" s="287"/>
      <c r="Y611" s="287"/>
      <c r="Z611" s="287"/>
    </row>
    <row r="612" spans="1:26" ht="20.25" customHeight="1" x14ac:dyDescent="0.3">
      <c r="A612" s="280"/>
      <c r="B612" s="306"/>
      <c r="C612" s="310"/>
      <c r="D612" s="311"/>
      <c r="E612" s="311"/>
      <c r="F612" s="312"/>
      <c r="G612" s="312"/>
      <c r="H612" s="287"/>
      <c r="I612" s="287"/>
      <c r="J612" s="287"/>
      <c r="K612" s="287"/>
      <c r="L612" s="287"/>
      <c r="M612" s="287"/>
      <c r="N612" s="287"/>
      <c r="O612" s="287"/>
      <c r="P612" s="287"/>
      <c r="Q612" s="287"/>
      <c r="R612" s="287"/>
      <c r="S612" s="287"/>
      <c r="T612" s="287"/>
      <c r="U612" s="287"/>
      <c r="V612" s="287"/>
      <c r="W612" s="287"/>
      <c r="X612" s="287"/>
      <c r="Y612" s="287"/>
      <c r="Z612" s="287"/>
    </row>
    <row r="613" spans="1:26" ht="20.25" customHeight="1" x14ac:dyDescent="0.3">
      <c r="A613" s="280"/>
      <c r="B613" s="306"/>
      <c r="C613" s="310"/>
      <c r="D613" s="311"/>
      <c r="E613" s="311"/>
      <c r="F613" s="312"/>
      <c r="G613" s="312"/>
      <c r="H613" s="287"/>
      <c r="I613" s="287"/>
      <c r="J613" s="287"/>
      <c r="K613" s="287"/>
      <c r="L613" s="287"/>
      <c r="M613" s="287"/>
      <c r="N613" s="287"/>
      <c r="O613" s="287"/>
      <c r="P613" s="287"/>
      <c r="Q613" s="287"/>
      <c r="R613" s="287"/>
      <c r="S613" s="287"/>
      <c r="T613" s="287"/>
      <c r="U613" s="287"/>
      <c r="V613" s="287"/>
      <c r="W613" s="287"/>
      <c r="X613" s="287"/>
      <c r="Y613" s="287"/>
      <c r="Z613" s="287"/>
    </row>
    <row r="614" spans="1:26" ht="20.25" customHeight="1" x14ac:dyDescent="0.3">
      <c r="A614" s="280"/>
      <c r="B614" s="306"/>
      <c r="C614" s="310"/>
      <c r="D614" s="311"/>
      <c r="E614" s="311"/>
      <c r="F614" s="312"/>
      <c r="G614" s="312"/>
      <c r="H614" s="287"/>
      <c r="I614" s="287"/>
      <c r="J614" s="287"/>
      <c r="K614" s="287"/>
      <c r="L614" s="287"/>
      <c r="M614" s="287"/>
      <c r="N614" s="287"/>
      <c r="O614" s="287"/>
      <c r="P614" s="287"/>
      <c r="Q614" s="287"/>
      <c r="R614" s="287"/>
      <c r="S614" s="287"/>
      <c r="T614" s="287"/>
      <c r="U614" s="287"/>
      <c r="V614" s="287"/>
      <c r="W614" s="287"/>
      <c r="X614" s="287"/>
      <c r="Y614" s="287"/>
      <c r="Z614" s="287"/>
    </row>
    <row r="615" spans="1:26" ht="20.25" customHeight="1" x14ac:dyDescent="0.3">
      <c r="A615" s="280"/>
      <c r="B615" s="306"/>
      <c r="C615" s="310"/>
      <c r="D615" s="311"/>
      <c r="E615" s="311"/>
      <c r="F615" s="312"/>
      <c r="G615" s="312"/>
      <c r="H615" s="287"/>
      <c r="I615" s="287"/>
      <c r="J615" s="287"/>
      <c r="K615" s="287"/>
      <c r="L615" s="287"/>
      <c r="M615" s="287"/>
      <c r="N615" s="287"/>
      <c r="O615" s="287"/>
      <c r="P615" s="287"/>
      <c r="Q615" s="287"/>
      <c r="R615" s="287"/>
      <c r="S615" s="287"/>
      <c r="T615" s="287"/>
      <c r="U615" s="287"/>
      <c r="V615" s="287"/>
      <c r="W615" s="287"/>
      <c r="X615" s="287"/>
      <c r="Y615" s="287"/>
      <c r="Z615" s="287"/>
    </row>
    <row r="616" spans="1:26" ht="20.25" customHeight="1" x14ac:dyDescent="0.3">
      <c r="A616" s="280"/>
      <c r="B616" s="306"/>
      <c r="C616" s="310"/>
      <c r="D616" s="311"/>
      <c r="E616" s="311"/>
      <c r="F616" s="312"/>
      <c r="G616" s="312"/>
      <c r="H616" s="287"/>
      <c r="I616" s="287"/>
      <c r="J616" s="287"/>
      <c r="K616" s="287"/>
      <c r="L616" s="287"/>
      <c r="M616" s="287"/>
      <c r="N616" s="287"/>
      <c r="O616" s="287"/>
      <c r="P616" s="287"/>
      <c r="Q616" s="287"/>
      <c r="R616" s="287"/>
      <c r="S616" s="287"/>
      <c r="T616" s="287"/>
      <c r="U616" s="287"/>
      <c r="V616" s="287"/>
      <c r="W616" s="287"/>
      <c r="X616" s="287"/>
      <c r="Y616" s="287"/>
      <c r="Z616" s="287"/>
    </row>
    <row r="617" spans="1:26" ht="20.25" customHeight="1" x14ac:dyDescent="0.3">
      <c r="A617" s="280"/>
      <c r="B617" s="306"/>
      <c r="C617" s="310"/>
      <c r="D617" s="311"/>
      <c r="E617" s="311"/>
      <c r="F617" s="312"/>
      <c r="G617" s="312"/>
      <c r="H617" s="287"/>
      <c r="I617" s="287"/>
      <c r="J617" s="287"/>
      <c r="K617" s="287"/>
      <c r="L617" s="287"/>
      <c r="M617" s="287"/>
      <c r="N617" s="287"/>
      <c r="O617" s="287"/>
      <c r="P617" s="287"/>
      <c r="Q617" s="287"/>
      <c r="R617" s="287"/>
      <c r="S617" s="287"/>
      <c r="T617" s="287"/>
      <c r="U617" s="287"/>
      <c r="V617" s="287"/>
      <c r="W617" s="287"/>
      <c r="X617" s="287"/>
      <c r="Y617" s="287"/>
      <c r="Z617" s="287"/>
    </row>
    <row r="618" spans="1:26" ht="20.25" customHeight="1" x14ac:dyDescent="0.3">
      <c r="A618" s="280"/>
      <c r="B618" s="306"/>
      <c r="C618" s="310"/>
      <c r="D618" s="311"/>
      <c r="E618" s="311"/>
      <c r="F618" s="312"/>
      <c r="G618" s="312"/>
      <c r="H618" s="287"/>
      <c r="I618" s="287"/>
      <c r="J618" s="287"/>
      <c r="K618" s="287"/>
      <c r="L618" s="287"/>
      <c r="M618" s="287"/>
      <c r="N618" s="287"/>
      <c r="O618" s="287"/>
      <c r="P618" s="287"/>
      <c r="Q618" s="287"/>
      <c r="R618" s="287"/>
      <c r="S618" s="287"/>
      <c r="T618" s="287"/>
      <c r="U618" s="287"/>
      <c r="V618" s="287"/>
      <c r="W618" s="287"/>
      <c r="X618" s="287"/>
      <c r="Y618" s="287"/>
      <c r="Z618" s="287"/>
    </row>
    <row r="619" spans="1:26" ht="20.25" customHeight="1" x14ac:dyDescent="0.3">
      <c r="A619" s="280"/>
      <c r="B619" s="306"/>
      <c r="C619" s="310"/>
      <c r="D619" s="311"/>
      <c r="E619" s="311"/>
      <c r="F619" s="312"/>
      <c r="G619" s="312"/>
      <c r="H619" s="287"/>
      <c r="I619" s="287"/>
      <c r="J619" s="287"/>
      <c r="K619" s="287"/>
      <c r="L619" s="287"/>
      <c r="M619" s="287"/>
      <c r="N619" s="287"/>
      <c r="O619" s="287"/>
      <c r="P619" s="287"/>
      <c r="Q619" s="287"/>
      <c r="R619" s="287"/>
      <c r="S619" s="287"/>
      <c r="T619" s="287"/>
      <c r="U619" s="287"/>
      <c r="V619" s="287"/>
      <c r="W619" s="287"/>
      <c r="X619" s="287"/>
      <c r="Y619" s="287"/>
      <c r="Z619" s="287"/>
    </row>
    <row r="620" spans="1:26" ht="20.25" customHeight="1" x14ac:dyDescent="0.3">
      <c r="A620" s="280"/>
      <c r="B620" s="306"/>
      <c r="C620" s="310"/>
      <c r="D620" s="311"/>
      <c r="E620" s="311"/>
      <c r="F620" s="312"/>
      <c r="G620" s="312"/>
      <c r="H620" s="287"/>
      <c r="I620" s="287"/>
      <c r="J620" s="287"/>
      <c r="K620" s="287"/>
      <c r="L620" s="287"/>
      <c r="M620" s="287"/>
      <c r="N620" s="287"/>
      <c r="O620" s="287"/>
      <c r="P620" s="287"/>
      <c r="Q620" s="287"/>
      <c r="R620" s="287"/>
      <c r="S620" s="287"/>
      <c r="T620" s="287"/>
      <c r="U620" s="287"/>
      <c r="V620" s="287"/>
      <c r="W620" s="287"/>
      <c r="X620" s="287"/>
      <c r="Y620" s="287"/>
      <c r="Z620" s="287"/>
    </row>
    <row r="621" spans="1:26" ht="20.25" customHeight="1" x14ac:dyDescent="0.3">
      <c r="A621" s="280"/>
      <c r="B621" s="306"/>
      <c r="C621" s="310"/>
      <c r="D621" s="311"/>
      <c r="E621" s="311"/>
      <c r="F621" s="312"/>
      <c r="G621" s="312"/>
      <c r="H621" s="287"/>
      <c r="I621" s="287"/>
      <c r="J621" s="287"/>
      <c r="K621" s="287"/>
      <c r="L621" s="287"/>
      <c r="M621" s="287"/>
      <c r="N621" s="287"/>
      <c r="O621" s="287"/>
      <c r="P621" s="287"/>
      <c r="Q621" s="287"/>
      <c r="R621" s="287"/>
      <c r="S621" s="287"/>
      <c r="T621" s="287"/>
      <c r="U621" s="287"/>
      <c r="V621" s="287"/>
      <c r="W621" s="287"/>
      <c r="X621" s="287"/>
      <c r="Y621" s="287"/>
      <c r="Z621" s="287"/>
    </row>
    <row r="622" spans="1:26" ht="20.25" customHeight="1" x14ac:dyDescent="0.3">
      <c r="A622" s="280"/>
      <c r="B622" s="306"/>
      <c r="C622" s="310"/>
      <c r="D622" s="311"/>
      <c r="E622" s="311"/>
      <c r="F622" s="312"/>
      <c r="G622" s="312"/>
      <c r="H622" s="287"/>
      <c r="I622" s="287"/>
      <c r="J622" s="287"/>
      <c r="K622" s="287"/>
      <c r="L622" s="287"/>
      <c r="M622" s="287"/>
      <c r="N622" s="287"/>
      <c r="O622" s="287"/>
      <c r="P622" s="287"/>
      <c r="Q622" s="287"/>
      <c r="R622" s="287"/>
      <c r="S622" s="287"/>
      <c r="T622" s="287"/>
      <c r="U622" s="287"/>
      <c r="V622" s="287"/>
      <c r="W622" s="287"/>
      <c r="X622" s="287"/>
      <c r="Y622" s="287"/>
      <c r="Z622" s="287"/>
    </row>
    <row r="623" spans="1:26" ht="20.25" customHeight="1" x14ac:dyDescent="0.3">
      <c r="A623" s="280"/>
      <c r="B623" s="306"/>
      <c r="C623" s="310"/>
      <c r="D623" s="311"/>
      <c r="E623" s="311"/>
      <c r="F623" s="312"/>
      <c r="G623" s="312"/>
      <c r="H623" s="287"/>
      <c r="I623" s="287"/>
      <c r="J623" s="287"/>
      <c r="K623" s="287"/>
      <c r="L623" s="287"/>
      <c r="M623" s="287"/>
      <c r="N623" s="287"/>
      <c r="O623" s="287"/>
      <c r="P623" s="287"/>
      <c r="Q623" s="287"/>
      <c r="R623" s="287"/>
      <c r="S623" s="287"/>
      <c r="T623" s="287"/>
      <c r="U623" s="287"/>
      <c r="V623" s="287"/>
      <c r="W623" s="287"/>
      <c r="X623" s="287"/>
      <c r="Y623" s="287"/>
      <c r="Z623" s="287"/>
    </row>
    <row r="624" spans="1:26" ht="20.25" customHeight="1" x14ac:dyDescent="0.3">
      <c r="A624" s="280"/>
      <c r="B624" s="306"/>
      <c r="C624" s="310"/>
      <c r="D624" s="311"/>
      <c r="E624" s="311"/>
      <c r="F624" s="312"/>
      <c r="G624" s="312"/>
      <c r="H624" s="287"/>
      <c r="I624" s="287"/>
      <c r="J624" s="287"/>
      <c r="K624" s="287"/>
      <c r="L624" s="287"/>
      <c r="M624" s="287"/>
      <c r="N624" s="287"/>
      <c r="O624" s="287"/>
      <c r="P624" s="287"/>
      <c r="Q624" s="287"/>
      <c r="R624" s="287"/>
      <c r="S624" s="287"/>
      <c r="T624" s="287"/>
      <c r="U624" s="287"/>
      <c r="V624" s="287"/>
      <c r="W624" s="287"/>
      <c r="X624" s="287"/>
      <c r="Y624" s="287"/>
      <c r="Z624" s="287"/>
    </row>
    <row r="625" spans="1:26" ht="20.25" customHeight="1" x14ac:dyDescent="0.3">
      <c r="A625" s="280"/>
      <c r="B625" s="306"/>
      <c r="C625" s="310"/>
      <c r="D625" s="311"/>
      <c r="E625" s="311"/>
      <c r="F625" s="312"/>
      <c r="G625" s="312"/>
      <c r="H625" s="287"/>
      <c r="I625" s="287"/>
      <c r="J625" s="287"/>
      <c r="K625" s="287"/>
      <c r="L625" s="287"/>
      <c r="M625" s="287"/>
      <c r="N625" s="287"/>
      <c r="O625" s="287"/>
      <c r="P625" s="287"/>
      <c r="Q625" s="287"/>
      <c r="R625" s="287"/>
      <c r="S625" s="287"/>
      <c r="T625" s="287"/>
      <c r="U625" s="287"/>
      <c r="V625" s="287"/>
      <c r="W625" s="287"/>
      <c r="X625" s="287"/>
      <c r="Y625" s="287"/>
      <c r="Z625" s="287"/>
    </row>
    <row r="626" spans="1:26" ht="20.25" customHeight="1" x14ac:dyDescent="0.3">
      <c r="A626" s="280"/>
      <c r="B626" s="306"/>
      <c r="C626" s="310"/>
      <c r="D626" s="311"/>
      <c r="E626" s="311"/>
      <c r="F626" s="312"/>
      <c r="G626" s="312"/>
      <c r="H626" s="287"/>
      <c r="I626" s="287"/>
      <c r="J626" s="287"/>
      <c r="K626" s="287"/>
      <c r="L626" s="287"/>
      <c r="M626" s="287"/>
      <c r="N626" s="287"/>
      <c r="O626" s="287"/>
      <c r="P626" s="287"/>
      <c r="Q626" s="287"/>
      <c r="R626" s="287"/>
      <c r="S626" s="287"/>
      <c r="T626" s="287"/>
      <c r="U626" s="287"/>
      <c r="V626" s="287"/>
      <c r="W626" s="287"/>
      <c r="X626" s="287"/>
      <c r="Y626" s="287"/>
      <c r="Z626" s="287"/>
    </row>
    <row r="627" spans="1:26" ht="20.25" customHeight="1" x14ac:dyDescent="0.3">
      <c r="A627" s="280"/>
      <c r="B627" s="306"/>
      <c r="C627" s="310"/>
      <c r="D627" s="311"/>
      <c r="E627" s="311"/>
      <c r="F627" s="312"/>
      <c r="G627" s="312"/>
      <c r="H627" s="287"/>
      <c r="I627" s="287"/>
      <c r="J627" s="287"/>
      <c r="K627" s="287"/>
      <c r="L627" s="287"/>
      <c r="M627" s="287"/>
      <c r="N627" s="287"/>
      <c r="O627" s="287"/>
      <c r="P627" s="287"/>
      <c r="Q627" s="287"/>
      <c r="R627" s="287"/>
      <c r="S627" s="287"/>
      <c r="T627" s="287"/>
      <c r="U627" s="287"/>
      <c r="V627" s="287"/>
      <c r="W627" s="287"/>
      <c r="X627" s="287"/>
      <c r="Y627" s="287"/>
      <c r="Z627" s="287"/>
    </row>
    <row r="628" spans="1:26" ht="20.25" customHeight="1" x14ac:dyDescent="0.3">
      <c r="A628" s="280"/>
      <c r="B628" s="306"/>
      <c r="C628" s="310"/>
      <c r="D628" s="311"/>
      <c r="E628" s="311"/>
      <c r="F628" s="312"/>
      <c r="G628" s="312"/>
      <c r="H628" s="287"/>
      <c r="I628" s="287"/>
      <c r="J628" s="287"/>
      <c r="K628" s="287"/>
      <c r="L628" s="287"/>
      <c r="M628" s="287"/>
      <c r="N628" s="287"/>
      <c r="O628" s="287"/>
      <c r="P628" s="287"/>
      <c r="Q628" s="287"/>
      <c r="R628" s="287"/>
      <c r="S628" s="287"/>
      <c r="T628" s="287"/>
      <c r="U628" s="287"/>
      <c r="V628" s="287"/>
      <c r="W628" s="287"/>
      <c r="X628" s="287"/>
      <c r="Y628" s="287"/>
      <c r="Z628" s="287"/>
    </row>
    <row r="629" spans="1:26" ht="20.25" customHeight="1" x14ac:dyDescent="0.3">
      <c r="A629" s="280"/>
      <c r="B629" s="306"/>
      <c r="C629" s="310"/>
      <c r="D629" s="311"/>
      <c r="E629" s="311"/>
      <c r="F629" s="312"/>
      <c r="G629" s="312"/>
      <c r="H629" s="287"/>
      <c r="I629" s="287"/>
      <c r="J629" s="287"/>
      <c r="K629" s="287"/>
      <c r="L629" s="287"/>
      <c r="M629" s="287"/>
      <c r="N629" s="287"/>
      <c r="O629" s="287"/>
      <c r="P629" s="287"/>
      <c r="Q629" s="287"/>
      <c r="R629" s="287"/>
      <c r="S629" s="287"/>
      <c r="T629" s="287"/>
      <c r="U629" s="287"/>
      <c r="V629" s="287"/>
      <c r="W629" s="287"/>
      <c r="X629" s="287"/>
      <c r="Y629" s="287"/>
      <c r="Z629" s="287"/>
    </row>
    <row r="630" spans="1:26" ht="20.25" customHeight="1" x14ac:dyDescent="0.3">
      <c r="A630" s="280"/>
      <c r="B630" s="306"/>
      <c r="C630" s="310"/>
      <c r="D630" s="311"/>
      <c r="E630" s="311"/>
      <c r="F630" s="312"/>
      <c r="G630" s="312"/>
      <c r="H630" s="287"/>
      <c r="I630" s="287"/>
      <c r="J630" s="287"/>
      <c r="K630" s="287"/>
      <c r="L630" s="287"/>
      <c r="M630" s="287"/>
      <c r="N630" s="287"/>
      <c r="O630" s="287"/>
      <c r="P630" s="287"/>
      <c r="Q630" s="287"/>
      <c r="R630" s="287"/>
      <c r="S630" s="287"/>
      <c r="T630" s="287"/>
      <c r="U630" s="287"/>
      <c r="V630" s="287"/>
      <c r="W630" s="287"/>
      <c r="X630" s="287"/>
      <c r="Y630" s="287"/>
      <c r="Z630" s="287"/>
    </row>
    <row r="631" spans="1:26" ht="20.25" customHeight="1" x14ac:dyDescent="0.3">
      <c r="A631" s="280"/>
      <c r="B631" s="306"/>
      <c r="C631" s="310"/>
      <c r="D631" s="311"/>
      <c r="E631" s="311"/>
      <c r="F631" s="312"/>
      <c r="G631" s="312"/>
      <c r="H631" s="287"/>
      <c r="I631" s="287"/>
      <c r="J631" s="287"/>
      <c r="K631" s="287"/>
      <c r="L631" s="287"/>
      <c r="M631" s="287"/>
      <c r="N631" s="287"/>
      <c r="O631" s="287"/>
      <c r="P631" s="287"/>
      <c r="Q631" s="287"/>
      <c r="R631" s="287"/>
      <c r="S631" s="287"/>
      <c r="T631" s="287"/>
      <c r="U631" s="287"/>
      <c r="V631" s="287"/>
      <c r="W631" s="287"/>
      <c r="X631" s="287"/>
      <c r="Y631" s="287"/>
      <c r="Z631" s="287"/>
    </row>
    <row r="632" spans="1:26" ht="20.25" customHeight="1" x14ac:dyDescent="0.3">
      <c r="A632" s="280"/>
      <c r="B632" s="306"/>
      <c r="C632" s="310"/>
      <c r="D632" s="311"/>
      <c r="E632" s="311"/>
      <c r="F632" s="312"/>
      <c r="G632" s="312"/>
      <c r="H632" s="287"/>
      <c r="I632" s="287"/>
      <c r="J632" s="287"/>
      <c r="K632" s="287"/>
      <c r="L632" s="287"/>
      <c r="M632" s="287"/>
      <c r="N632" s="287"/>
      <c r="O632" s="287"/>
      <c r="P632" s="287"/>
      <c r="Q632" s="287"/>
      <c r="R632" s="287"/>
      <c r="S632" s="287"/>
      <c r="T632" s="287"/>
      <c r="U632" s="287"/>
      <c r="V632" s="287"/>
      <c r="W632" s="287"/>
      <c r="X632" s="287"/>
      <c r="Y632" s="287"/>
      <c r="Z632" s="287"/>
    </row>
    <row r="633" spans="1:26" ht="20.25" customHeight="1" x14ac:dyDescent="0.3">
      <c r="A633" s="280"/>
      <c r="B633" s="306"/>
      <c r="C633" s="310"/>
      <c r="D633" s="311"/>
      <c r="E633" s="311"/>
      <c r="F633" s="312"/>
      <c r="G633" s="312"/>
      <c r="H633" s="287"/>
      <c r="I633" s="287"/>
      <c r="J633" s="287"/>
      <c r="K633" s="287"/>
      <c r="L633" s="287"/>
      <c r="M633" s="287"/>
      <c r="N633" s="287"/>
      <c r="O633" s="287"/>
      <c r="P633" s="287"/>
      <c r="Q633" s="287"/>
      <c r="R633" s="287"/>
      <c r="S633" s="287"/>
      <c r="T633" s="287"/>
      <c r="U633" s="287"/>
      <c r="V633" s="287"/>
      <c r="W633" s="287"/>
      <c r="X633" s="287"/>
      <c r="Y633" s="287"/>
      <c r="Z633" s="287"/>
    </row>
    <row r="634" spans="1:26" ht="20.25" customHeight="1" x14ac:dyDescent="0.3">
      <c r="A634" s="280"/>
      <c r="B634" s="306"/>
      <c r="C634" s="310"/>
      <c r="D634" s="311"/>
      <c r="E634" s="311"/>
      <c r="F634" s="312"/>
      <c r="G634" s="312"/>
      <c r="H634" s="287"/>
      <c r="I634" s="287"/>
      <c r="J634" s="287"/>
      <c r="K634" s="287"/>
      <c r="L634" s="287"/>
      <c r="M634" s="287"/>
      <c r="N634" s="287"/>
      <c r="O634" s="287"/>
      <c r="P634" s="287"/>
      <c r="Q634" s="287"/>
      <c r="R634" s="287"/>
      <c r="S634" s="287"/>
      <c r="T634" s="287"/>
      <c r="U634" s="287"/>
      <c r="V634" s="287"/>
      <c r="W634" s="287"/>
      <c r="X634" s="287"/>
      <c r="Y634" s="287"/>
      <c r="Z634" s="287"/>
    </row>
    <row r="635" spans="1:26" ht="20.25" customHeight="1" x14ac:dyDescent="0.3">
      <c r="A635" s="280"/>
      <c r="B635" s="306"/>
      <c r="C635" s="310"/>
      <c r="D635" s="311"/>
      <c r="E635" s="311"/>
      <c r="F635" s="312"/>
      <c r="G635" s="312"/>
      <c r="H635" s="287"/>
      <c r="I635" s="287"/>
      <c r="J635" s="287"/>
      <c r="K635" s="287"/>
      <c r="L635" s="287"/>
      <c r="M635" s="287"/>
      <c r="N635" s="287"/>
      <c r="O635" s="287"/>
      <c r="P635" s="287"/>
      <c r="Q635" s="287"/>
      <c r="R635" s="287"/>
      <c r="S635" s="287"/>
      <c r="T635" s="287"/>
      <c r="U635" s="287"/>
      <c r="V635" s="287"/>
      <c r="W635" s="287"/>
      <c r="X635" s="287"/>
      <c r="Y635" s="287"/>
      <c r="Z635" s="287"/>
    </row>
    <row r="636" spans="1:26" ht="20.25" customHeight="1" x14ac:dyDescent="0.3">
      <c r="A636" s="280"/>
      <c r="B636" s="306"/>
      <c r="C636" s="310"/>
      <c r="D636" s="311"/>
      <c r="E636" s="311"/>
      <c r="F636" s="312"/>
      <c r="G636" s="312"/>
      <c r="H636" s="287"/>
      <c r="I636" s="287"/>
      <c r="J636" s="287"/>
      <c r="K636" s="287"/>
      <c r="L636" s="287"/>
      <c r="M636" s="287"/>
      <c r="N636" s="287"/>
      <c r="O636" s="287"/>
      <c r="P636" s="287"/>
      <c r="Q636" s="287"/>
      <c r="R636" s="287"/>
      <c r="S636" s="287"/>
      <c r="T636" s="287"/>
      <c r="U636" s="287"/>
      <c r="V636" s="287"/>
      <c r="W636" s="287"/>
      <c r="X636" s="287"/>
      <c r="Y636" s="287"/>
      <c r="Z636" s="287"/>
    </row>
    <row r="637" spans="1:26" ht="20.25" customHeight="1" x14ac:dyDescent="0.3">
      <c r="A637" s="280"/>
      <c r="B637" s="306"/>
      <c r="C637" s="310"/>
      <c r="D637" s="311"/>
      <c r="E637" s="311"/>
      <c r="F637" s="312"/>
      <c r="G637" s="312"/>
      <c r="H637" s="287"/>
      <c r="I637" s="287"/>
      <c r="J637" s="287"/>
      <c r="K637" s="287"/>
      <c r="L637" s="287"/>
      <c r="M637" s="287"/>
      <c r="N637" s="287"/>
      <c r="O637" s="287"/>
      <c r="P637" s="287"/>
      <c r="Q637" s="287"/>
      <c r="R637" s="287"/>
      <c r="S637" s="287"/>
      <c r="T637" s="287"/>
      <c r="U637" s="287"/>
      <c r="V637" s="287"/>
      <c r="W637" s="287"/>
      <c r="X637" s="287"/>
      <c r="Y637" s="287"/>
      <c r="Z637" s="287"/>
    </row>
    <row r="638" spans="1:26" ht="20.25" customHeight="1" x14ac:dyDescent="0.3">
      <c r="A638" s="280"/>
      <c r="B638" s="306"/>
      <c r="C638" s="310"/>
      <c r="D638" s="311"/>
      <c r="E638" s="311"/>
      <c r="F638" s="312"/>
      <c r="G638" s="312"/>
      <c r="H638" s="287"/>
      <c r="I638" s="287"/>
      <c r="J638" s="287"/>
      <c r="K638" s="287"/>
      <c r="L638" s="287"/>
      <c r="M638" s="287"/>
      <c r="N638" s="287"/>
      <c r="O638" s="287"/>
      <c r="P638" s="287"/>
      <c r="Q638" s="287"/>
      <c r="R638" s="287"/>
      <c r="S638" s="287"/>
      <c r="T638" s="287"/>
      <c r="U638" s="287"/>
      <c r="V638" s="287"/>
      <c r="W638" s="287"/>
      <c r="X638" s="287"/>
      <c r="Y638" s="287"/>
      <c r="Z638" s="287"/>
    </row>
    <row r="639" spans="1:26" ht="20.25" customHeight="1" x14ac:dyDescent="0.3">
      <c r="A639" s="280"/>
      <c r="B639" s="306"/>
      <c r="C639" s="310"/>
      <c r="D639" s="311"/>
      <c r="E639" s="311"/>
      <c r="F639" s="312"/>
      <c r="G639" s="312"/>
      <c r="H639" s="287"/>
      <c r="I639" s="287"/>
      <c r="J639" s="287"/>
      <c r="K639" s="287"/>
      <c r="L639" s="287"/>
      <c r="M639" s="287"/>
      <c r="N639" s="287"/>
      <c r="O639" s="287"/>
      <c r="P639" s="287"/>
      <c r="Q639" s="287"/>
      <c r="R639" s="287"/>
      <c r="S639" s="287"/>
      <c r="T639" s="287"/>
      <c r="U639" s="287"/>
      <c r="V639" s="287"/>
      <c r="W639" s="287"/>
      <c r="X639" s="287"/>
      <c r="Y639" s="287"/>
      <c r="Z639" s="287"/>
    </row>
    <row r="640" spans="1:26" ht="20.25" customHeight="1" x14ac:dyDescent="0.3">
      <c r="A640" s="280"/>
      <c r="B640" s="306"/>
      <c r="C640" s="310"/>
      <c r="D640" s="311"/>
      <c r="E640" s="311"/>
      <c r="F640" s="312"/>
      <c r="G640" s="312"/>
      <c r="H640" s="287"/>
      <c r="I640" s="287"/>
      <c r="J640" s="287"/>
      <c r="K640" s="287"/>
      <c r="L640" s="287"/>
      <c r="M640" s="287"/>
      <c r="N640" s="287"/>
      <c r="O640" s="287"/>
      <c r="P640" s="287"/>
      <c r="Q640" s="287"/>
      <c r="R640" s="287"/>
      <c r="S640" s="287"/>
      <c r="T640" s="287"/>
      <c r="U640" s="287"/>
      <c r="V640" s="287"/>
      <c r="W640" s="287"/>
      <c r="X640" s="287"/>
      <c r="Y640" s="287"/>
      <c r="Z640" s="287"/>
    </row>
    <row r="641" spans="1:26" ht="20.25" customHeight="1" x14ac:dyDescent="0.3">
      <c r="A641" s="280"/>
      <c r="B641" s="306"/>
      <c r="C641" s="310"/>
      <c r="D641" s="311"/>
      <c r="E641" s="311"/>
      <c r="F641" s="312"/>
      <c r="G641" s="312"/>
      <c r="H641" s="287"/>
      <c r="I641" s="287"/>
      <c r="J641" s="287"/>
      <c r="K641" s="287"/>
      <c r="L641" s="287"/>
      <c r="M641" s="287"/>
      <c r="N641" s="287"/>
      <c r="O641" s="287"/>
      <c r="P641" s="287"/>
      <c r="Q641" s="287"/>
      <c r="R641" s="287"/>
      <c r="S641" s="287"/>
      <c r="T641" s="287"/>
      <c r="U641" s="287"/>
      <c r="V641" s="287"/>
      <c r="W641" s="287"/>
      <c r="X641" s="287"/>
      <c r="Y641" s="287"/>
      <c r="Z641" s="287"/>
    </row>
    <row r="642" spans="1:26" ht="20.25" customHeight="1" x14ac:dyDescent="0.3">
      <c r="A642" s="280"/>
      <c r="B642" s="306"/>
      <c r="C642" s="310"/>
      <c r="D642" s="311"/>
      <c r="E642" s="311"/>
      <c r="F642" s="312"/>
      <c r="G642" s="312"/>
      <c r="H642" s="287"/>
      <c r="I642" s="287"/>
      <c r="J642" s="287"/>
      <c r="K642" s="287"/>
      <c r="L642" s="287"/>
      <c r="M642" s="287"/>
      <c r="N642" s="287"/>
      <c r="O642" s="287"/>
      <c r="P642" s="287"/>
      <c r="Q642" s="287"/>
      <c r="R642" s="287"/>
      <c r="S642" s="287"/>
      <c r="T642" s="287"/>
      <c r="U642" s="287"/>
      <c r="V642" s="287"/>
      <c r="W642" s="287"/>
      <c r="X642" s="287"/>
      <c r="Y642" s="287"/>
      <c r="Z642" s="287"/>
    </row>
    <row r="643" spans="1:26" ht="20.25" customHeight="1" x14ac:dyDescent="0.3">
      <c r="A643" s="280"/>
      <c r="B643" s="306"/>
      <c r="C643" s="310"/>
      <c r="D643" s="311"/>
      <c r="E643" s="311"/>
      <c r="F643" s="312"/>
      <c r="G643" s="312"/>
      <c r="H643" s="287"/>
      <c r="I643" s="287"/>
      <c r="J643" s="287"/>
      <c r="K643" s="287"/>
      <c r="L643" s="287"/>
      <c r="M643" s="287"/>
      <c r="N643" s="287"/>
      <c r="O643" s="287"/>
      <c r="P643" s="287"/>
      <c r="Q643" s="287"/>
      <c r="R643" s="287"/>
      <c r="S643" s="287"/>
      <c r="T643" s="287"/>
      <c r="U643" s="287"/>
      <c r="V643" s="287"/>
      <c r="W643" s="287"/>
      <c r="X643" s="287"/>
      <c r="Y643" s="287"/>
      <c r="Z643" s="287"/>
    </row>
    <row r="644" spans="1:26" ht="20.25" customHeight="1" x14ac:dyDescent="0.3">
      <c r="A644" s="280"/>
      <c r="B644" s="306"/>
      <c r="C644" s="310"/>
      <c r="D644" s="311"/>
      <c r="E644" s="311"/>
      <c r="F644" s="312"/>
      <c r="G644" s="312"/>
      <c r="H644" s="287"/>
      <c r="I644" s="287"/>
      <c r="J644" s="287"/>
      <c r="K644" s="287"/>
      <c r="L644" s="287"/>
      <c r="M644" s="287"/>
      <c r="N644" s="287"/>
      <c r="O644" s="287"/>
      <c r="P644" s="287"/>
      <c r="Q644" s="287"/>
      <c r="R644" s="287"/>
      <c r="S644" s="287"/>
      <c r="T644" s="287"/>
      <c r="U644" s="287"/>
      <c r="V644" s="287"/>
      <c r="W644" s="287"/>
      <c r="X644" s="287"/>
      <c r="Y644" s="287"/>
      <c r="Z644" s="287"/>
    </row>
    <row r="645" spans="1:26" ht="20.25" customHeight="1" x14ac:dyDescent="0.3">
      <c r="A645" s="280"/>
      <c r="B645" s="306"/>
      <c r="C645" s="310"/>
      <c r="D645" s="311"/>
      <c r="E645" s="311"/>
      <c r="F645" s="312"/>
      <c r="G645" s="312"/>
      <c r="H645" s="287"/>
      <c r="I645" s="287"/>
      <c r="J645" s="287"/>
      <c r="K645" s="287"/>
      <c r="L645" s="287"/>
      <c r="M645" s="287"/>
      <c r="N645" s="287"/>
      <c r="O645" s="287"/>
      <c r="P645" s="287"/>
      <c r="Q645" s="287"/>
      <c r="R645" s="287"/>
      <c r="S645" s="287"/>
      <c r="T645" s="287"/>
      <c r="U645" s="287"/>
      <c r="V645" s="287"/>
      <c r="W645" s="287"/>
      <c r="X645" s="287"/>
      <c r="Y645" s="287"/>
      <c r="Z645" s="287"/>
    </row>
    <row r="646" spans="1:26" ht="20.25" customHeight="1" x14ac:dyDescent="0.3">
      <c r="A646" s="280"/>
      <c r="B646" s="306"/>
      <c r="C646" s="310"/>
      <c r="D646" s="311"/>
      <c r="E646" s="311"/>
      <c r="F646" s="312"/>
      <c r="G646" s="312"/>
      <c r="H646" s="287"/>
      <c r="I646" s="287"/>
      <c r="J646" s="287"/>
      <c r="K646" s="287"/>
      <c r="L646" s="287"/>
      <c r="M646" s="287"/>
      <c r="N646" s="287"/>
      <c r="O646" s="287"/>
      <c r="P646" s="287"/>
      <c r="Q646" s="287"/>
      <c r="R646" s="287"/>
      <c r="S646" s="287"/>
      <c r="T646" s="287"/>
      <c r="U646" s="287"/>
      <c r="V646" s="287"/>
      <c r="W646" s="287"/>
      <c r="X646" s="287"/>
      <c r="Y646" s="287"/>
      <c r="Z646" s="287"/>
    </row>
    <row r="647" spans="1:26" ht="20.25" customHeight="1" x14ac:dyDescent="0.3">
      <c r="A647" s="280"/>
      <c r="B647" s="306"/>
      <c r="C647" s="310"/>
      <c r="D647" s="311"/>
      <c r="E647" s="311"/>
      <c r="F647" s="312"/>
      <c r="G647" s="312"/>
      <c r="H647" s="287"/>
      <c r="I647" s="287"/>
      <c r="J647" s="287"/>
      <c r="K647" s="287"/>
      <c r="L647" s="287"/>
      <c r="M647" s="287"/>
      <c r="N647" s="287"/>
      <c r="O647" s="287"/>
      <c r="P647" s="287"/>
      <c r="Q647" s="287"/>
      <c r="R647" s="287"/>
      <c r="S647" s="287"/>
      <c r="T647" s="287"/>
      <c r="U647" s="287"/>
      <c r="V647" s="287"/>
      <c r="W647" s="287"/>
      <c r="X647" s="287"/>
      <c r="Y647" s="287"/>
      <c r="Z647" s="287"/>
    </row>
    <row r="648" spans="1:26" ht="20.25" customHeight="1" x14ac:dyDescent="0.3">
      <c r="A648" s="280"/>
      <c r="B648" s="306"/>
      <c r="C648" s="310"/>
      <c r="D648" s="311"/>
      <c r="E648" s="311"/>
      <c r="F648" s="312"/>
      <c r="G648" s="312"/>
      <c r="H648" s="287"/>
      <c r="I648" s="287"/>
      <c r="J648" s="287"/>
      <c r="K648" s="287"/>
      <c r="L648" s="287"/>
      <c r="M648" s="287"/>
      <c r="N648" s="287"/>
      <c r="O648" s="287"/>
      <c r="P648" s="287"/>
      <c r="Q648" s="287"/>
      <c r="R648" s="287"/>
      <c r="S648" s="287"/>
      <c r="T648" s="287"/>
      <c r="U648" s="287"/>
      <c r="V648" s="287"/>
      <c r="W648" s="287"/>
      <c r="X648" s="287"/>
      <c r="Y648" s="287"/>
      <c r="Z648" s="287"/>
    </row>
    <row r="649" spans="1:26" ht="20.25" customHeight="1" x14ac:dyDescent="0.3">
      <c r="A649" s="280"/>
      <c r="B649" s="306"/>
      <c r="C649" s="310"/>
      <c r="D649" s="311"/>
      <c r="E649" s="311"/>
      <c r="F649" s="312"/>
      <c r="G649" s="312"/>
      <c r="H649" s="287"/>
      <c r="I649" s="287"/>
      <c r="J649" s="287"/>
      <c r="K649" s="287"/>
      <c r="L649" s="287"/>
      <c r="M649" s="287"/>
      <c r="N649" s="287"/>
      <c r="O649" s="287"/>
      <c r="P649" s="287"/>
      <c r="Q649" s="287"/>
      <c r="R649" s="287"/>
      <c r="S649" s="287"/>
      <c r="T649" s="287"/>
      <c r="U649" s="287"/>
      <c r="V649" s="287"/>
      <c r="W649" s="287"/>
      <c r="X649" s="287"/>
      <c r="Y649" s="287"/>
      <c r="Z649" s="287"/>
    </row>
    <row r="650" spans="1:26" ht="20.25" customHeight="1" x14ac:dyDescent="0.3">
      <c r="A650" s="280"/>
      <c r="B650" s="306"/>
      <c r="C650" s="310"/>
      <c r="D650" s="311"/>
      <c r="E650" s="311"/>
      <c r="F650" s="312"/>
      <c r="G650" s="312"/>
      <c r="H650" s="287"/>
      <c r="I650" s="287"/>
      <c r="J650" s="287"/>
      <c r="K650" s="287"/>
      <c r="L650" s="287"/>
      <c r="M650" s="287"/>
      <c r="N650" s="287"/>
      <c r="O650" s="287"/>
      <c r="P650" s="287"/>
      <c r="Q650" s="287"/>
      <c r="R650" s="287"/>
      <c r="S650" s="287"/>
      <c r="T650" s="287"/>
      <c r="U650" s="287"/>
      <c r="V650" s="287"/>
      <c r="W650" s="287"/>
      <c r="X650" s="287"/>
      <c r="Y650" s="287"/>
      <c r="Z650" s="287"/>
    </row>
    <row r="651" spans="1:26" ht="20.25" customHeight="1" x14ac:dyDescent="0.3">
      <c r="A651" s="280"/>
      <c r="B651" s="306"/>
      <c r="C651" s="310"/>
      <c r="D651" s="311"/>
      <c r="E651" s="311"/>
      <c r="F651" s="312"/>
      <c r="G651" s="312"/>
      <c r="H651" s="287"/>
      <c r="I651" s="287"/>
      <c r="J651" s="287"/>
      <c r="K651" s="287"/>
      <c r="L651" s="287"/>
      <c r="M651" s="287"/>
      <c r="N651" s="287"/>
      <c r="O651" s="287"/>
      <c r="P651" s="287"/>
      <c r="Q651" s="287"/>
      <c r="R651" s="287"/>
      <c r="S651" s="287"/>
      <c r="T651" s="287"/>
      <c r="U651" s="287"/>
      <c r="V651" s="287"/>
      <c r="W651" s="287"/>
      <c r="X651" s="287"/>
      <c r="Y651" s="287"/>
      <c r="Z651" s="287"/>
    </row>
    <row r="652" spans="1:26" ht="20.25" customHeight="1" x14ac:dyDescent="0.3">
      <c r="A652" s="280"/>
      <c r="B652" s="306"/>
      <c r="C652" s="310"/>
      <c r="D652" s="311"/>
      <c r="E652" s="311"/>
      <c r="F652" s="312"/>
      <c r="G652" s="312"/>
      <c r="H652" s="287"/>
      <c r="I652" s="287"/>
      <c r="J652" s="287"/>
      <c r="K652" s="287"/>
      <c r="L652" s="287"/>
      <c r="M652" s="287"/>
      <c r="N652" s="287"/>
      <c r="O652" s="287"/>
      <c r="P652" s="287"/>
      <c r="Q652" s="287"/>
      <c r="R652" s="287"/>
      <c r="S652" s="287"/>
      <c r="T652" s="287"/>
      <c r="U652" s="287"/>
      <c r="V652" s="287"/>
      <c r="W652" s="287"/>
      <c r="X652" s="287"/>
      <c r="Y652" s="287"/>
      <c r="Z652" s="287"/>
    </row>
    <row r="653" spans="1:26" ht="20.25" customHeight="1" x14ac:dyDescent="0.3">
      <c r="A653" s="280"/>
      <c r="B653" s="306"/>
      <c r="C653" s="310"/>
      <c r="D653" s="311"/>
      <c r="E653" s="311"/>
      <c r="F653" s="312"/>
      <c r="G653" s="312"/>
      <c r="H653" s="287"/>
      <c r="I653" s="287"/>
      <c r="J653" s="287"/>
      <c r="K653" s="287"/>
      <c r="L653" s="287"/>
      <c r="M653" s="287"/>
      <c r="N653" s="287"/>
      <c r="O653" s="287"/>
      <c r="P653" s="287"/>
      <c r="Q653" s="287"/>
      <c r="R653" s="287"/>
      <c r="S653" s="287"/>
      <c r="T653" s="287"/>
      <c r="U653" s="287"/>
      <c r="V653" s="287"/>
      <c r="W653" s="287"/>
      <c r="X653" s="287"/>
      <c r="Y653" s="287"/>
      <c r="Z653" s="287"/>
    </row>
    <row r="654" spans="1:26" ht="20.25" customHeight="1" x14ac:dyDescent="0.3">
      <c r="A654" s="280"/>
      <c r="B654" s="306"/>
      <c r="C654" s="310"/>
      <c r="D654" s="311"/>
      <c r="E654" s="311"/>
      <c r="F654" s="312"/>
      <c r="G654" s="312"/>
      <c r="H654" s="287"/>
      <c r="I654" s="287"/>
      <c r="J654" s="287"/>
      <c r="K654" s="287"/>
      <c r="L654" s="287"/>
      <c r="M654" s="287"/>
      <c r="N654" s="287"/>
      <c r="O654" s="287"/>
      <c r="P654" s="287"/>
      <c r="Q654" s="287"/>
      <c r="R654" s="287"/>
      <c r="S654" s="287"/>
      <c r="T654" s="287"/>
      <c r="U654" s="287"/>
      <c r="V654" s="287"/>
      <c r="W654" s="287"/>
      <c r="X654" s="287"/>
      <c r="Y654" s="287"/>
      <c r="Z654" s="287"/>
    </row>
    <row r="655" spans="1:26" ht="20.25" customHeight="1" x14ac:dyDescent="0.3">
      <c r="A655" s="280"/>
      <c r="B655" s="306"/>
      <c r="C655" s="310"/>
      <c r="D655" s="311"/>
      <c r="E655" s="311"/>
      <c r="F655" s="312"/>
      <c r="G655" s="312"/>
      <c r="H655" s="287"/>
      <c r="I655" s="287"/>
      <c r="J655" s="287"/>
      <c r="K655" s="287"/>
      <c r="L655" s="287"/>
      <c r="M655" s="287"/>
      <c r="N655" s="287"/>
      <c r="O655" s="287"/>
      <c r="P655" s="287"/>
      <c r="Q655" s="287"/>
      <c r="R655" s="287"/>
      <c r="S655" s="287"/>
      <c r="T655" s="287"/>
      <c r="U655" s="287"/>
      <c r="V655" s="287"/>
      <c r="W655" s="287"/>
      <c r="X655" s="287"/>
      <c r="Y655" s="287"/>
      <c r="Z655" s="287"/>
    </row>
    <row r="656" spans="1:26" ht="20.25" customHeight="1" x14ac:dyDescent="0.3">
      <c r="A656" s="280"/>
      <c r="B656" s="306"/>
      <c r="C656" s="310"/>
      <c r="D656" s="311"/>
      <c r="E656" s="311"/>
      <c r="F656" s="312"/>
      <c r="G656" s="312"/>
      <c r="H656" s="287"/>
      <c r="I656" s="287"/>
      <c r="J656" s="287"/>
      <c r="K656" s="287"/>
      <c r="L656" s="287"/>
      <c r="M656" s="287"/>
      <c r="N656" s="287"/>
      <c r="O656" s="287"/>
      <c r="P656" s="287"/>
      <c r="Q656" s="287"/>
      <c r="R656" s="287"/>
      <c r="S656" s="287"/>
      <c r="T656" s="287"/>
      <c r="U656" s="287"/>
      <c r="V656" s="287"/>
      <c r="W656" s="287"/>
      <c r="X656" s="287"/>
      <c r="Y656" s="287"/>
      <c r="Z656" s="287"/>
    </row>
    <row r="657" spans="1:26" ht="20.25" customHeight="1" x14ac:dyDescent="0.3">
      <c r="A657" s="280"/>
      <c r="B657" s="306"/>
      <c r="C657" s="310"/>
      <c r="D657" s="311"/>
      <c r="E657" s="311"/>
      <c r="F657" s="312"/>
      <c r="G657" s="312"/>
      <c r="H657" s="287"/>
      <c r="I657" s="287"/>
      <c r="J657" s="287"/>
      <c r="K657" s="287"/>
      <c r="L657" s="287"/>
      <c r="M657" s="287"/>
      <c r="N657" s="287"/>
      <c r="O657" s="287"/>
      <c r="P657" s="287"/>
      <c r="Q657" s="287"/>
      <c r="R657" s="287"/>
      <c r="S657" s="287"/>
      <c r="T657" s="287"/>
      <c r="U657" s="287"/>
      <c r="V657" s="287"/>
      <c r="W657" s="287"/>
      <c r="X657" s="287"/>
      <c r="Y657" s="287"/>
      <c r="Z657" s="287"/>
    </row>
    <row r="658" spans="1:26" ht="20.25" customHeight="1" x14ac:dyDescent="0.3">
      <c r="A658" s="280"/>
      <c r="B658" s="306"/>
      <c r="C658" s="310"/>
      <c r="D658" s="311"/>
      <c r="E658" s="311"/>
      <c r="F658" s="312"/>
      <c r="G658" s="312"/>
      <c r="H658" s="287"/>
      <c r="I658" s="287"/>
      <c r="J658" s="287"/>
      <c r="K658" s="287"/>
      <c r="L658" s="287"/>
      <c r="M658" s="287"/>
      <c r="N658" s="287"/>
      <c r="O658" s="287"/>
      <c r="P658" s="287"/>
      <c r="Q658" s="287"/>
      <c r="R658" s="287"/>
      <c r="S658" s="287"/>
      <c r="T658" s="287"/>
      <c r="U658" s="287"/>
      <c r="V658" s="287"/>
      <c r="W658" s="287"/>
      <c r="X658" s="287"/>
      <c r="Y658" s="287"/>
      <c r="Z658" s="287"/>
    </row>
    <row r="659" spans="1:26" ht="20.25" customHeight="1" x14ac:dyDescent="0.3">
      <c r="A659" s="280"/>
      <c r="B659" s="306"/>
      <c r="C659" s="310"/>
      <c r="D659" s="311"/>
      <c r="E659" s="311"/>
      <c r="F659" s="312"/>
      <c r="G659" s="312"/>
      <c r="H659" s="287"/>
      <c r="I659" s="287"/>
      <c r="J659" s="287"/>
      <c r="K659" s="287"/>
      <c r="L659" s="287"/>
      <c r="M659" s="287"/>
      <c r="N659" s="287"/>
      <c r="O659" s="287"/>
      <c r="P659" s="287"/>
      <c r="Q659" s="287"/>
      <c r="R659" s="287"/>
      <c r="S659" s="287"/>
      <c r="T659" s="287"/>
      <c r="U659" s="287"/>
      <c r="V659" s="287"/>
      <c r="W659" s="287"/>
      <c r="X659" s="287"/>
      <c r="Y659" s="287"/>
      <c r="Z659" s="287"/>
    </row>
    <row r="660" spans="1:26" ht="20.25" customHeight="1" x14ac:dyDescent="0.3">
      <c r="A660" s="280"/>
      <c r="B660" s="306"/>
      <c r="C660" s="310"/>
      <c r="D660" s="311"/>
      <c r="E660" s="311"/>
      <c r="F660" s="312"/>
      <c r="G660" s="312"/>
      <c r="H660" s="287"/>
      <c r="I660" s="287"/>
      <c r="J660" s="287"/>
      <c r="K660" s="287"/>
      <c r="L660" s="287"/>
      <c r="M660" s="287"/>
      <c r="N660" s="287"/>
      <c r="O660" s="287"/>
      <c r="P660" s="287"/>
      <c r="Q660" s="287"/>
      <c r="R660" s="287"/>
      <c r="S660" s="287"/>
      <c r="T660" s="287"/>
      <c r="U660" s="287"/>
      <c r="V660" s="287"/>
      <c r="W660" s="287"/>
      <c r="X660" s="287"/>
      <c r="Y660" s="287"/>
      <c r="Z660" s="287"/>
    </row>
    <row r="661" spans="1:26" ht="20.25" customHeight="1" x14ac:dyDescent="0.3">
      <c r="A661" s="280"/>
      <c r="B661" s="306"/>
      <c r="C661" s="310"/>
      <c r="D661" s="311"/>
      <c r="E661" s="311"/>
      <c r="F661" s="312"/>
      <c r="G661" s="312"/>
      <c r="H661" s="287"/>
      <c r="I661" s="287"/>
      <c r="J661" s="287"/>
      <c r="K661" s="287"/>
      <c r="L661" s="287"/>
      <c r="M661" s="287"/>
      <c r="N661" s="287"/>
      <c r="O661" s="287"/>
      <c r="P661" s="287"/>
      <c r="Q661" s="287"/>
      <c r="R661" s="287"/>
      <c r="S661" s="287"/>
      <c r="T661" s="287"/>
      <c r="U661" s="287"/>
      <c r="V661" s="287"/>
      <c r="W661" s="287"/>
      <c r="X661" s="287"/>
      <c r="Y661" s="287"/>
      <c r="Z661" s="287"/>
    </row>
    <row r="662" spans="1:26" ht="20.25" customHeight="1" x14ac:dyDescent="0.3">
      <c r="A662" s="280"/>
      <c r="B662" s="306"/>
      <c r="C662" s="310"/>
      <c r="D662" s="311"/>
      <c r="E662" s="311"/>
      <c r="F662" s="312"/>
      <c r="G662" s="312"/>
      <c r="H662" s="287"/>
      <c r="I662" s="287"/>
      <c r="J662" s="287"/>
      <c r="K662" s="287"/>
      <c r="L662" s="287"/>
      <c r="M662" s="287"/>
      <c r="N662" s="287"/>
      <c r="O662" s="287"/>
      <c r="P662" s="287"/>
      <c r="Q662" s="287"/>
      <c r="R662" s="287"/>
      <c r="S662" s="287"/>
      <c r="T662" s="287"/>
      <c r="U662" s="287"/>
      <c r="V662" s="287"/>
      <c r="W662" s="287"/>
      <c r="X662" s="287"/>
      <c r="Y662" s="287"/>
      <c r="Z662" s="287"/>
    </row>
    <row r="663" spans="1:26" ht="20.25" customHeight="1" x14ac:dyDescent="0.3">
      <c r="A663" s="280"/>
      <c r="B663" s="306"/>
      <c r="C663" s="310"/>
      <c r="D663" s="311"/>
      <c r="E663" s="311"/>
      <c r="F663" s="312"/>
      <c r="G663" s="312"/>
      <c r="H663" s="287"/>
      <c r="I663" s="287"/>
      <c r="J663" s="287"/>
      <c r="K663" s="287"/>
      <c r="L663" s="287"/>
      <c r="M663" s="287"/>
      <c r="N663" s="287"/>
      <c r="O663" s="287"/>
      <c r="P663" s="287"/>
      <c r="Q663" s="287"/>
      <c r="R663" s="287"/>
      <c r="S663" s="287"/>
      <c r="T663" s="287"/>
      <c r="U663" s="287"/>
      <c r="V663" s="287"/>
      <c r="W663" s="287"/>
      <c r="X663" s="287"/>
      <c r="Y663" s="287"/>
      <c r="Z663" s="287"/>
    </row>
    <row r="664" spans="1:26" ht="20.25" customHeight="1" x14ac:dyDescent="0.3">
      <c r="A664" s="280"/>
      <c r="B664" s="306"/>
      <c r="C664" s="310"/>
      <c r="D664" s="311"/>
      <c r="E664" s="311"/>
      <c r="F664" s="312"/>
      <c r="G664" s="312"/>
      <c r="H664" s="287"/>
      <c r="I664" s="287"/>
      <c r="J664" s="287"/>
      <c r="K664" s="287"/>
      <c r="L664" s="287"/>
      <c r="M664" s="287"/>
      <c r="N664" s="287"/>
      <c r="O664" s="287"/>
      <c r="P664" s="287"/>
      <c r="Q664" s="287"/>
      <c r="R664" s="287"/>
      <c r="S664" s="287"/>
      <c r="T664" s="287"/>
      <c r="U664" s="287"/>
      <c r="V664" s="287"/>
      <c r="W664" s="287"/>
      <c r="X664" s="287"/>
      <c r="Y664" s="287"/>
      <c r="Z664" s="287"/>
    </row>
    <row r="665" spans="1:26" ht="20.25" customHeight="1" x14ac:dyDescent="0.3">
      <c r="A665" s="280"/>
      <c r="B665" s="306"/>
      <c r="C665" s="310"/>
      <c r="D665" s="311"/>
      <c r="E665" s="311"/>
      <c r="F665" s="312"/>
      <c r="G665" s="312"/>
      <c r="H665" s="287"/>
      <c r="I665" s="287"/>
      <c r="J665" s="287"/>
      <c r="K665" s="287"/>
      <c r="L665" s="287"/>
      <c r="M665" s="287"/>
      <c r="N665" s="287"/>
      <c r="O665" s="287"/>
      <c r="P665" s="287"/>
      <c r="Q665" s="287"/>
      <c r="R665" s="287"/>
      <c r="S665" s="287"/>
      <c r="T665" s="287"/>
      <c r="U665" s="287"/>
      <c r="V665" s="287"/>
      <c r="W665" s="287"/>
      <c r="X665" s="287"/>
      <c r="Y665" s="287"/>
      <c r="Z665" s="287"/>
    </row>
    <row r="666" spans="1:26" ht="20.25" customHeight="1" x14ac:dyDescent="0.3">
      <c r="A666" s="280"/>
      <c r="B666" s="306"/>
      <c r="C666" s="310"/>
      <c r="D666" s="311"/>
      <c r="E666" s="311"/>
      <c r="F666" s="312"/>
      <c r="G666" s="312"/>
      <c r="H666" s="287"/>
      <c r="I666" s="287"/>
      <c r="J666" s="287"/>
      <c r="K666" s="287"/>
      <c r="L666" s="287"/>
      <c r="M666" s="287"/>
      <c r="N666" s="287"/>
      <c r="O666" s="287"/>
      <c r="P666" s="287"/>
      <c r="Q666" s="287"/>
      <c r="R666" s="287"/>
      <c r="S666" s="287"/>
      <c r="T666" s="287"/>
      <c r="U666" s="287"/>
      <c r="V666" s="287"/>
      <c r="W666" s="287"/>
      <c r="X666" s="287"/>
      <c r="Y666" s="287"/>
      <c r="Z666" s="287"/>
    </row>
    <row r="667" spans="1:26" ht="20.25" customHeight="1" x14ac:dyDescent="0.3">
      <c r="A667" s="280"/>
      <c r="B667" s="306"/>
      <c r="C667" s="310"/>
      <c r="D667" s="311"/>
      <c r="E667" s="311"/>
      <c r="F667" s="312"/>
      <c r="G667" s="312"/>
      <c r="H667" s="287"/>
      <c r="I667" s="287"/>
      <c r="J667" s="287"/>
      <c r="K667" s="287"/>
      <c r="L667" s="287"/>
      <c r="M667" s="287"/>
      <c r="N667" s="287"/>
      <c r="O667" s="287"/>
      <c r="P667" s="287"/>
      <c r="Q667" s="287"/>
      <c r="R667" s="287"/>
      <c r="S667" s="287"/>
      <c r="T667" s="287"/>
      <c r="U667" s="287"/>
      <c r="V667" s="287"/>
      <c r="W667" s="287"/>
      <c r="X667" s="287"/>
      <c r="Y667" s="287"/>
      <c r="Z667" s="287"/>
    </row>
    <row r="668" spans="1:26" ht="20.25" customHeight="1" x14ac:dyDescent="0.3">
      <c r="A668" s="280"/>
      <c r="B668" s="306"/>
      <c r="C668" s="310"/>
      <c r="D668" s="311"/>
      <c r="E668" s="311"/>
      <c r="F668" s="312"/>
      <c r="G668" s="312"/>
      <c r="H668" s="287"/>
      <c r="I668" s="287"/>
      <c r="J668" s="287"/>
      <c r="K668" s="287"/>
      <c r="L668" s="287"/>
      <c r="M668" s="287"/>
      <c r="N668" s="287"/>
      <c r="O668" s="287"/>
      <c r="P668" s="287"/>
      <c r="Q668" s="287"/>
      <c r="R668" s="287"/>
      <c r="S668" s="287"/>
      <c r="T668" s="287"/>
      <c r="U668" s="287"/>
      <c r="V668" s="287"/>
      <c r="W668" s="287"/>
      <c r="X668" s="287"/>
      <c r="Y668" s="287"/>
      <c r="Z668" s="287"/>
    </row>
    <row r="669" spans="1:26" ht="20.25" customHeight="1" x14ac:dyDescent="0.3">
      <c r="A669" s="280"/>
      <c r="B669" s="306"/>
      <c r="C669" s="310"/>
      <c r="D669" s="311"/>
      <c r="E669" s="311"/>
      <c r="F669" s="312"/>
      <c r="G669" s="312"/>
      <c r="H669" s="287"/>
      <c r="I669" s="287"/>
      <c r="J669" s="287"/>
      <c r="K669" s="287"/>
      <c r="L669" s="287"/>
      <c r="M669" s="287"/>
      <c r="N669" s="287"/>
      <c r="O669" s="287"/>
      <c r="P669" s="287"/>
      <c r="Q669" s="287"/>
      <c r="R669" s="287"/>
      <c r="S669" s="287"/>
      <c r="T669" s="287"/>
      <c r="U669" s="287"/>
      <c r="V669" s="287"/>
      <c r="W669" s="287"/>
      <c r="X669" s="287"/>
      <c r="Y669" s="287"/>
      <c r="Z669" s="287"/>
    </row>
    <row r="670" spans="1:26" ht="20.25" customHeight="1" x14ac:dyDescent="0.3">
      <c r="A670" s="280"/>
      <c r="B670" s="306"/>
      <c r="C670" s="310"/>
      <c r="D670" s="311"/>
      <c r="E670" s="311"/>
      <c r="F670" s="312"/>
      <c r="G670" s="312"/>
      <c r="H670" s="287"/>
      <c r="I670" s="287"/>
      <c r="J670" s="287"/>
      <c r="K670" s="287"/>
      <c r="L670" s="287"/>
      <c r="M670" s="287"/>
      <c r="N670" s="287"/>
      <c r="O670" s="287"/>
      <c r="P670" s="287"/>
      <c r="Q670" s="287"/>
      <c r="R670" s="287"/>
      <c r="S670" s="287"/>
      <c r="T670" s="287"/>
      <c r="U670" s="287"/>
      <c r="V670" s="287"/>
      <c r="W670" s="287"/>
      <c r="X670" s="287"/>
      <c r="Y670" s="287"/>
      <c r="Z670" s="287"/>
    </row>
    <row r="671" spans="1:26" ht="20.25" customHeight="1" x14ac:dyDescent="0.3">
      <c r="A671" s="280"/>
      <c r="B671" s="306"/>
      <c r="C671" s="310"/>
      <c r="D671" s="311"/>
      <c r="E671" s="311"/>
      <c r="F671" s="312"/>
      <c r="G671" s="312"/>
      <c r="H671" s="287"/>
      <c r="I671" s="287"/>
      <c r="J671" s="287"/>
      <c r="K671" s="287"/>
      <c r="L671" s="287"/>
      <c r="M671" s="287"/>
      <c r="N671" s="287"/>
      <c r="O671" s="287"/>
      <c r="P671" s="287"/>
      <c r="Q671" s="287"/>
      <c r="R671" s="287"/>
      <c r="S671" s="287"/>
      <c r="T671" s="287"/>
      <c r="U671" s="287"/>
      <c r="V671" s="287"/>
      <c r="W671" s="287"/>
      <c r="X671" s="287"/>
      <c r="Y671" s="287"/>
      <c r="Z671" s="287"/>
    </row>
    <row r="672" spans="1:26" ht="20.25" customHeight="1" x14ac:dyDescent="0.3">
      <c r="A672" s="280"/>
      <c r="B672" s="306"/>
      <c r="C672" s="310"/>
      <c r="D672" s="311"/>
      <c r="E672" s="311"/>
      <c r="F672" s="312"/>
      <c r="G672" s="312"/>
      <c r="H672" s="287"/>
      <c r="I672" s="287"/>
      <c r="J672" s="287"/>
      <c r="K672" s="287"/>
      <c r="L672" s="287"/>
      <c r="M672" s="287"/>
      <c r="N672" s="287"/>
      <c r="O672" s="287"/>
      <c r="P672" s="287"/>
      <c r="Q672" s="287"/>
      <c r="R672" s="287"/>
      <c r="S672" s="287"/>
      <c r="T672" s="287"/>
      <c r="U672" s="287"/>
      <c r="V672" s="287"/>
      <c r="W672" s="287"/>
      <c r="X672" s="287"/>
      <c r="Y672" s="287"/>
      <c r="Z672" s="287"/>
    </row>
    <row r="673" spans="1:26" ht="20.25" customHeight="1" x14ac:dyDescent="0.3">
      <c r="A673" s="280"/>
      <c r="B673" s="306"/>
      <c r="C673" s="310"/>
      <c r="D673" s="311"/>
      <c r="E673" s="311"/>
      <c r="F673" s="312"/>
      <c r="G673" s="312"/>
      <c r="H673" s="287"/>
      <c r="I673" s="287"/>
      <c r="J673" s="287"/>
      <c r="K673" s="287"/>
      <c r="L673" s="287"/>
      <c r="M673" s="287"/>
      <c r="N673" s="287"/>
      <c r="O673" s="287"/>
      <c r="P673" s="287"/>
      <c r="Q673" s="287"/>
      <c r="R673" s="287"/>
      <c r="S673" s="287"/>
      <c r="T673" s="287"/>
      <c r="U673" s="287"/>
      <c r="V673" s="287"/>
      <c r="W673" s="287"/>
      <c r="X673" s="287"/>
      <c r="Y673" s="287"/>
      <c r="Z673" s="287"/>
    </row>
    <row r="674" spans="1:26" ht="20.25" customHeight="1" x14ac:dyDescent="0.3">
      <c r="A674" s="280"/>
      <c r="B674" s="306"/>
      <c r="C674" s="310"/>
      <c r="D674" s="311"/>
      <c r="E674" s="311"/>
      <c r="F674" s="312"/>
      <c r="G674" s="312"/>
      <c r="H674" s="287"/>
      <c r="I674" s="287"/>
      <c r="J674" s="287"/>
      <c r="K674" s="287"/>
      <c r="L674" s="287"/>
      <c r="M674" s="287"/>
      <c r="N674" s="287"/>
      <c r="O674" s="287"/>
      <c r="P674" s="287"/>
      <c r="Q674" s="287"/>
      <c r="R674" s="287"/>
      <c r="S674" s="287"/>
      <c r="T674" s="287"/>
      <c r="U674" s="287"/>
      <c r="V674" s="287"/>
      <c r="W674" s="287"/>
      <c r="X674" s="287"/>
      <c r="Y674" s="287"/>
      <c r="Z674" s="287"/>
    </row>
    <row r="675" spans="1:26" ht="20.25" customHeight="1" x14ac:dyDescent="0.3">
      <c r="A675" s="280"/>
      <c r="B675" s="306"/>
      <c r="C675" s="310"/>
      <c r="D675" s="311"/>
      <c r="E675" s="311"/>
      <c r="F675" s="312"/>
      <c r="G675" s="312"/>
      <c r="H675" s="287"/>
      <c r="I675" s="287"/>
      <c r="J675" s="287"/>
      <c r="K675" s="287"/>
      <c r="L675" s="287"/>
      <c r="M675" s="287"/>
      <c r="N675" s="287"/>
      <c r="O675" s="287"/>
      <c r="P675" s="287"/>
      <c r="Q675" s="287"/>
      <c r="R675" s="287"/>
      <c r="S675" s="287"/>
      <c r="T675" s="287"/>
      <c r="U675" s="287"/>
      <c r="V675" s="287"/>
      <c r="W675" s="287"/>
      <c r="X675" s="287"/>
      <c r="Y675" s="287"/>
      <c r="Z675" s="287"/>
    </row>
    <row r="676" spans="1:26" ht="20.25" customHeight="1" x14ac:dyDescent="0.3">
      <c r="A676" s="280"/>
      <c r="B676" s="306"/>
      <c r="C676" s="310"/>
      <c r="D676" s="311"/>
      <c r="E676" s="311"/>
      <c r="F676" s="312"/>
      <c r="G676" s="312"/>
      <c r="H676" s="287"/>
      <c r="I676" s="287"/>
      <c r="J676" s="287"/>
      <c r="K676" s="287"/>
      <c r="L676" s="287"/>
      <c r="M676" s="287"/>
      <c r="N676" s="287"/>
      <c r="O676" s="287"/>
      <c r="P676" s="287"/>
      <c r="Q676" s="287"/>
      <c r="R676" s="287"/>
      <c r="S676" s="287"/>
      <c r="T676" s="287"/>
      <c r="U676" s="287"/>
      <c r="V676" s="287"/>
      <c r="W676" s="287"/>
      <c r="X676" s="287"/>
      <c r="Y676" s="287"/>
      <c r="Z676" s="287"/>
    </row>
    <row r="677" spans="1:26" ht="20.25" customHeight="1" x14ac:dyDescent="0.3">
      <c r="A677" s="280"/>
      <c r="B677" s="306"/>
      <c r="C677" s="310"/>
      <c r="D677" s="311"/>
      <c r="E677" s="311"/>
      <c r="F677" s="312"/>
      <c r="G677" s="312"/>
      <c r="H677" s="287"/>
      <c r="I677" s="287"/>
      <c r="J677" s="287"/>
      <c r="K677" s="287"/>
      <c r="L677" s="287"/>
      <c r="M677" s="287"/>
      <c r="N677" s="287"/>
      <c r="O677" s="287"/>
      <c r="P677" s="287"/>
      <c r="Q677" s="287"/>
      <c r="R677" s="287"/>
      <c r="S677" s="287"/>
      <c r="T677" s="287"/>
      <c r="U677" s="287"/>
      <c r="V677" s="287"/>
      <c r="W677" s="287"/>
      <c r="X677" s="287"/>
      <c r="Y677" s="287"/>
      <c r="Z677" s="287"/>
    </row>
    <row r="678" spans="1:26" ht="20.25" customHeight="1" x14ac:dyDescent="0.3">
      <c r="A678" s="280"/>
      <c r="B678" s="306"/>
      <c r="C678" s="310"/>
      <c r="D678" s="311"/>
      <c r="E678" s="311"/>
      <c r="F678" s="312"/>
      <c r="G678" s="312"/>
      <c r="H678" s="287"/>
      <c r="I678" s="287"/>
      <c r="J678" s="287"/>
      <c r="K678" s="287"/>
      <c r="L678" s="287"/>
      <c r="M678" s="287"/>
      <c r="N678" s="287"/>
      <c r="O678" s="287"/>
      <c r="P678" s="287"/>
      <c r="Q678" s="287"/>
      <c r="R678" s="287"/>
      <c r="S678" s="287"/>
      <c r="T678" s="287"/>
      <c r="U678" s="287"/>
      <c r="V678" s="287"/>
      <c r="W678" s="287"/>
      <c r="X678" s="287"/>
      <c r="Y678" s="287"/>
      <c r="Z678" s="287"/>
    </row>
    <row r="679" spans="1:26" ht="20.25" customHeight="1" x14ac:dyDescent="0.3">
      <c r="A679" s="280"/>
      <c r="B679" s="306"/>
      <c r="C679" s="310"/>
      <c r="D679" s="311"/>
      <c r="E679" s="311"/>
      <c r="F679" s="312"/>
      <c r="G679" s="312"/>
      <c r="H679" s="287"/>
      <c r="I679" s="287"/>
      <c r="J679" s="287"/>
      <c r="K679" s="287"/>
      <c r="L679" s="287"/>
      <c r="M679" s="287"/>
      <c r="N679" s="287"/>
      <c r="O679" s="287"/>
      <c r="P679" s="287"/>
      <c r="Q679" s="287"/>
      <c r="R679" s="287"/>
      <c r="S679" s="287"/>
      <c r="T679" s="287"/>
      <c r="U679" s="287"/>
      <c r="V679" s="287"/>
      <c r="W679" s="287"/>
      <c r="X679" s="287"/>
      <c r="Y679" s="287"/>
      <c r="Z679" s="287"/>
    </row>
    <row r="680" spans="1:26" ht="20.25" customHeight="1" x14ac:dyDescent="0.3">
      <c r="A680" s="280"/>
      <c r="B680" s="306"/>
      <c r="C680" s="310"/>
      <c r="D680" s="311"/>
      <c r="E680" s="311"/>
      <c r="F680" s="312"/>
      <c r="G680" s="312"/>
      <c r="H680" s="287"/>
      <c r="I680" s="287"/>
      <c r="J680" s="287"/>
      <c r="K680" s="287"/>
      <c r="L680" s="287"/>
      <c r="M680" s="287"/>
      <c r="N680" s="287"/>
      <c r="O680" s="287"/>
      <c r="P680" s="287"/>
      <c r="Q680" s="287"/>
      <c r="R680" s="287"/>
      <c r="S680" s="287"/>
      <c r="T680" s="287"/>
      <c r="U680" s="287"/>
      <c r="V680" s="287"/>
      <c r="W680" s="287"/>
      <c r="X680" s="287"/>
      <c r="Y680" s="287"/>
      <c r="Z680" s="287"/>
    </row>
    <row r="681" spans="1:26" ht="20.25" customHeight="1" x14ac:dyDescent="0.3">
      <c r="A681" s="280"/>
      <c r="B681" s="306"/>
      <c r="C681" s="310"/>
      <c r="D681" s="311"/>
      <c r="E681" s="311"/>
      <c r="F681" s="312"/>
      <c r="G681" s="312"/>
      <c r="H681" s="287"/>
      <c r="I681" s="287"/>
      <c r="J681" s="287"/>
      <c r="K681" s="287"/>
      <c r="L681" s="287"/>
      <c r="M681" s="287"/>
      <c r="N681" s="287"/>
      <c r="O681" s="287"/>
      <c r="P681" s="287"/>
      <c r="Q681" s="287"/>
      <c r="R681" s="287"/>
      <c r="S681" s="287"/>
      <c r="T681" s="287"/>
      <c r="U681" s="287"/>
      <c r="V681" s="287"/>
      <c r="W681" s="287"/>
      <c r="X681" s="287"/>
      <c r="Y681" s="287"/>
      <c r="Z681" s="287"/>
    </row>
    <row r="682" spans="1:26" ht="20.25" customHeight="1" x14ac:dyDescent="0.3">
      <c r="A682" s="280"/>
      <c r="B682" s="306"/>
      <c r="C682" s="310"/>
      <c r="D682" s="311"/>
      <c r="E682" s="311"/>
      <c r="F682" s="312"/>
      <c r="G682" s="312"/>
      <c r="H682" s="287"/>
      <c r="I682" s="287"/>
      <c r="J682" s="287"/>
      <c r="K682" s="287"/>
      <c r="L682" s="287"/>
      <c r="M682" s="287"/>
      <c r="N682" s="287"/>
      <c r="O682" s="287"/>
      <c r="P682" s="287"/>
      <c r="Q682" s="287"/>
      <c r="R682" s="287"/>
      <c r="S682" s="287"/>
      <c r="T682" s="287"/>
      <c r="U682" s="287"/>
      <c r="V682" s="287"/>
      <c r="W682" s="287"/>
      <c r="X682" s="287"/>
      <c r="Y682" s="287"/>
      <c r="Z682" s="287"/>
    </row>
    <row r="683" spans="1:26" ht="20.25" customHeight="1" x14ac:dyDescent="0.3">
      <c r="A683" s="280"/>
      <c r="B683" s="306"/>
      <c r="C683" s="310"/>
      <c r="D683" s="311"/>
      <c r="E683" s="311"/>
      <c r="F683" s="312"/>
      <c r="G683" s="312"/>
      <c r="H683" s="287"/>
      <c r="I683" s="287"/>
      <c r="J683" s="287"/>
      <c r="K683" s="287"/>
      <c r="L683" s="287"/>
      <c r="M683" s="287"/>
      <c r="N683" s="287"/>
      <c r="O683" s="287"/>
      <c r="P683" s="287"/>
      <c r="Q683" s="287"/>
      <c r="R683" s="287"/>
      <c r="S683" s="287"/>
      <c r="T683" s="287"/>
      <c r="U683" s="287"/>
      <c r="V683" s="287"/>
      <c r="W683" s="287"/>
      <c r="X683" s="287"/>
      <c r="Y683" s="287"/>
      <c r="Z683" s="287"/>
    </row>
    <row r="684" spans="1:26" ht="20.25" customHeight="1" x14ac:dyDescent="0.3">
      <c r="A684" s="280"/>
      <c r="B684" s="306"/>
      <c r="C684" s="310"/>
      <c r="D684" s="311"/>
      <c r="E684" s="311"/>
      <c r="F684" s="312"/>
      <c r="G684" s="312"/>
      <c r="H684" s="287"/>
      <c r="I684" s="287"/>
      <c r="J684" s="287"/>
      <c r="K684" s="287"/>
      <c r="L684" s="287"/>
      <c r="M684" s="287"/>
      <c r="N684" s="287"/>
      <c r="O684" s="287"/>
      <c r="P684" s="287"/>
      <c r="Q684" s="287"/>
      <c r="R684" s="287"/>
      <c r="S684" s="287"/>
      <c r="T684" s="287"/>
      <c r="U684" s="287"/>
      <c r="V684" s="287"/>
      <c r="W684" s="287"/>
      <c r="X684" s="287"/>
      <c r="Y684" s="287"/>
      <c r="Z684" s="287"/>
    </row>
    <row r="685" spans="1:26" ht="20.25" customHeight="1" x14ac:dyDescent="0.3">
      <c r="A685" s="280"/>
      <c r="B685" s="306"/>
      <c r="C685" s="310"/>
      <c r="D685" s="311"/>
      <c r="E685" s="311"/>
      <c r="F685" s="312"/>
      <c r="G685" s="312"/>
      <c r="H685" s="287"/>
      <c r="I685" s="287"/>
      <c r="J685" s="287"/>
      <c r="K685" s="287"/>
      <c r="L685" s="287"/>
      <c r="M685" s="287"/>
      <c r="N685" s="287"/>
      <c r="O685" s="287"/>
      <c r="P685" s="287"/>
      <c r="Q685" s="287"/>
      <c r="R685" s="287"/>
      <c r="S685" s="287"/>
      <c r="T685" s="287"/>
      <c r="U685" s="287"/>
      <c r="V685" s="287"/>
      <c r="W685" s="287"/>
      <c r="X685" s="287"/>
      <c r="Y685" s="287"/>
      <c r="Z685" s="287"/>
    </row>
    <row r="686" spans="1:26" ht="20.25" customHeight="1" x14ac:dyDescent="0.3">
      <c r="A686" s="280"/>
      <c r="B686" s="306"/>
      <c r="C686" s="310"/>
      <c r="D686" s="311"/>
      <c r="E686" s="311"/>
      <c r="F686" s="312"/>
      <c r="G686" s="312"/>
      <c r="H686" s="287"/>
      <c r="I686" s="287"/>
      <c r="J686" s="287"/>
      <c r="K686" s="287"/>
      <c r="L686" s="287"/>
      <c r="M686" s="287"/>
      <c r="N686" s="287"/>
      <c r="O686" s="287"/>
      <c r="P686" s="287"/>
      <c r="Q686" s="287"/>
      <c r="R686" s="287"/>
      <c r="S686" s="287"/>
      <c r="T686" s="287"/>
      <c r="U686" s="287"/>
      <c r="V686" s="287"/>
      <c r="W686" s="287"/>
      <c r="X686" s="287"/>
      <c r="Y686" s="287"/>
      <c r="Z686" s="287"/>
    </row>
    <row r="687" spans="1:26" ht="20.25" customHeight="1" x14ac:dyDescent="0.3">
      <c r="A687" s="280"/>
      <c r="B687" s="306"/>
      <c r="C687" s="310"/>
      <c r="D687" s="311"/>
      <c r="E687" s="311"/>
      <c r="F687" s="312"/>
      <c r="G687" s="312"/>
      <c r="H687" s="287"/>
      <c r="I687" s="287"/>
      <c r="J687" s="287"/>
      <c r="K687" s="287"/>
      <c r="L687" s="287"/>
      <c r="M687" s="287"/>
      <c r="N687" s="287"/>
      <c r="O687" s="287"/>
      <c r="P687" s="287"/>
      <c r="Q687" s="287"/>
      <c r="R687" s="287"/>
      <c r="S687" s="287"/>
      <c r="T687" s="287"/>
      <c r="U687" s="287"/>
      <c r="V687" s="287"/>
      <c r="W687" s="287"/>
      <c r="X687" s="287"/>
      <c r="Y687" s="287"/>
      <c r="Z687" s="287"/>
    </row>
    <row r="688" spans="1:26" ht="20.25" customHeight="1" x14ac:dyDescent="0.3">
      <c r="A688" s="280"/>
      <c r="B688" s="306"/>
      <c r="C688" s="310"/>
      <c r="D688" s="311"/>
      <c r="E688" s="311"/>
      <c r="F688" s="312"/>
      <c r="G688" s="312"/>
      <c r="H688" s="287"/>
      <c r="I688" s="287"/>
      <c r="J688" s="287"/>
      <c r="K688" s="287"/>
      <c r="L688" s="287"/>
      <c r="M688" s="287"/>
      <c r="N688" s="287"/>
      <c r="O688" s="287"/>
      <c r="P688" s="287"/>
      <c r="Q688" s="287"/>
      <c r="R688" s="287"/>
      <c r="S688" s="287"/>
      <c r="T688" s="287"/>
      <c r="U688" s="287"/>
      <c r="V688" s="287"/>
      <c r="W688" s="287"/>
      <c r="X688" s="287"/>
      <c r="Y688" s="287"/>
      <c r="Z688" s="287"/>
    </row>
    <row r="689" spans="1:26" ht="20.25" customHeight="1" x14ac:dyDescent="0.3">
      <c r="A689" s="280"/>
      <c r="B689" s="306"/>
      <c r="C689" s="310"/>
      <c r="D689" s="311"/>
      <c r="E689" s="311"/>
      <c r="F689" s="312"/>
      <c r="G689" s="312"/>
      <c r="H689" s="287"/>
      <c r="I689" s="287"/>
      <c r="J689" s="287"/>
      <c r="K689" s="287"/>
      <c r="L689" s="287"/>
      <c r="M689" s="287"/>
      <c r="N689" s="287"/>
      <c r="O689" s="287"/>
      <c r="P689" s="287"/>
      <c r="Q689" s="287"/>
      <c r="R689" s="287"/>
      <c r="S689" s="287"/>
      <c r="T689" s="287"/>
      <c r="U689" s="287"/>
      <c r="V689" s="287"/>
      <c r="W689" s="287"/>
      <c r="X689" s="287"/>
      <c r="Y689" s="287"/>
      <c r="Z689" s="287"/>
    </row>
    <row r="690" spans="1:26" ht="20.25" customHeight="1" x14ac:dyDescent="0.3">
      <c r="A690" s="280"/>
      <c r="B690" s="306"/>
      <c r="C690" s="310"/>
      <c r="D690" s="311"/>
      <c r="E690" s="311"/>
      <c r="F690" s="312"/>
      <c r="G690" s="312"/>
      <c r="H690" s="287"/>
      <c r="I690" s="287"/>
      <c r="J690" s="287"/>
      <c r="K690" s="287"/>
      <c r="L690" s="287"/>
      <c r="M690" s="287"/>
      <c r="N690" s="287"/>
      <c r="O690" s="287"/>
      <c r="P690" s="287"/>
      <c r="Q690" s="287"/>
      <c r="R690" s="287"/>
      <c r="S690" s="287"/>
      <c r="T690" s="287"/>
      <c r="U690" s="287"/>
      <c r="V690" s="287"/>
      <c r="W690" s="287"/>
      <c r="X690" s="287"/>
      <c r="Y690" s="287"/>
      <c r="Z690" s="287"/>
    </row>
    <row r="691" spans="1:26" ht="20.25" customHeight="1" x14ac:dyDescent="0.3">
      <c r="A691" s="280"/>
      <c r="B691" s="306"/>
      <c r="C691" s="310"/>
      <c r="D691" s="311"/>
      <c r="E691" s="311"/>
      <c r="F691" s="312"/>
      <c r="G691" s="312"/>
      <c r="H691" s="287"/>
      <c r="I691" s="287"/>
      <c r="J691" s="287"/>
      <c r="K691" s="287"/>
      <c r="L691" s="287"/>
      <c r="M691" s="287"/>
      <c r="N691" s="287"/>
      <c r="O691" s="287"/>
      <c r="P691" s="287"/>
      <c r="Q691" s="287"/>
      <c r="R691" s="287"/>
      <c r="S691" s="287"/>
      <c r="T691" s="287"/>
      <c r="U691" s="287"/>
      <c r="V691" s="287"/>
      <c r="W691" s="287"/>
      <c r="X691" s="287"/>
      <c r="Y691" s="287"/>
      <c r="Z691" s="287"/>
    </row>
    <row r="692" spans="1:26" ht="20.25" customHeight="1" x14ac:dyDescent="0.3">
      <c r="A692" s="280"/>
      <c r="B692" s="306"/>
      <c r="C692" s="310"/>
      <c r="D692" s="311"/>
      <c r="E692" s="311"/>
      <c r="F692" s="312"/>
      <c r="G692" s="312"/>
      <c r="H692" s="287"/>
      <c r="I692" s="287"/>
      <c r="J692" s="287"/>
      <c r="K692" s="287"/>
      <c r="L692" s="287"/>
      <c r="M692" s="287"/>
      <c r="N692" s="287"/>
      <c r="O692" s="287"/>
      <c r="P692" s="287"/>
      <c r="Q692" s="287"/>
      <c r="R692" s="287"/>
      <c r="S692" s="287"/>
      <c r="T692" s="287"/>
      <c r="U692" s="287"/>
      <c r="V692" s="287"/>
      <c r="W692" s="287"/>
      <c r="X692" s="287"/>
      <c r="Y692" s="287"/>
      <c r="Z692" s="287"/>
    </row>
    <row r="693" spans="1:26" ht="20.25" customHeight="1" x14ac:dyDescent="0.3">
      <c r="A693" s="280"/>
      <c r="B693" s="306"/>
      <c r="C693" s="310"/>
      <c r="D693" s="311"/>
      <c r="E693" s="311"/>
      <c r="F693" s="312"/>
      <c r="G693" s="312"/>
      <c r="H693" s="287"/>
      <c r="I693" s="287"/>
      <c r="J693" s="287"/>
      <c r="K693" s="287"/>
      <c r="L693" s="287"/>
      <c r="M693" s="287"/>
      <c r="N693" s="287"/>
      <c r="O693" s="287"/>
      <c r="P693" s="287"/>
      <c r="Q693" s="287"/>
      <c r="R693" s="287"/>
      <c r="S693" s="287"/>
      <c r="T693" s="287"/>
      <c r="U693" s="287"/>
      <c r="V693" s="287"/>
      <c r="W693" s="287"/>
      <c r="X693" s="287"/>
      <c r="Y693" s="287"/>
      <c r="Z693" s="287"/>
    </row>
    <row r="694" spans="1:26" ht="20.25" customHeight="1" x14ac:dyDescent="0.3">
      <c r="A694" s="280"/>
      <c r="B694" s="306"/>
      <c r="C694" s="310"/>
      <c r="D694" s="311"/>
      <c r="E694" s="311"/>
      <c r="F694" s="312"/>
      <c r="G694" s="312"/>
      <c r="H694" s="287"/>
      <c r="I694" s="287"/>
      <c r="J694" s="287"/>
      <c r="K694" s="287"/>
      <c r="L694" s="287"/>
      <c r="M694" s="287"/>
      <c r="N694" s="287"/>
      <c r="O694" s="287"/>
      <c r="P694" s="287"/>
      <c r="Q694" s="287"/>
      <c r="R694" s="287"/>
      <c r="S694" s="287"/>
      <c r="T694" s="287"/>
      <c r="U694" s="287"/>
      <c r="V694" s="287"/>
      <c r="W694" s="287"/>
      <c r="X694" s="287"/>
      <c r="Y694" s="287"/>
      <c r="Z694" s="287"/>
    </row>
    <row r="695" spans="1:26" ht="20.25" customHeight="1" x14ac:dyDescent="0.3">
      <c r="A695" s="280"/>
      <c r="B695" s="306"/>
      <c r="C695" s="310"/>
      <c r="D695" s="311"/>
      <c r="E695" s="311"/>
      <c r="F695" s="312"/>
      <c r="G695" s="312"/>
      <c r="H695" s="287"/>
      <c r="I695" s="287"/>
      <c r="J695" s="287"/>
      <c r="K695" s="287"/>
      <c r="L695" s="287"/>
      <c r="M695" s="287"/>
      <c r="N695" s="287"/>
      <c r="O695" s="287"/>
      <c r="P695" s="287"/>
      <c r="Q695" s="287"/>
      <c r="R695" s="287"/>
      <c r="S695" s="287"/>
      <c r="T695" s="287"/>
      <c r="U695" s="287"/>
      <c r="V695" s="287"/>
      <c r="W695" s="287"/>
      <c r="X695" s="287"/>
      <c r="Y695" s="287"/>
      <c r="Z695" s="287"/>
    </row>
    <row r="696" spans="1:26" ht="20.25" customHeight="1" x14ac:dyDescent="0.3">
      <c r="A696" s="280"/>
      <c r="B696" s="306"/>
      <c r="C696" s="310"/>
      <c r="D696" s="311"/>
      <c r="E696" s="311"/>
      <c r="F696" s="312"/>
      <c r="G696" s="312"/>
      <c r="H696" s="287"/>
      <c r="I696" s="287"/>
      <c r="J696" s="287"/>
      <c r="K696" s="287"/>
      <c r="L696" s="287"/>
      <c r="M696" s="287"/>
      <c r="N696" s="287"/>
      <c r="O696" s="287"/>
      <c r="P696" s="287"/>
      <c r="Q696" s="287"/>
      <c r="R696" s="287"/>
      <c r="S696" s="287"/>
      <c r="T696" s="287"/>
      <c r="U696" s="287"/>
      <c r="V696" s="287"/>
      <c r="W696" s="287"/>
      <c r="X696" s="287"/>
      <c r="Y696" s="287"/>
      <c r="Z696" s="287"/>
    </row>
    <row r="697" spans="1:26" ht="20.25" customHeight="1" x14ac:dyDescent="0.3">
      <c r="A697" s="280"/>
      <c r="B697" s="306"/>
      <c r="C697" s="310"/>
      <c r="D697" s="311"/>
      <c r="E697" s="311"/>
      <c r="F697" s="312"/>
      <c r="G697" s="312"/>
      <c r="H697" s="287"/>
      <c r="I697" s="287"/>
      <c r="J697" s="287"/>
      <c r="K697" s="287"/>
      <c r="L697" s="287"/>
      <c r="M697" s="287"/>
      <c r="N697" s="287"/>
      <c r="O697" s="287"/>
      <c r="P697" s="287"/>
      <c r="Q697" s="287"/>
      <c r="R697" s="287"/>
      <c r="S697" s="287"/>
      <c r="T697" s="287"/>
      <c r="U697" s="287"/>
      <c r="V697" s="287"/>
      <c r="W697" s="287"/>
      <c r="X697" s="287"/>
      <c r="Y697" s="287"/>
      <c r="Z697" s="287"/>
    </row>
    <row r="698" spans="1:26" ht="20.25" customHeight="1" x14ac:dyDescent="0.3">
      <c r="A698" s="280"/>
      <c r="B698" s="306"/>
      <c r="C698" s="310"/>
      <c r="D698" s="311"/>
      <c r="E698" s="311"/>
      <c r="F698" s="312"/>
      <c r="G698" s="312"/>
      <c r="H698" s="287"/>
      <c r="I698" s="287"/>
      <c r="J698" s="287"/>
      <c r="K698" s="287"/>
      <c r="L698" s="287"/>
      <c r="M698" s="287"/>
      <c r="N698" s="287"/>
      <c r="O698" s="287"/>
      <c r="P698" s="287"/>
      <c r="Q698" s="287"/>
      <c r="R698" s="287"/>
      <c r="S698" s="287"/>
      <c r="T698" s="287"/>
      <c r="U698" s="287"/>
      <c r="V698" s="287"/>
      <c r="W698" s="287"/>
      <c r="X698" s="287"/>
      <c r="Y698" s="287"/>
      <c r="Z698" s="287"/>
    </row>
    <row r="699" spans="1:26" ht="20.25" customHeight="1" x14ac:dyDescent="0.3">
      <c r="A699" s="280"/>
      <c r="B699" s="306"/>
      <c r="C699" s="310"/>
      <c r="D699" s="311"/>
      <c r="E699" s="311"/>
      <c r="F699" s="312"/>
      <c r="G699" s="312"/>
      <c r="H699" s="287"/>
      <c r="I699" s="287"/>
      <c r="J699" s="287"/>
      <c r="K699" s="287"/>
      <c r="L699" s="287"/>
      <c r="M699" s="287"/>
      <c r="N699" s="287"/>
      <c r="O699" s="287"/>
      <c r="P699" s="287"/>
      <c r="Q699" s="287"/>
      <c r="R699" s="287"/>
      <c r="S699" s="287"/>
      <c r="T699" s="287"/>
      <c r="U699" s="287"/>
      <c r="V699" s="287"/>
      <c r="W699" s="287"/>
      <c r="X699" s="287"/>
      <c r="Y699" s="287"/>
      <c r="Z699" s="287"/>
    </row>
    <row r="700" spans="1:26" ht="20.25" customHeight="1" x14ac:dyDescent="0.3">
      <c r="A700" s="280"/>
      <c r="B700" s="306"/>
      <c r="C700" s="310"/>
      <c r="D700" s="311"/>
      <c r="E700" s="311"/>
      <c r="F700" s="312"/>
      <c r="G700" s="312"/>
      <c r="H700" s="287"/>
      <c r="I700" s="287"/>
      <c r="J700" s="287"/>
      <c r="K700" s="287"/>
      <c r="L700" s="287"/>
      <c r="M700" s="287"/>
      <c r="N700" s="287"/>
      <c r="O700" s="287"/>
      <c r="P700" s="287"/>
      <c r="Q700" s="287"/>
      <c r="R700" s="287"/>
      <c r="S700" s="287"/>
      <c r="T700" s="287"/>
      <c r="U700" s="287"/>
      <c r="V700" s="287"/>
      <c r="W700" s="287"/>
      <c r="X700" s="287"/>
      <c r="Y700" s="287"/>
      <c r="Z700" s="287"/>
    </row>
    <row r="701" spans="1:26" ht="20.25" customHeight="1" x14ac:dyDescent="0.3">
      <c r="A701" s="280"/>
      <c r="B701" s="306"/>
      <c r="C701" s="310"/>
      <c r="D701" s="311"/>
      <c r="E701" s="311"/>
      <c r="F701" s="312"/>
      <c r="G701" s="312"/>
      <c r="H701" s="287"/>
      <c r="I701" s="287"/>
      <c r="J701" s="287"/>
      <c r="K701" s="287"/>
      <c r="L701" s="287"/>
      <c r="M701" s="287"/>
      <c r="N701" s="287"/>
      <c r="O701" s="287"/>
      <c r="P701" s="287"/>
      <c r="Q701" s="287"/>
      <c r="R701" s="287"/>
      <c r="S701" s="287"/>
      <c r="T701" s="287"/>
      <c r="U701" s="287"/>
      <c r="V701" s="287"/>
      <c r="W701" s="287"/>
      <c r="X701" s="287"/>
      <c r="Y701" s="287"/>
      <c r="Z701" s="287"/>
    </row>
    <row r="702" spans="1:26" ht="20.25" customHeight="1" x14ac:dyDescent="0.3">
      <c r="A702" s="280"/>
      <c r="B702" s="306"/>
      <c r="C702" s="310"/>
      <c r="D702" s="311"/>
      <c r="E702" s="311"/>
      <c r="F702" s="312"/>
      <c r="G702" s="312"/>
      <c r="H702" s="287"/>
      <c r="I702" s="287"/>
      <c r="J702" s="287"/>
      <c r="K702" s="287"/>
      <c r="L702" s="287"/>
      <c r="M702" s="287"/>
      <c r="N702" s="287"/>
      <c r="O702" s="287"/>
      <c r="P702" s="287"/>
      <c r="Q702" s="287"/>
      <c r="R702" s="287"/>
      <c r="S702" s="287"/>
      <c r="T702" s="287"/>
      <c r="U702" s="287"/>
      <c r="V702" s="287"/>
      <c r="W702" s="287"/>
      <c r="X702" s="287"/>
      <c r="Y702" s="287"/>
      <c r="Z702" s="287"/>
    </row>
    <row r="703" spans="1:26" ht="20.25" customHeight="1" x14ac:dyDescent="0.3">
      <c r="A703" s="280"/>
      <c r="B703" s="306"/>
      <c r="C703" s="310"/>
      <c r="D703" s="311"/>
      <c r="E703" s="311"/>
      <c r="F703" s="312"/>
      <c r="G703" s="312"/>
      <c r="H703" s="287"/>
      <c r="I703" s="287"/>
      <c r="J703" s="287"/>
      <c r="K703" s="287"/>
      <c r="L703" s="287"/>
      <c r="M703" s="287"/>
      <c r="N703" s="287"/>
      <c r="O703" s="287"/>
      <c r="P703" s="287"/>
      <c r="Q703" s="287"/>
      <c r="R703" s="287"/>
      <c r="S703" s="287"/>
      <c r="T703" s="287"/>
      <c r="U703" s="287"/>
      <c r="V703" s="287"/>
      <c r="W703" s="287"/>
      <c r="X703" s="287"/>
      <c r="Y703" s="287"/>
      <c r="Z703" s="287"/>
    </row>
    <row r="704" spans="1:26" ht="20.25" customHeight="1" x14ac:dyDescent="0.3">
      <c r="A704" s="280"/>
      <c r="B704" s="306"/>
      <c r="C704" s="310"/>
      <c r="D704" s="311"/>
      <c r="E704" s="311"/>
      <c r="F704" s="312"/>
      <c r="G704" s="312"/>
      <c r="H704" s="287"/>
      <c r="I704" s="287"/>
      <c r="J704" s="287"/>
      <c r="K704" s="287"/>
      <c r="L704" s="287"/>
      <c r="M704" s="287"/>
      <c r="N704" s="287"/>
      <c r="O704" s="287"/>
      <c r="P704" s="287"/>
      <c r="Q704" s="287"/>
      <c r="R704" s="287"/>
      <c r="S704" s="287"/>
      <c r="T704" s="287"/>
      <c r="U704" s="287"/>
      <c r="V704" s="287"/>
      <c r="W704" s="287"/>
      <c r="X704" s="287"/>
      <c r="Y704" s="287"/>
      <c r="Z704" s="287"/>
    </row>
    <row r="705" spans="1:26" ht="20.25" customHeight="1" x14ac:dyDescent="0.3">
      <c r="A705" s="280"/>
      <c r="B705" s="306"/>
      <c r="C705" s="310"/>
      <c r="D705" s="311"/>
      <c r="E705" s="311"/>
      <c r="F705" s="312"/>
      <c r="G705" s="312"/>
      <c r="H705" s="287"/>
      <c r="I705" s="287"/>
      <c r="J705" s="287"/>
      <c r="K705" s="287"/>
      <c r="L705" s="287"/>
      <c r="M705" s="287"/>
      <c r="N705" s="287"/>
      <c r="O705" s="287"/>
      <c r="P705" s="287"/>
      <c r="Q705" s="287"/>
      <c r="R705" s="287"/>
      <c r="S705" s="287"/>
      <c r="T705" s="287"/>
      <c r="U705" s="287"/>
      <c r="V705" s="287"/>
      <c r="W705" s="287"/>
      <c r="X705" s="287"/>
      <c r="Y705" s="287"/>
      <c r="Z705" s="287"/>
    </row>
    <row r="706" spans="1:26" ht="20.25" customHeight="1" x14ac:dyDescent="0.3">
      <c r="A706" s="280"/>
      <c r="B706" s="306"/>
      <c r="C706" s="310"/>
      <c r="D706" s="311"/>
      <c r="E706" s="311"/>
      <c r="F706" s="312"/>
      <c r="G706" s="312"/>
      <c r="H706" s="287"/>
      <c r="I706" s="287"/>
      <c r="J706" s="287"/>
      <c r="K706" s="287"/>
      <c r="L706" s="287"/>
      <c r="M706" s="287"/>
      <c r="N706" s="287"/>
      <c r="O706" s="287"/>
      <c r="P706" s="287"/>
      <c r="Q706" s="287"/>
      <c r="R706" s="287"/>
      <c r="S706" s="287"/>
      <c r="T706" s="287"/>
      <c r="U706" s="287"/>
      <c r="V706" s="287"/>
      <c r="W706" s="287"/>
      <c r="X706" s="287"/>
      <c r="Y706" s="287"/>
      <c r="Z706" s="287"/>
    </row>
    <row r="707" spans="1:26" ht="20.25" customHeight="1" x14ac:dyDescent="0.3">
      <c r="A707" s="280"/>
      <c r="B707" s="306"/>
      <c r="C707" s="310"/>
      <c r="D707" s="311"/>
      <c r="E707" s="311"/>
      <c r="F707" s="312"/>
      <c r="G707" s="312"/>
      <c r="H707" s="287"/>
      <c r="I707" s="287"/>
      <c r="J707" s="287"/>
      <c r="K707" s="287"/>
      <c r="L707" s="287"/>
      <c r="M707" s="287"/>
      <c r="N707" s="287"/>
      <c r="O707" s="287"/>
      <c r="P707" s="287"/>
      <c r="Q707" s="287"/>
      <c r="R707" s="287"/>
      <c r="S707" s="287"/>
      <c r="T707" s="287"/>
      <c r="U707" s="287"/>
      <c r="V707" s="287"/>
      <c r="W707" s="287"/>
      <c r="X707" s="287"/>
      <c r="Y707" s="287"/>
      <c r="Z707" s="287"/>
    </row>
    <row r="708" spans="1:26" ht="20.25" customHeight="1" x14ac:dyDescent="0.3">
      <c r="A708" s="280"/>
      <c r="B708" s="306"/>
      <c r="C708" s="310"/>
      <c r="D708" s="311"/>
      <c r="E708" s="311"/>
      <c r="F708" s="312"/>
      <c r="G708" s="312"/>
      <c r="H708" s="287"/>
      <c r="I708" s="287"/>
      <c r="J708" s="287"/>
      <c r="K708" s="287"/>
      <c r="L708" s="287"/>
      <c r="M708" s="287"/>
      <c r="N708" s="287"/>
      <c r="O708" s="287"/>
      <c r="P708" s="287"/>
      <c r="Q708" s="287"/>
      <c r="R708" s="287"/>
      <c r="S708" s="287"/>
      <c r="T708" s="287"/>
      <c r="U708" s="287"/>
      <c r="V708" s="287"/>
      <c r="W708" s="287"/>
      <c r="X708" s="287"/>
      <c r="Y708" s="287"/>
      <c r="Z708" s="287"/>
    </row>
    <row r="709" spans="1:26" ht="20.25" customHeight="1" x14ac:dyDescent="0.3">
      <c r="A709" s="280"/>
      <c r="B709" s="306"/>
      <c r="C709" s="310"/>
      <c r="D709" s="311"/>
      <c r="E709" s="311"/>
      <c r="F709" s="312"/>
      <c r="G709" s="312"/>
      <c r="H709" s="287"/>
      <c r="I709" s="287"/>
      <c r="J709" s="287"/>
      <c r="K709" s="287"/>
      <c r="L709" s="287"/>
      <c r="M709" s="287"/>
      <c r="N709" s="287"/>
      <c r="O709" s="287"/>
      <c r="P709" s="287"/>
      <c r="Q709" s="287"/>
      <c r="R709" s="287"/>
      <c r="S709" s="287"/>
      <c r="T709" s="287"/>
      <c r="U709" s="287"/>
      <c r="V709" s="287"/>
      <c r="W709" s="287"/>
      <c r="X709" s="287"/>
      <c r="Y709" s="287"/>
      <c r="Z709" s="287"/>
    </row>
    <row r="710" spans="1:26" ht="20.25" customHeight="1" x14ac:dyDescent="0.3">
      <c r="A710" s="280"/>
      <c r="B710" s="306"/>
      <c r="C710" s="310"/>
      <c r="D710" s="311"/>
      <c r="E710" s="311"/>
      <c r="F710" s="312"/>
      <c r="G710" s="312"/>
      <c r="H710" s="287"/>
      <c r="I710" s="287"/>
      <c r="J710" s="287"/>
      <c r="K710" s="287"/>
      <c r="L710" s="287"/>
      <c r="M710" s="287"/>
      <c r="N710" s="287"/>
      <c r="O710" s="287"/>
      <c r="P710" s="287"/>
      <c r="Q710" s="287"/>
      <c r="R710" s="287"/>
      <c r="S710" s="287"/>
      <c r="T710" s="287"/>
      <c r="U710" s="287"/>
      <c r="V710" s="287"/>
      <c r="W710" s="287"/>
      <c r="X710" s="287"/>
      <c r="Y710" s="287"/>
      <c r="Z710" s="287"/>
    </row>
    <row r="711" spans="1:26" ht="20.25" customHeight="1" x14ac:dyDescent="0.3">
      <c r="A711" s="280"/>
      <c r="B711" s="306"/>
      <c r="C711" s="310"/>
      <c r="D711" s="311"/>
      <c r="E711" s="311"/>
      <c r="F711" s="312"/>
      <c r="G711" s="312"/>
      <c r="H711" s="287"/>
      <c r="I711" s="287"/>
      <c r="J711" s="287"/>
      <c r="K711" s="287"/>
      <c r="L711" s="287"/>
      <c r="M711" s="287"/>
      <c r="N711" s="287"/>
      <c r="O711" s="287"/>
      <c r="P711" s="287"/>
      <c r="Q711" s="287"/>
      <c r="R711" s="287"/>
      <c r="S711" s="287"/>
      <c r="T711" s="287"/>
      <c r="U711" s="287"/>
      <c r="V711" s="287"/>
      <c r="W711" s="287"/>
      <c r="X711" s="287"/>
      <c r="Y711" s="287"/>
      <c r="Z711" s="287"/>
    </row>
    <row r="712" spans="1:26" ht="20.25" customHeight="1" x14ac:dyDescent="0.3">
      <c r="A712" s="280"/>
      <c r="B712" s="306"/>
      <c r="C712" s="310"/>
      <c r="D712" s="311"/>
      <c r="E712" s="311"/>
      <c r="F712" s="312"/>
      <c r="G712" s="312"/>
      <c r="H712" s="287"/>
      <c r="I712" s="287"/>
      <c r="J712" s="287"/>
      <c r="K712" s="287"/>
      <c r="L712" s="287"/>
      <c r="M712" s="287"/>
      <c r="N712" s="287"/>
      <c r="O712" s="287"/>
      <c r="P712" s="287"/>
      <c r="Q712" s="287"/>
      <c r="R712" s="287"/>
      <c r="S712" s="287"/>
      <c r="T712" s="287"/>
      <c r="U712" s="287"/>
      <c r="V712" s="287"/>
      <c r="W712" s="287"/>
      <c r="X712" s="287"/>
      <c r="Y712" s="287"/>
      <c r="Z712" s="287"/>
    </row>
    <row r="713" spans="1:26" ht="20.25" customHeight="1" x14ac:dyDescent="0.3">
      <c r="A713" s="280"/>
      <c r="B713" s="306"/>
      <c r="C713" s="310"/>
      <c r="D713" s="311"/>
      <c r="E713" s="311"/>
      <c r="F713" s="312"/>
      <c r="G713" s="312"/>
      <c r="H713" s="287"/>
      <c r="I713" s="287"/>
      <c r="J713" s="287"/>
      <c r="K713" s="287"/>
      <c r="L713" s="287"/>
      <c r="M713" s="287"/>
      <c r="N713" s="287"/>
      <c r="O713" s="287"/>
      <c r="P713" s="287"/>
      <c r="Q713" s="287"/>
      <c r="R713" s="287"/>
      <c r="S713" s="287"/>
      <c r="T713" s="287"/>
      <c r="U713" s="287"/>
      <c r="V713" s="287"/>
      <c r="W713" s="287"/>
      <c r="X713" s="287"/>
      <c r="Y713" s="287"/>
      <c r="Z713" s="287"/>
    </row>
    <row r="714" spans="1:26" ht="20.25" customHeight="1" x14ac:dyDescent="0.3">
      <c r="A714" s="280"/>
      <c r="B714" s="306"/>
      <c r="C714" s="310"/>
      <c r="D714" s="311"/>
      <c r="E714" s="311"/>
      <c r="F714" s="312"/>
      <c r="G714" s="312"/>
      <c r="H714" s="287"/>
      <c r="I714" s="287"/>
      <c r="J714" s="287"/>
      <c r="K714" s="287"/>
      <c r="L714" s="287"/>
      <c r="M714" s="287"/>
      <c r="N714" s="287"/>
      <c r="O714" s="287"/>
      <c r="P714" s="287"/>
      <c r="Q714" s="287"/>
      <c r="R714" s="287"/>
      <c r="S714" s="287"/>
      <c r="T714" s="287"/>
      <c r="U714" s="287"/>
      <c r="V714" s="287"/>
      <c r="W714" s="287"/>
      <c r="X714" s="287"/>
      <c r="Y714" s="287"/>
      <c r="Z714" s="287"/>
    </row>
    <row r="715" spans="1:26" ht="20.25" customHeight="1" x14ac:dyDescent="0.3">
      <c r="A715" s="280"/>
      <c r="B715" s="306"/>
      <c r="C715" s="310"/>
      <c r="D715" s="311"/>
      <c r="E715" s="311"/>
      <c r="F715" s="312"/>
      <c r="G715" s="312"/>
      <c r="H715" s="287"/>
      <c r="I715" s="287"/>
      <c r="J715" s="287"/>
      <c r="K715" s="287"/>
      <c r="L715" s="287"/>
      <c r="M715" s="287"/>
      <c r="N715" s="287"/>
      <c r="O715" s="287"/>
      <c r="P715" s="287"/>
      <c r="Q715" s="287"/>
      <c r="R715" s="287"/>
      <c r="S715" s="287"/>
      <c r="T715" s="287"/>
      <c r="U715" s="287"/>
      <c r="V715" s="287"/>
      <c r="W715" s="287"/>
      <c r="X715" s="287"/>
      <c r="Y715" s="287"/>
      <c r="Z715" s="287"/>
    </row>
    <row r="716" spans="1:26" ht="20.25" customHeight="1" x14ac:dyDescent="0.3">
      <c r="A716" s="280"/>
      <c r="B716" s="306"/>
      <c r="C716" s="310"/>
      <c r="D716" s="311"/>
      <c r="E716" s="311"/>
      <c r="F716" s="312"/>
      <c r="G716" s="312"/>
      <c r="H716" s="287"/>
      <c r="I716" s="287"/>
      <c r="J716" s="287"/>
      <c r="K716" s="287"/>
      <c r="L716" s="287"/>
      <c r="M716" s="287"/>
      <c r="N716" s="287"/>
      <c r="O716" s="287"/>
      <c r="P716" s="287"/>
      <c r="Q716" s="287"/>
      <c r="R716" s="287"/>
      <c r="S716" s="287"/>
      <c r="T716" s="287"/>
      <c r="U716" s="287"/>
      <c r="V716" s="287"/>
      <c r="W716" s="287"/>
      <c r="X716" s="287"/>
      <c r="Y716" s="287"/>
      <c r="Z716" s="287"/>
    </row>
    <row r="717" spans="1:26" ht="20.25" customHeight="1" x14ac:dyDescent="0.3">
      <c r="A717" s="280"/>
      <c r="B717" s="306"/>
      <c r="C717" s="310"/>
      <c r="D717" s="311"/>
      <c r="E717" s="311"/>
      <c r="F717" s="312"/>
      <c r="G717" s="312"/>
      <c r="H717" s="287"/>
      <c r="I717" s="287"/>
      <c r="J717" s="287"/>
      <c r="K717" s="287"/>
      <c r="L717" s="287"/>
      <c r="M717" s="287"/>
      <c r="N717" s="287"/>
      <c r="O717" s="287"/>
      <c r="P717" s="287"/>
      <c r="Q717" s="287"/>
      <c r="R717" s="287"/>
      <c r="S717" s="287"/>
      <c r="T717" s="287"/>
      <c r="U717" s="287"/>
      <c r="V717" s="287"/>
      <c r="W717" s="287"/>
      <c r="X717" s="287"/>
      <c r="Y717" s="287"/>
      <c r="Z717" s="287"/>
    </row>
    <row r="718" spans="1:26" ht="20.25" customHeight="1" x14ac:dyDescent="0.3">
      <c r="A718" s="280"/>
      <c r="B718" s="306"/>
      <c r="C718" s="310"/>
      <c r="D718" s="311"/>
      <c r="E718" s="311"/>
      <c r="F718" s="312"/>
      <c r="G718" s="312"/>
      <c r="H718" s="287"/>
      <c r="I718" s="287"/>
      <c r="J718" s="287"/>
      <c r="K718" s="287"/>
      <c r="L718" s="287"/>
      <c r="M718" s="287"/>
      <c r="N718" s="287"/>
      <c r="O718" s="287"/>
      <c r="P718" s="287"/>
      <c r="Q718" s="287"/>
      <c r="R718" s="287"/>
      <c r="S718" s="287"/>
      <c r="T718" s="287"/>
      <c r="U718" s="287"/>
      <c r="V718" s="287"/>
      <c r="W718" s="287"/>
      <c r="X718" s="287"/>
      <c r="Y718" s="287"/>
      <c r="Z718" s="287"/>
    </row>
    <row r="719" spans="1:26" ht="20.25" customHeight="1" x14ac:dyDescent="0.3">
      <c r="A719" s="280"/>
      <c r="B719" s="306"/>
      <c r="C719" s="310"/>
      <c r="D719" s="311"/>
      <c r="E719" s="311"/>
      <c r="F719" s="312"/>
      <c r="G719" s="312"/>
      <c r="H719" s="287"/>
      <c r="I719" s="287"/>
      <c r="J719" s="287"/>
      <c r="K719" s="287"/>
      <c r="L719" s="287"/>
      <c r="M719" s="287"/>
      <c r="N719" s="287"/>
      <c r="O719" s="287"/>
      <c r="P719" s="287"/>
      <c r="Q719" s="287"/>
      <c r="R719" s="287"/>
      <c r="S719" s="287"/>
      <c r="T719" s="287"/>
      <c r="U719" s="287"/>
      <c r="V719" s="287"/>
      <c r="W719" s="287"/>
      <c r="X719" s="287"/>
      <c r="Y719" s="287"/>
      <c r="Z719" s="287"/>
    </row>
    <row r="720" spans="1:26" ht="20.25" customHeight="1" x14ac:dyDescent="0.3">
      <c r="A720" s="280"/>
      <c r="B720" s="306"/>
      <c r="C720" s="310"/>
      <c r="D720" s="311"/>
      <c r="E720" s="311"/>
      <c r="F720" s="312"/>
      <c r="G720" s="312"/>
      <c r="H720" s="287"/>
      <c r="I720" s="287"/>
      <c r="J720" s="287"/>
      <c r="K720" s="287"/>
      <c r="L720" s="287"/>
      <c r="M720" s="287"/>
      <c r="N720" s="287"/>
      <c r="O720" s="287"/>
      <c r="P720" s="287"/>
      <c r="Q720" s="287"/>
      <c r="R720" s="287"/>
      <c r="S720" s="287"/>
      <c r="T720" s="287"/>
      <c r="U720" s="287"/>
      <c r="V720" s="287"/>
      <c r="W720" s="287"/>
      <c r="X720" s="287"/>
      <c r="Y720" s="287"/>
      <c r="Z720" s="287"/>
    </row>
    <row r="721" spans="1:26" ht="20.25" customHeight="1" x14ac:dyDescent="0.3">
      <c r="A721" s="280"/>
      <c r="B721" s="306"/>
      <c r="C721" s="310"/>
      <c r="D721" s="311"/>
      <c r="E721" s="311"/>
      <c r="F721" s="312"/>
      <c r="G721" s="312"/>
      <c r="H721" s="287"/>
      <c r="I721" s="287"/>
      <c r="J721" s="287"/>
      <c r="K721" s="287"/>
      <c r="L721" s="287"/>
      <c r="M721" s="287"/>
      <c r="N721" s="287"/>
      <c r="O721" s="287"/>
      <c r="P721" s="287"/>
      <c r="Q721" s="287"/>
      <c r="R721" s="287"/>
      <c r="S721" s="287"/>
      <c r="T721" s="287"/>
      <c r="U721" s="287"/>
      <c r="V721" s="287"/>
      <c r="W721" s="287"/>
      <c r="X721" s="287"/>
      <c r="Y721" s="287"/>
      <c r="Z721" s="287"/>
    </row>
    <row r="722" spans="1:26" ht="20.25" customHeight="1" x14ac:dyDescent="0.3">
      <c r="A722" s="280"/>
      <c r="B722" s="306"/>
      <c r="C722" s="310"/>
      <c r="D722" s="311"/>
      <c r="E722" s="311"/>
      <c r="F722" s="312"/>
      <c r="G722" s="312"/>
      <c r="H722" s="287"/>
      <c r="I722" s="287"/>
      <c r="J722" s="287"/>
      <c r="K722" s="287"/>
      <c r="L722" s="287"/>
      <c r="M722" s="287"/>
      <c r="N722" s="287"/>
      <c r="O722" s="287"/>
      <c r="P722" s="287"/>
      <c r="Q722" s="287"/>
      <c r="R722" s="287"/>
      <c r="S722" s="287"/>
      <c r="T722" s="287"/>
      <c r="U722" s="287"/>
      <c r="V722" s="287"/>
      <c r="W722" s="287"/>
      <c r="X722" s="287"/>
      <c r="Y722" s="287"/>
      <c r="Z722" s="287"/>
    </row>
    <row r="723" spans="1:26" ht="20.25" customHeight="1" x14ac:dyDescent="0.3">
      <c r="A723" s="280"/>
      <c r="B723" s="306"/>
      <c r="C723" s="310"/>
      <c r="D723" s="311"/>
      <c r="E723" s="311"/>
      <c r="F723" s="312"/>
      <c r="G723" s="312"/>
      <c r="H723" s="287"/>
      <c r="I723" s="287"/>
      <c r="J723" s="287"/>
      <c r="K723" s="287"/>
      <c r="L723" s="287"/>
      <c r="M723" s="287"/>
      <c r="N723" s="287"/>
      <c r="O723" s="287"/>
      <c r="P723" s="287"/>
      <c r="Q723" s="287"/>
      <c r="R723" s="287"/>
      <c r="S723" s="287"/>
      <c r="T723" s="287"/>
      <c r="U723" s="287"/>
      <c r="V723" s="287"/>
      <c r="W723" s="287"/>
      <c r="X723" s="287"/>
      <c r="Y723" s="287"/>
      <c r="Z723" s="287"/>
    </row>
    <row r="724" spans="1:26" ht="20.25" customHeight="1" x14ac:dyDescent="0.3">
      <c r="A724" s="280"/>
      <c r="B724" s="306"/>
      <c r="C724" s="310"/>
      <c r="D724" s="311"/>
      <c r="E724" s="311"/>
      <c r="F724" s="312"/>
      <c r="G724" s="312"/>
      <c r="H724" s="287"/>
      <c r="I724" s="287"/>
      <c r="J724" s="287"/>
      <c r="K724" s="287"/>
      <c r="L724" s="287"/>
      <c r="M724" s="287"/>
      <c r="N724" s="287"/>
      <c r="O724" s="287"/>
      <c r="P724" s="287"/>
      <c r="Q724" s="287"/>
      <c r="R724" s="287"/>
      <c r="S724" s="287"/>
      <c r="T724" s="287"/>
      <c r="U724" s="287"/>
      <c r="V724" s="287"/>
      <c r="W724" s="287"/>
      <c r="X724" s="287"/>
      <c r="Y724" s="287"/>
      <c r="Z724" s="287"/>
    </row>
    <row r="725" spans="1:26" ht="20.25" customHeight="1" x14ac:dyDescent="0.3">
      <c r="A725" s="280"/>
      <c r="B725" s="306"/>
      <c r="C725" s="310"/>
      <c r="D725" s="311"/>
      <c r="E725" s="311"/>
      <c r="F725" s="312"/>
      <c r="G725" s="312"/>
      <c r="H725" s="287"/>
      <c r="I725" s="287"/>
      <c r="J725" s="287"/>
      <c r="K725" s="287"/>
      <c r="L725" s="287"/>
      <c r="M725" s="287"/>
      <c r="N725" s="287"/>
      <c r="O725" s="287"/>
      <c r="P725" s="287"/>
      <c r="Q725" s="287"/>
      <c r="R725" s="287"/>
      <c r="S725" s="287"/>
      <c r="T725" s="287"/>
      <c r="U725" s="287"/>
      <c r="V725" s="287"/>
      <c r="W725" s="287"/>
      <c r="X725" s="287"/>
      <c r="Y725" s="287"/>
      <c r="Z725" s="287"/>
    </row>
    <row r="726" spans="1:26" ht="20.25" customHeight="1" x14ac:dyDescent="0.3">
      <c r="A726" s="280"/>
      <c r="B726" s="306"/>
      <c r="C726" s="310"/>
      <c r="D726" s="311"/>
      <c r="E726" s="311"/>
      <c r="F726" s="312"/>
      <c r="G726" s="312"/>
      <c r="H726" s="287"/>
      <c r="I726" s="287"/>
      <c r="J726" s="287"/>
      <c r="K726" s="287"/>
      <c r="L726" s="287"/>
      <c r="M726" s="287"/>
      <c r="N726" s="287"/>
      <c r="O726" s="287"/>
      <c r="P726" s="287"/>
      <c r="Q726" s="287"/>
      <c r="R726" s="287"/>
      <c r="S726" s="287"/>
      <c r="T726" s="287"/>
      <c r="U726" s="287"/>
      <c r="V726" s="287"/>
      <c r="W726" s="287"/>
      <c r="X726" s="287"/>
      <c r="Y726" s="287"/>
      <c r="Z726" s="287"/>
    </row>
    <row r="727" spans="1:26" ht="20.25" customHeight="1" x14ac:dyDescent="0.3">
      <c r="A727" s="280"/>
      <c r="B727" s="306"/>
      <c r="C727" s="310"/>
      <c r="D727" s="311"/>
      <c r="E727" s="311"/>
      <c r="F727" s="312"/>
      <c r="G727" s="312"/>
      <c r="H727" s="287"/>
      <c r="I727" s="287"/>
      <c r="J727" s="287"/>
      <c r="K727" s="287"/>
      <c r="L727" s="287"/>
      <c r="M727" s="287"/>
      <c r="N727" s="287"/>
      <c r="O727" s="287"/>
      <c r="P727" s="287"/>
      <c r="Q727" s="287"/>
      <c r="R727" s="287"/>
      <c r="S727" s="287"/>
      <c r="T727" s="287"/>
      <c r="U727" s="287"/>
      <c r="V727" s="287"/>
      <c r="W727" s="287"/>
      <c r="X727" s="287"/>
      <c r="Y727" s="287"/>
      <c r="Z727" s="287"/>
    </row>
    <row r="728" spans="1:26" ht="20.25" customHeight="1" x14ac:dyDescent="0.3">
      <c r="A728" s="280"/>
      <c r="B728" s="306"/>
      <c r="C728" s="310"/>
      <c r="D728" s="311"/>
      <c r="E728" s="311"/>
      <c r="F728" s="312"/>
      <c r="G728" s="312"/>
      <c r="H728" s="287"/>
      <c r="I728" s="287"/>
      <c r="J728" s="287"/>
      <c r="K728" s="287"/>
      <c r="L728" s="287"/>
      <c r="M728" s="287"/>
      <c r="N728" s="287"/>
      <c r="O728" s="287"/>
      <c r="P728" s="287"/>
      <c r="Q728" s="287"/>
      <c r="R728" s="287"/>
      <c r="S728" s="287"/>
      <c r="T728" s="287"/>
      <c r="U728" s="287"/>
      <c r="V728" s="287"/>
      <c r="W728" s="287"/>
      <c r="X728" s="287"/>
      <c r="Y728" s="287"/>
      <c r="Z728" s="287"/>
    </row>
    <row r="729" spans="1:26" ht="20.25" customHeight="1" x14ac:dyDescent="0.3">
      <c r="A729" s="280"/>
      <c r="B729" s="306"/>
      <c r="C729" s="310"/>
      <c r="D729" s="311"/>
      <c r="E729" s="311"/>
      <c r="F729" s="312"/>
      <c r="G729" s="312"/>
      <c r="H729" s="287"/>
      <c r="I729" s="287"/>
      <c r="J729" s="287"/>
      <c r="K729" s="287"/>
      <c r="L729" s="287"/>
      <c r="M729" s="287"/>
      <c r="N729" s="287"/>
      <c r="O729" s="287"/>
      <c r="P729" s="287"/>
      <c r="Q729" s="287"/>
      <c r="R729" s="287"/>
      <c r="S729" s="287"/>
      <c r="T729" s="287"/>
      <c r="U729" s="287"/>
      <c r="V729" s="287"/>
      <c r="W729" s="287"/>
      <c r="X729" s="287"/>
      <c r="Y729" s="287"/>
      <c r="Z729" s="287"/>
    </row>
    <row r="730" spans="1:26" ht="20.25" customHeight="1" x14ac:dyDescent="0.3">
      <c r="A730" s="280"/>
      <c r="B730" s="306"/>
      <c r="C730" s="310"/>
      <c r="D730" s="311"/>
      <c r="E730" s="311"/>
      <c r="F730" s="312"/>
      <c r="G730" s="312"/>
      <c r="H730" s="287"/>
      <c r="I730" s="287"/>
      <c r="J730" s="287"/>
      <c r="K730" s="287"/>
      <c r="L730" s="287"/>
      <c r="M730" s="287"/>
      <c r="N730" s="287"/>
      <c r="O730" s="287"/>
      <c r="P730" s="287"/>
      <c r="Q730" s="287"/>
      <c r="R730" s="287"/>
      <c r="S730" s="287"/>
      <c r="T730" s="287"/>
      <c r="U730" s="287"/>
      <c r="V730" s="287"/>
      <c r="W730" s="287"/>
      <c r="X730" s="287"/>
      <c r="Y730" s="287"/>
      <c r="Z730" s="287"/>
    </row>
    <row r="731" spans="1:26" ht="20.25" customHeight="1" x14ac:dyDescent="0.3">
      <c r="A731" s="280"/>
      <c r="B731" s="306"/>
      <c r="C731" s="310"/>
      <c r="D731" s="311"/>
      <c r="E731" s="311"/>
      <c r="F731" s="312"/>
      <c r="G731" s="312"/>
      <c r="H731" s="287"/>
      <c r="I731" s="287"/>
      <c r="J731" s="287"/>
      <c r="K731" s="287"/>
      <c r="L731" s="287"/>
      <c r="M731" s="287"/>
      <c r="N731" s="287"/>
      <c r="O731" s="287"/>
      <c r="P731" s="287"/>
      <c r="Q731" s="287"/>
      <c r="R731" s="287"/>
      <c r="S731" s="287"/>
      <c r="T731" s="287"/>
      <c r="U731" s="287"/>
      <c r="V731" s="287"/>
      <c r="W731" s="287"/>
      <c r="X731" s="287"/>
      <c r="Y731" s="287"/>
      <c r="Z731" s="287"/>
    </row>
    <row r="732" spans="1:26" ht="20.25" customHeight="1" x14ac:dyDescent="0.3">
      <c r="A732" s="280"/>
      <c r="B732" s="306"/>
      <c r="C732" s="310"/>
      <c r="D732" s="311"/>
      <c r="E732" s="311"/>
      <c r="F732" s="312"/>
      <c r="G732" s="312"/>
      <c r="H732" s="287"/>
      <c r="I732" s="287"/>
      <c r="J732" s="287"/>
      <c r="K732" s="287"/>
      <c r="L732" s="287"/>
      <c r="M732" s="287"/>
      <c r="N732" s="287"/>
      <c r="O732" s="287"/>
      <c r="P732" s="287"/>
      <c r="Q732" s="287"/>
      <c r="R732" s="287"/>
      <c r="S732" s="287"/>
      <c r="T732" s="287"/>
      <c r="U732" s="287"/>
      <c r="V732" s="287"/>
      <c r="W732" s="287"/>
      <c r="X732" s="287"/>
      <c r="Y732" s="287"/>
      <c r="Z732" s="287"/>
    </row>
    <row r="733" spans="1:26" ht="20.25" customHeight="1" x14ac:dyDescent="0.3">
      <c r="A733" s="280"/>
      <c r="B733" s="306"/>
      <c r="C733" s="310"/>
      <c r="D733" s="311"/>
      <c r="E733" s="311"/>
      <c r="F733" s="312"/>
      <c r="G733" s="312"/>
      <c r="H733" s="287"/>
      <c r="I733" s="287"/>
      <c r="J733" s="287"/>
      <c r="K733" s="287"/>
      <c r="L733" s="287"/>
      <c r="M733" s="287"/>
      <c r="N733" s="287"/>
      <c r="O733" s="287"/>
      <c r="P733" s="287"/>
      <c r="Q733" s="287"/>
      <c r="R733" s="287"/>
      <c r="S733" s="287"/>
      <c r="T733" s="287"/>
      <c r="U733" s="287"/>
      <c r="V733" s="287"/>
      <c r="W733" s="287"/>
      <c r="X733" s="287"/>
      <c r="Y733" s="287"/>
      <c r="Z733" s="287"/>
    </row>
    <row r="734" spans="1:26" ht="20.25" customHeight="1" x14ac:dyDescent="0.3">
      <c r="A734" s="280"/>
      <c r="B734" s="306"/>
      <c r="C734" s="310"/>
      <c r="D734" s="311"/>
      <c r="E734" s="311"/>
      <c r="F734" s="312"/>
      <c r="G734" s="312"/>
      <c r="H734" s="287"/>
      <c r="I734" s="287"/>
      <c r="J734" s="287"/>
      <c r="K734" s="287"/>
      <c r="L734" s="287"/>
      <c r="M734" s="287"/>
      <c r="N734" s="287"/>
      <c r="O734" s="287"/>
      <c r="P734" s="287"/>
      <c r="Q734" s="287"/>
      <c r="R734" s="287"/>
      <c r="S734" s="287"/>
      <c r="T734" s="287"/>
      <c r="U734" s="287"/>
      <c r="V734" s="287"/>
      <c r="W734" s="287"/>
      <c r="X734" s="287"/>
      <c r="Y734" s="287"/>
      <c r="Z734" s="287"/>
    </row>
    <row r="735" spans="1:26" ht="20.25" customHeight="1" x14ac:dyDescent="0.3">
      <c r="A735" s="280"/>
      <c r="B735" s="306"/>
      <c r="C735" s="310"/>
      <c r="D735" s="311"/>
      <c r="E735" s="311"/>
      <c r="F735" s="312"/>
      <c r="G735" s="312"/>
      <c r="H735" s="287"/>
      <c r="I735" s="287"/>
      <c r="J735" s="287"/>
      <c r="K735" s="287"/>
      <c r="L735" s="287"/>
      <c r="M735" s="287"/>
      <c r="N735" s="287"/>
      <c r="O735" s="287"/>
      <c r="P735" s="287"/>
      <c r="Q735" s="287"/>
      <c r="R735" s="287"/>
      <c r="S735" s="287"/>
      <c r="T735" s="287"/>
      <c r="U735" s="287"/>
      <c r="V735" s="287"/>
      <c r="W735" s="287"/>
      <c r="X735" s="287"/>
      <c r="Y735" s="287"/>
      <c r="Z735" s="287"/>
    </row>
    <row r="736" spans="1:26" ht="20.25" customHeight="1" x14ac:dyDescent="0.3">
      <c r="A736" s="280"/>
      <c r="B736" s="306"/>
      <c r="C736" s="310"/>
      <c r="D736" s="311"/>
      <c r="E736" s="311"/>
      <c r="F736" s="312"/>
      <c r="G736" s="312"/>
      <c r="H736" s="287"/>
      <c r="I736" s="287"/>
      <c r="J736" s="287"/>
      <c r="K736" s="287"/>
      <c r="L736" s="287"/>
      <c r="M736" s="287"/>
      <c r="N736" s="287"/>
      <c r="O736" s="287"/>
      <c r="P736" s="287"/>
      <c r="Q736" s="287"/>
      <c r="R736" s="287"/>
      <c r="S736" s="287"/>
      <c r="T736" s="287"/>
      <c r="U736" s="287"/>
      <c r="V736" s="287"/>
      <c r="W736" s="287"/>
      <c r="X736" s="287"/>
      <c r="Y736" s="287"/>
      <c r="Z736" s="287"/>
    </row>
    <row r="737" spans="1:26" ht="20.25" customHeight="1" x14ac:dyDescent="0.3">
      <c r="A737" s="280"/>
      <c r="B737" s="306"/>
      <c r="C737" s="310"/>
      <c r="D737" s="311"/>
      <c r="E737" s="311"/>
      <c r="F737" s="312"/>
      <c r="G737" s="312"/>
      <c r="H737" s="287"/>
      <c r="I737" s="287"/>
      <c r="J737" s="287"/>
      <c r="K737" s="287"/>
      <c r="L737" s="287"/>
      <c r="M737" s="287"/>
      <c r="N737" s="287"/>
      <c r="O737" s="287"/>
      <c r="P737" s="287"/>
      <c r="Q737" s="287"/>
      <c r="R737" s="287"/>
      <c r="S737" s="287"/>
      <c r="T737" s="287"/>
      <c r="U737" s="287"/>
      <c r="V737" s="287"/>
      <c r="W737" s="287"/>
      <c r="X737" s="287"/>
      <c r="Y737" s="287"/>
      <c r="Z737" s="287"/>
    </row>
    <row r="738" spans="1:26" ht="20.25" customHeight="1" x14ac:dyDescent="0.3">
      <c r="A738" s="280"/>
      <c r="B738" s="306"/>
      <c r="C738" s="310"/>
      <c r="D738" s="311"/>
      <c r="E738" s="311"/>
      <c r="F738" s="312"/>
      <c r="G738" s="312"/>
      <c r="H738" s="287"/>
      <c r="I738" s="287"/>
      <c r="J738" s="287"/>
      <c r="K738" s="287"/>
      <c r="L738" s="287"/>
      <c r="M738" s="287"/>
      <c r="N738" s="287"/>
      <c r="O738" s="287"/>
      <c r="P738" s="287"/>
      <c r="Q738" s="287"/>
      <c r="R738" s="287"/>
      <c r="S738" s="287"/>
      <c r="T738" s="287"/>
      <c r="U738" s="287"/>
      <c r="V738" s="287"/>
      <c r="W738" s="287"/>
      <c r="X738" s="287"/>
      <c r="Y738" s="287"/>
      <c r="Z738" s="287"/>
    </row>
    <row r="739" spans="1:26" ht="20.25" customHeight="1" x14ac:dyDescent="0.3">
      <c r="A739" s="280"/>
      <c r="B739" s="306"/>
      <c r="C739" s="310"/>
      <c r="D739" s="311"/>
      <c r="E739" s="311"/>
      <c r="F739" s="312"/>
      <c r="G739" s="312"/>
      <c r="H739" s="287"/>
      <c r="I739" s="287"/>
      <c r="J739" s="287"/>
      <c r="K739" s="287"/>
      <c r="L739" s="287"/>
      <c r="M739" s="287"/>
      <c r="N739" s="287"/>
      <c r="O739" s="287"/>
      <c r="P739" s="287"/>
      <c r="Q739" s="287"/>
      <c r="R739" s="287"/>
      <c r="S739" s="287"/>
      <c r="T739" s="287"/>
      <c r="U739" s="287"/>
      <c r="V739" s="287"/>
      <c r="W739" s="287"/>
      <c r="X739" s="287"/>
      <c r="Y739" s="287"/>
      <c r="Z739" s="287"/>
    </row>
    <row r="740" spans="1:26" ht="20.25" customHeight="1" x14ac:dyDescent="0.3">
      <c r="A740" s="280"/>
      <c r="B740" s="306"/>
      <c r="C740" s="310"/>
      <c r="D740" s="311"/>
      <c r="E740" s="311"/>
      <c r="F740" s="312"/>
      <c r="G740" s="312"/>
      <c r="H740" s="287"/>
      <c r="I740" s="287"/>
      <c r="J740" s="287"/>
      <c r="K740" s="287"/>
      <c r="L740" s="287"/>
      <c r="M740" s="287"/>
      <c r="N740" s="287"/>
      <c r="O740" s="287"/>
      <c r="P740" s="287"/>
      <c r="Q740" s="287"/>
      <c r="R740" s="287"/>
      <c r="S740" s="287"/>
      <c r="T740" s="287"/>
      <c r="U740" s="287"/>
      <c r="V740" s="287"/>
      <c r="W740" s="287"/>
      <c r="X740" s="287"/>
      <c r="Y740" s="287"/>
      <c r="Z740" s="287"/>
    </row>
    <row r="741" spans="1:26" ht="20.25" customHeight="1" x14ac:dyDescent="0.3">
      <c r="A741" s="280"/>
      <c r="B741" s="306"/>
      <c r="C741" s="310"/>
      <c r="D741" s="311"/>
      <c r="E741" s="311"/>
      <c r="F741" s="312"/>
      <c r="G741" s="312"/>
      <c r="H741" s="287"/>
      <c r="I741" s="287"/>
      <c r="J741" s="287"/>
      <c r="K741" s="287"/>
      <c r="L741" s="287"/>
      <c r="M741" s="287"/>
      <c r="N741" s="287"/>
      <c r="O741" s="287"/>
      <c r="P741" s="287"/>
      <c r="Q741" s="287"/>
      <c r="R741" s="287"/>
      <c r="S741" s="287"/>
      <c r="T741" s="287"/>
      <c r="U741" s="287"/>
      <c r="V741" s="287"/>
      <c r="W741" s="287"/>
      <c r="X741" s="287"/>
      <c r="Y741" s="287"/>
      <c r="Z741" s="287"/>
    </row>
    <row r="742" spans="1:26" ht="20.25" customHeight="1" x14ac:dyDescent="0.3">
      <c r="A742" s="280"/>
      <c r="B742" s="306"/>
      <c r="C742" s="310"/>
      <c r="D742" s="311"/>
      <c r="E742" s="311"/>
      <c r="F742" s="312"/>
      <c r="G742" s="312"/>
      <c r="H742" s="287"/>
      <c r="I742" s="287"/>
      <c r="J742" s="287"/>
      <c r="K742" s="287"/>
      <c r="L742" s="287"/>
      <c r="M742" s="287"/>
      <c r="N742" s="287"/>
      <c r="O742" s="287"/>
      <c r="P742" s="287"/>
      <c r="Q742" s="287"/>
      <c r="R742" s="287"/>
      <c r="S742" s="287"/>
      <c r="T742" s="287"/>
      <c r="U742" s="287"/>
      <c r="V742" s="287"/>
      <c r="W742" s="287"/>
      <c r="X742" s="287"/>
      <c r="Y742" s="287"/>
      <c r="Z742" s="287"/>
    </row>
    <row r="743" spans="1:26" ht="20.25" customHeight="1" x14ac:dyDescent="0.3">
      <c r="A743" s="280"/>
      <c r="B743" s="306"/>
      <c r="C743" s="310"/>
      <c r="D743" s="311"/>
      <c r="E743" s="311"/>
      <c r="F743" s="312"/>
      <c r="G743" s="312"/>
      <c r="H743" s="287"/>
      <c r="I743" s="287"/>
      <c r="J743" s="287"/>
      <c r="K743" s="287"/>
      <c r="L743" s="287"/>
      <c r="M743" s="287"/>
      <c r="N743" s="287"/>
      <c r="O743" s="287"/>
      <c r="P743" s="287"/>
      <c r="Q743" s="287"/>
      <c r="R743" s="287"/>
      <c r="S743" s="287"/>
      <c r="T743" s="287"/>
      <c r="U743" s="287"/>
      <c r="V743" s="287"/>
      <c r="W743" s="287"/>
      <c r="X743" s="287"/>
      <c r="Y743" s="287"/>
      <c r="Z743" s="287"/>
    </row>
    <row r="744" spans="1:26" ht="20.25" customHeight="1" x14ac:dyDescent="0.3">
      <c r="A744" s="280"/>
      <c r="B744" s="306"/>
      <c r="C744" s="310"/>
      <c r="D744" s="311"/>
      <c r="E744" s="311"/>
      <c r="F744" s="312"/>
      <c r="G744" s="312"/>
      <c r="H744" s="287"/>
      <c r="I744" s="287"/>
      <c r="J744" s="287"/>
      <c r="K744" s="287"/>
      <c r="L744" s="287"/>
      <c r="M744" s="287"/>
      <c r="N744" s="287"/>
      <c r="O744" s="287"/>
      <c r="P744" s="287"/>
      <c r="Q744" s="287"/>
      <c r="R744" s="287"/>
      <c r="S744" s="287"/>
      <c r="T744" s="287"/>
      <c r="U744" s="287"/>
      <c r="V744" s="287"/>
      <c r="W744" s="287"/>
      <c r="X744" s="287"/>
      <c r="Y744" s="287"/>
      <c r="Z744" s="287"/>
    </row>
    <row r="745" spans="1:26" ht="20.25" customHeight="1" x14ac:dyDescent="0.3">
      <c r="A745" s="280"/>
      <c r="B745" s="306"/>
      <c r="C745" s="310"/>
      <c r="D745" s="311"/>
      <c r="E745" s="311"/>
      <c r="F745" s="312"/>
      <c r="G745" s="312"/>
      <c r="H745" s="287"/>
      <c r="I745" s="287"/>
      <c r="J745" s="287"/>
      <c r="K745" s="287"/>
      <c r="L745" s="287"/>
      <c r="M745" s="287"/>
      <c r="N745" s="287"/>
      <c r="O745" s="287"/>
      <c r="P745" s="287"/>
      <c r="Q745" s="287"/>
      <c r="R745" s="287"/>
      <c r="S745" s="287"/>
      <c r="T745" s="287"/>
      <c r="U745" s="287"/>
      <c r="V745" s="287"/>
      <c r="W745" s="287"/>
      <c r="X745" s="287"/>
      <c r="Y745" s="287"/>
      <c r="Z745" s="287"/>
    </row>
    <row r="746" spans="1:26" ht="20.25" customHeight="1" x14ac:dyDescent="0.3">
      <c r="A746" s="280"/>
      <c r="B746" s="306"/>
      <c r="C746" s="310"/>
      <c r="D746" s="311"/>
      <c r="E746" s="311"/>
      <c r="F746" s="312"/>
      <c r="G746" s="312"/>
      <c r="H746" s="287"/>
      <c r="I746" s="287"/>
      <c r="J746" s="287"/>
      <c r="K746" s="287"/>
      <c r="L746" s="287"/>
      <c r="M746" s="287"/>
      <c r="N746" s="287"/>
      <c r="O746" s="287"/>
      <c r="P746" s="287"/>
      <c r="Q746" s="287"/>
      <c r="R746" s="287"/>
      <c r="S746" s="287"/>
      <c r="T746" s="287"/>
      <c r="U746" s="287"/>
      <c r="V746" s="287"/>
      <c r="W746" s="287"/>
      <c r="X746" s="287"/>
      <c r="Y746" s="287"/>
      <c r="Z746" s="287"/>
    </row>
    <row r="747" spans="1:26" ht="20.25" customHeight="1" x14ac:dyDescent="0.3">
      <c r="A747" s="280"/>
      <c r="B747" s="306"/>
      <c r="C747" s="310"/>
      <c r="D747" s="311"/>
      <c r="E747" s="311"/>
      <c r="F747" s="312"/>
      <c r="G747" s="312"/>
      <c r="H747" s="287"/>
      <c r="I747" s="287"/>
      <c r="J747" s="287"/>
      <c r="K747" s="287"/>
      <c r="L747" s="287"/>
      <c r="M747" s="287"/>
      <c r="N747" s="287"/>
      <c r="O747" s="287"/>
      <c r="P747" s="287"/>
      <c r="Q747" s="287"/>
      <c r="R747" s="287"/>
      <c r="S747" s="287"/>
      <c r="T747" s="287"/>
      <c r="U747" s="287"/>
      <c r="V747" s="287"/>
      <c r="W747" s="287"/>
      <c r="X747" s="287"/>
      <c r="Y747" s="287"/>
      <c r="Z747" s="287"/>
    </row>
    <row r="748" spans="1:26" ht="20.25" customHeight="1" x14ac:dyDescent="0.3">
      <c r="A748" s="280"/>
      <c r="B748" s="306"/>
      <c r="C748" s="310"/>
      <c r="D748" s="311"/>
      <c r="E748" s="311"/>
      <c r="F748" s="312"/>
      <c r="G748" s="312"/>
      <c r="H748" s="287"/>
      <c r="I748" s="287"/>
      <c r="J748" s="287"/>
      <c r="K748" s="287"/>
      <c r="L748" s="287"/>
      <c r="M748" s="287"/>
      <c r="N748" s="287"/>
      <c r="O748" s="287"/>
      <c r="P748" s="287"/>
      <c r="Q748" s="287"/>
      <c r="R748" s="287"/>
      <c r="S748" s="287"/>
      <c r="T748" s="287"/>
      <c r="U748" s="287"/>
      <c r="V748" s="287"/>
      <c r="W748" s="287"/>
      <c r="X748" s="287"/>
      <c r="Y748" s="287"/>
      <c r="Z748" s="287"/>
    </row>
    <row r="749" spans="1:26" ht="20.25" customHeight="1" x14ac:dyDescent="0.3">
      <c r="A749" s="280"/>
      <c r="B749" s="306"/>
      <c r="C749" s="310"/>
      <c r="D749" s="311"/>
      <c r="E749" s="311"/>
      <c r="F749" s="312"/>
      <c r="G749" s="312"/>
      <c r="H749" s="287"/>
      <c r="I749" s="287"/>
      <c r="J749" s="287"/>
      <c r="K749" s="287"/>
      <c r="L749" s="287"/>
      <c r="M749" s="287"/>
      <c r="N749" s="287"/>
      <c r="O749" s="287"/>
      <c r="P749" s="287"/>
      <c r="Q749" s="287"/>
      <c r="R749" s="287"/>
      <c r="S749" s="287"/>
      <c r="T749" s="287"/>
      <c r="U749" s="287"/>
      <c r="V749" s="287"/>
      <c r="W749" s="287"/>
      <c r="X749" s="287"/>
      <c r="Y749" s="287"/>
      <c r="Z749" s="287"/>
    </row>
    <row r="750" spans="1:26" ht="20.25" customHeight="1" x14ac:dyDescent="0.3">
      <c r="A750" s="280"/>
      <c r="B750" s="306"/>
      <c r="C750" s="310"/>
      <c r="D750" s="311"/>
      <c r="E750" s="311"/>
      <c r="F750" s="312"/>
      <c r="G750" s="312"/>
      <c r="H750" s="287"/>
      <c r="I750" s="287"/>
      <c r="J750" s="287"/>
      <c r="K750" s="287"/>
      <c r="L750" s="287"/>
      <c r="M750" s="287"/>
      <c r="N750" s="287"/>
      <c r="O750" s="287"/>
      <c r="P750" s="287"/>
      <c r="Q750" s="287"/>
      <c r="R750" s="287"/>
      <c r="S750" s="287"/>
      <c r="T750" s="287"/>
      <c r="U750" s="287"/>
      <c r="V750" s="287"/>
      <c r="W750" s="287"/>
      <c r="X750" s="287"/>
      <c r="Y750" s="287"/>
      <c r="Z750" s="287"/>
    </row>
    <row r="751" spans="1:26" ht="20.25" customHeight="1" x14ac:dyDescent="0.3">
      <c r="A751" s="280"/>
      <c r="B751" s="306"/>
      <c r="C751" s="310"/>
      <c r="D751" s="311"/>
      <c r="E751" s="311"/>
      <c r="F751" s="312"/>
      <c r="G751" s="312"/>
      <c r="H751" s="287"/>
      <c r="I751" s="287"/>
      <c r="J751" s="287"/>
      <c r="K751" s="287"/>
      <c r="L751" s="287"/>
      <c r="M751" s="287"/>
      <c r="N751" s="287"/>
      <c r="O751" s="287"/>
      <c r="P751" s="287"/>
      <c r="Q751" s="287"/>
      <c r="R751" s="287"/>
      <c r="S751" s="287"/>
      <c r="T751" s="287"/>
      <c r="U751" s="287"/>
      <c r="V751" s="287"/>
      <c r="W751" s="287"/>
      <c r="X751" s="287"/>
      <c r="Y751" s="287"/>
      <c r="Z751" s="287"/>
    </row>
    <row r="752" spans="1:26" ht="20.25" customHeight="1" x14ac:dyDescent="0.3">
      <c r="A752" s="280"/>
      <c r="B752" s="306"/>
      <c r="C752" s="310"/>
      <c r="D752" s="311"/>
      <c r="E752" s="311"/>
      <c r="F752" s="312"/>
      <c r="G752" s="312"/>
      <c r="H752" s="287"/>
      <c r="I752" s="287"/>
      <c r="J752" s="287"/>
      <c r="K752" s="287"/>
      <c r="L752" s="287"/>
      <c r="M752" s="287"/>
      <c r="N752" s="287"/>
      <c r="O752" s="287"/>
      <c r="P752" s="287"/>
      <c r="Q752" s="287"/>
      <c r="R752" s="287"/>
      <c r="S752" s="287"/>
      <c r="T752" s="287"/>
      <c r="U752" s="287"/>
      <c r="V752" s="287"/>
      <c r="W752" s="287"/>
      <c r="X752" s="287"/>
      <c r="Y752" s="287"/>
      <c r="Z752" s="287"/>
    </row>
    <row r="753" spans="1:26" ht="20.25" customHeight="1" x14ac:dyDescent="0.3">
      <c r="A753" s="280"/>
      <c r="B753" s="306"/>
      <c r="C753" s="310"/>
      <c r="D753" s="311"/>
      <c r="E753" s="311"/>
      <c r="F753" s="312"/>
      <c r="G753" s="312"/>
      <c r="H753" s="287"/>
      <c r="I753" s="287"/>
      <c r="J753" s="287"/>
      <c r="K753" s="287"/>
      <c r="L753" s="287"/>
      <c r="M753" s="287"/>
      <c r="N753" s="287"/>
      <c r="O753" s="287"/>
      <c r="P753" s="287"/>
      <c r="Q753" s="287"/>
      <c r="R753" s="287"/>
      <c r="S753" s="287"/>
      <c r="T753" s="287"/>
      <c r="U753" s="287"/>
      <c r="V753" s="287"/>
      <c r="W753" s="287"/>
      <c r="X753" s="287"/>
      <c r="Y753" s="287"/>
      <c r="Z753" s="287"/>
    </row>
    <row r="754" spans="1:26" ht="20.25" customHeight="1" x14ac:dyDescent="0.3">
      <c r="A754" s="280"/>
      <c r="B754" s="306"/>
      <c r="C754" s="310"/>
      <c r="D754" s="311"/>
      <c r="E754" s="311"/>
      <c r="F754" s="312"/>
      <c r="G754" s="312"/>
      <c r="H754" s="287"/>
      <c r="I754" s="287"/>
      <c r="J754" s="287"/>
      <c r="K754" s="287"/>
      <c r="L754" s="287"/>
      <c r="M754" s="287"/>
      <c r="N754" s="287"/>
      <c r="O754" s="287"/>
      <c r="P754" s="287"/>
      <c r="Q754" s="287"/>
      <c r="R754" s="287"/>
      <c r="S754" s="287"/>
      <c r="T754" s="287"/>
      <c r="U754" s="287"/>
      <c r="V754" s="287"/>
      <c r="W754" s="287"/>
      <c r="X754" s="287"/>
      <c r="Y754" s="287"/>
      <c r="Z754" s="287"/>
    </row>
    <row r="755" spans="1:26" ht="20.25" customHeight="1" x14ac:dyDescent="0.3">
      <c r="A755" s="280"/>
      <c r="B755" s="306"/>
      <c r="C755" s="310"/>
      <c r="D755" s="311"/>
      <c r="E755" s="311"/>
      <c r="F755" s="312"/>
      <c r="G755" s="312"/>
      <c r="H755" s="287"/>
      <c r="I755" s="287"/>
      <c r="J755" s="287"/>
      <c r="K755" s="287"/>
      <c r="L755" s="287"/>
      <c r="M755" s="287"/>
      <c r="N755" s="287"/>
      <c r="O755" s="287"/>
      <c r="P755" s="287"/>
      <c r="Q755" s="287"/>
      <c r="R755" s="287"/>
      <c r="S755" s="287"/>
      <c r="T755" s="287"/>
      <c r="U755" s="287"/>
      <c r="V755" s="287"/>
      <c r="W755" s="287"/>
      <c r="X755" s="287"/>
      <c r="Y755" s="287"/>
      <c r="Z755" s="287"/>
    </row>
    <row r="756" spans="1:26" ht="20.25" customHeight="1" x14ac:dyDescent="0.3">
      <c r="A756" s="280"/>
      <c r="B756" s="306"/>
      <c r="C756" s="310"/>
      <c r="D756" s="311"/>
      <c r="E756" s="311"/>
      <c r="F756" s="312"/>
      <c r="G756" s="312"/>
      <c r="H756" s="287"/>
      <c r="I756" s="287"/>
      <c r="J756" s="287"/>
      <c r="K756" s="287"/>
      <c r="L756" s="287"/>
      <c r="M756" s="287"/>
      <c r="N756" s="287"/>
      <c r="O756" s="287"/>
      <c r="P756" s="287"/>
      <c r="Q756" s="287"/>
      <c r="R756" s="287"/>
      <c r="S756" s="287"/>
      <c r="T756" s="287"/>
      <c r="U756" s="287"/>
      <c r="V756" s="287"/>
      <c r="W756" s="287"/>
      <c r="X756" s="287"/>
      <c r="Y756" s="287"/>
      <c r="Z756" s="287"/>
    </row>
    <row r="757" spans="1:26" ht="20.25" customHeight="1" x14ac:dyDescent="0.3">
      <c r="A757" s="280"/>
      <c r="B757" s="306"/>
      <c r="C757" s="310"/>
      <c r="D757" s="311"/>
      <c r="E757" s="311"/>
      <c r="F757" s="312"/>
      <c r="G757" s="312"/>
      <c r="H757" s="287"/>
      <c r="I757" s="287"/>
      <c r="J757" s="287"/>
      <c r="K757" s="287"/>
      <c r="L757" s="287"/>
      <c r="M757" s="287"/>
      <c r="N757" s="287"/>
      <c r="O757" s="287"/>
      <c r="P757" s="287"/>
      <c r="Q757" s="287"/>
      <c r="R757" s="287"/>
      <c r="S757" s="287"/>
      <c r="T757" s="287"/>
      <c r="U757" s="287"/>
      <c r="V757" s="287"/>
      <c r="W757" s="287"/>
      <c r="X757" s="287"/>
      <c r="Y757" s="287"/>
      <c r="Z757" s="287"/>
    </row>
    <row r="758" spans="1:26" ht="20.25" customHeight="1" x14ac:dyDescent="0.3">
      <c r="A758" s="280"/>
      <c r="B758" s="306"/>
      <c r="C758" s="310"/>
      <c r="D758" s="311"/>
      <c r="E758" s="311"/>
      <c r="F758" s="312"/>
      <c r="G758" s="312"/>
      <c r="H758" s="287"/>
      <c r="I758" s="287"/>
      <c r="J758" s="287"/>
      <c r="K758" s="287"/>
      <c r="L758" s="287"/>
      <c r="M758" s="287"/>
      <c r="N758" s="287"/>
      <c r="O758" s="287"/>
      <c r="P758" s="287"/>
      <c r="Q758" s="287"/>
      <c r="R758" s="287"/>
      <c r="S758" s="287"/>
      <c r="T758" s="287"/>
      <c r="U758" s="287"/>
      <c r="V758" s="287"/>
      <c r="W758" s="287"/>
      <c r="X758" s="287"/>
      <c r="Y758" s="287"/>
      <c r="Z758" s="287"/>
    </row>
    <row r="759" spans="1:26" ht="20.25" customHeight="1" x14ac:dyDescent="0.3">
      <c r="A759" s="280"/>
      <c r="B759" s="306"/>
      <c r="C759" s="310"/>
      <c r="D759" s="311"/>
      <c r="E759" s="311"/>
      <c r="F759" s="312"/>
      <c r="G759" s="312"/>
      <c r="H759" s="287"/>
      <c r="I759" s="287"/>
      <c r="J759" s="287"/>
      <c r="K759" s="287"/>
      <c r="L759" s="287"/>
      <c r="M759" s="287"/>
      <c r="N759" s="287"/>
      <c r="O759" s="287"/>
      <c r="P759" s="287"/>
      <c r="Q759" s="287"/>
      <c r="R759" s="287"/>
      <c r="S759" s="287"/>
      <c r="T759" s="287"/>
      <c r="U759" s="287"/>
      <c r="V759" s="287"/>
      <c r="W759" s="287"/>
      <c r="X759" s="287"/>
      <c r="Y759" s="287"/>
      <c r="Z759" s="287"/>
    </row>
    <row r="760" spans="1:26" ht="20.25" customHeight="1" x14ac:dyDescent="0.3">
      <c r="A760" s="280"/>
      <c r="B760" s="306"/>
      <c r="C760" s="310"/>
      <c r="D760" s="311"/>
      <c r="E760" s="311"/>
      <c r="F760" s="312"/>
      <c r="G760" s="312"/>
      <c r="H760" s="287"/>
      <c r="I760" s="287"/>
      <c r="J760" s="287"/>
      <c r="K760" s="287"/>
      <c r="L760" s="287"/>
      <c r="M760" s="287"/>
      <c r="N760" s="287"/>
      <c r="O760" s="287"/>
      <c r="P760" s="287"/>
      <c r="Q760" s="287"/>
      <c r="R760" s="287"/>
      <c r="S760" s="287"/>
      <c r="T760" s="287"/>
      <c r="U760" s="287"/>
      <c r="V760" s="287"/>
      <c r="W760" s="287"/>
      <c r="X760" s="287"/>
      <c r="Y760" s="287"/>
      <c r="Z760" s="287"/>
    </row>
    <row r="761" spans="1:26" ht="20.25" customHeight="1" x14ac:dyDescent="0.3">
      <c r="A761" s="280"/>
      <c r="B761" s="306"/>
      <c r="C761" s="310"/>
      <c r="D761" s="311"/>
      <c r="E761" s="311"/>
      <c r="F761" s="312"/>
      <c r="G761" s="312"/>
      <c r="H761" s="287"/>
      <c r="I761" s="287"/>
      <c r="J761" s="287"/>
      <c r="K761" s="287"/>
      <c r="L761" s="287"/>
      <c r="M761" s="287"/>
      <c r="N761" s="287"/>
      <c r="O761" s="287"/>
      <c r="P761" s="287"/>
      <c r="Q761" s="287"/>
      <c r="R761" s="287"/>
      <c r="S761" s="287"/>
      <c r="T761" s="287"/>
      <c r="U761" s="287"/>
      <c r="V761" s="287"/>
      <c r="W761" s="287"/>
      <c r="X761" s="287"/>
      <c r="Y761" s="287"/>
      <c r="Z761" s="287"/>
    </row>
    <row r="762" spans="1:26" ht="20.25" customHeight="1" x14ac:dyDescent="0.3">
      <c r="A762" s="280"/>
      <c r="B762" s="306"/>
      <c r="C762" s="310"/>
      <c r="D762" s="311"/>
      <c r="E762" s="311"/>
      <c r="F762" s="312"/>
      <c r="G762" s="312"/>
      <c r="H762" s="287"/>
      <c r="I762" s="287"/>
      <c r="J762" s="287"/>
      <c r="K762" s="287"/>
      <c r="L762" s="287"/>
      <c r="M762" s="287"/>
      <c r="N762" s="287"/>
      <c r="O762" s="287"/>
      <c r="P762" s="287"/>
      <c r="Q762" s="287"/>
      <c r="R762" s="287"/>
      <c r="S762" s="287"/>
      <c r="T762" s="287"/>
      <c r="U762" s="287"/>
      <c r="V762" s="287"/>
      <c r="W762" s="287"/>
      <c r="X762" s="287"/>
      <c r="Y762" s="287"/>
      <c r="Z762" s="287"/>
    </row>
    <row r="763" spans="1:26" ht="20.25" customHeight="1" x14ac:dyDescent="0.3">
      <c r="A763" s="280"/>
      <c r="B763" s="306"/>
      <c r="C763" s="310"/>
      <c r="D763" s="311"/>
      <c r="E763" s="311"/>
      <c r="F763" s="312"/>
      <c r="G763" s="312"/>
      <c r="H763" s="287"/>
      <c r="I763" s="287"/>
      <c r="J763" s="287"/>
      <c r="K763" s="287"/>
      <c r="L763" s="287"/>
      <c r="M763" s="287"/>
      <c r="N763" s="287"/>
      <c r="O763" s="287"/>
      <c r="P763" s="287"/>
      <c r="Q763" s="287"/>
      <c r="R763" s="287"/>
      <c r="S763" s="287"/>
      <c r="T763" s="287"/>
      <c r="U763" s="287"/>
      <c r="V763" s="287"/>
      <c r="W763" s="287"/>
      <c r="X763" s="287"/>
      <c r="Y763" s="287"/>
      <c r="Z763" s="287"/>
    </row>
    <row r="764" spans="1:26" ht="20.25" customHeight="1" x14ac:dyDescent="0.3">
      <c r="A764" s="280"/>
      <c r="B764" s="306"/>
      <c r="C764" s="310"/>
      <c r="D764" s="311"/>
      <c r="E764" s="311"/>
      <c r="F764" s="312"/>
      <c r="G764" s="312"/>
      <c r="H764" s="287"/>
      <c r="I764" s="287"/>
      <c r="J764" s="287"/>
      <c r="K764" s="287"/>
      <c r="L764" s="287"/>
      <c r="M764" s="287"/>
      <c r="N764" s="287"/>
      <c r="O764" s="287"/>
      <c r="P764" s="287"/>
      <c r="Q764" s="287"/>
      <c r="R764" s="287"/>
      <c r="S764" s="287"/>
      <c r="T764" s="287"/>
      <c r="U764" s="287"/>
      <c r="V764" s="287"/>
      <c r="W764" s="287"/>
      <c r="X764" s="287"/>
      <c r="Y764" s="287"/>
      <c r="Z764" s="287"/>
    </row>
    <row r="765" spans="1:26" ht="20.25" customHeight="1" x14ac:dyDescent="0.3">
      <c r="A765" s="280"/>
      <c r="B765" s="306"/>
      <c r="C765" s="310"/>
      <c r="D765" s="311"/>
      <c r="E765" s="311"/>
      <c r="F765" s="312"/>
      <c r="G765" s="312"/>
      <c r="H765" s="287"/>
      <c r="I765" s="287"/>
      <c r="J765" s="287"/>
      <c r="K765" s="287"/>
      <c r="L765" s="287"/>
      <c r="M765" s="287"/>
      <c r="N765" s="287"/>
      <c r="O765" s="287"/>
      <c r="P765" s="287"/>
      <c r="Q765" s="287"/>
      <c r="R765" s="287"/>
      <c r="S765" s="287"/>
      <c r="T765" s="287"/>
      <c r="U765" s="287"/>
      <c r="V765" s="287"/>
      <c r="W765" s="287"/>
      <c r="X765" s="287"/>
      <c r="Y765" s="287"/>
      <c r="Z765" s="287"/>
    </row>
    <row r="766" spans="1:26" ht="20.25" customHeight="1" x14ac:dyDescent="0.3">
      <c r="A766" s="280"/>
      <c r="B766" s="306"/>
      <c r="C766" s="310"/>
      <c r="D766" s="311"/>
      <c r="E766" s="311"/>
      <c r="F766" s="312"/>
      <c r="G766" s="312"/>
      <c r="H766" s="287"/>
      <c r="I766" s="287"/>
      <c r="J766" s="287"/>
      <c r="K766" s="287"/>
      <c r="L766" s="287"/>
      <c r="M766" s="287"/>
      <c r="N766" s="287"/>
      <c r="O766" s="287"/>
      <c r="P766" s="287"/>
      <c r="Q766" s="287"/>
      <c r="R766" s="287"/>
      <c r="S766" s="287"/>
      <c r="T766" s="287"/>
      <c r="U766" s="287"/>
      <c r="V766" s="287"/>
      <c r="W766" s="287"/>
      <c r="X766" s="287"/>
      <c r="Y766" s="287"/>
      <c r="Z766" s="287"/>
    </row>
    <row r="767" spans="1:26" ht="20.25" customHeight="1" x14ac:dyDescent="0.3">
      <c r="A767" s="280"/>
      <c r="B767" s="306"/>
      <c r="C767" s="310"/>
      <c r="D767" s="311"/>
      <c r="E767" s="311"/>
      <c r="F767" s="312"/>
      <c r="G767" s="312"/>
      <c r="H767" s="287"/>
      <c r="I767" s="287"/>
      <c r="J767" s="287"/>
      <c r="K767" s="287"/>
      <c r="L767" s="287"/>
      <c r="M767" s="287"/>
      <c r="N767" s="287"/>
      <c r="O767" s="287"/>
      <c r="P767" s="287"/>
      <c r="Q767" s="287"/>
      <c r="R767" s="287"/>
      <c r="S767" s="287"/>
      <c r="T767" s="287"/>
      <c r="U767" s="287"/>
      <c r="V767" s="287"/>
      <c r="W767" s="287"/>
      <c r="X767" s="287"/>
      <c r="Y767" s="287"/>
      <c r="Z767" s="287"/>
    </row>
    <row r="768" spans="1:26" ht="20.25" customHeight="1" x14ac:dyDescent="0.3">
      <c r="A768" s="280"/>
      <c r="B768" s="306"/>
      <c r="C768" s="310"/>
      <c r="D768" s="311"/>
      <c r="E768" s="311"/>
      <c r="F768" s="312"/>
      <c r="G768" s="312"/>
      <c r="H768" s="287"/>
      <c r="I768" s="287"/>
      <c r="J768" s="287"/>
      <c r="K768" s="287"/>
      <c r="L768" s="287"/>
      <c r="M768" s="287"/>
      <c r="N768" s="287"/>
      <c r="O768" s="287"/>
      <c r="P768" s="287"/>
      <c r="Q768" s="287"/>
      <c r="R768" s="287"/>
      <c r="S768" s="287"/>
      <c r="T768" s="287"/>
      <c r="U768" s="287"/>
      <c r="V768" s="287"/>
      <c r="W768" s="287"/>
      <c r="X768" s="287"/>
      <c r="Y768" s="287"/>
      <c r="Z768" s="287"/>
    </row>
    <row r="769" spans="1:26" ht="20.25" customHeight="1" x14ac:dyDescent="0.3">
      <c r="A769" s="280"/>
      <c r="B769" s="306"/>
      <c r="C769" s="310"/>
      <c r="D769" s="311"/>
      <c r="E769" s="311"/>
      <c r="F769" s="312"/>
      <c r="G769" s="312"/>
      <c r="H769" s="287"/>
      <c r="I769" s="287"/>
      <c r="J769" s="287"/>
      <c r="K769" s="287"/>
      <c r="L769" s="287"/>
      <c r="M769" s="287"/>
      <c r="N769" s="287"/>
      <c r="O769" s="287"/>
      <c r="P769" s="287"/>
      <c r="Q769" s="287"/>
      <c r="R769" s="287"/>
      <c r="S769" s="287"/>
      <c r="T769" s="287"/>
      <c r="U769" s="287"/>
      <c r="V769" s="287"/>
      <c r="W769" s="287"/>
      <c r="X769" s="287"/>
      <c r="Y769" s="287"/>
      <c r="Z769" s="287"/>
    </row>
    <row r="770" spans="1:26" ht="20.25" customHeight="1" x14ac:dyDescent="0.3">
      <c r="A770" s="280"/>
      <c r="B770" s="306"/>
      <c r="C770" s="310"/>
      <c r="D770" s="311"/>
      <c r="E770" s="311"/>
      <c r="F770" s="312"/>
      <c r="G770" s="312"/>
      <c r="H770" s="287"/>
      <c r="I770" s="287"/>
      <c r="J770" s="287"/>
      <c r="K770" s="287"/>
      <c r="L770" s="287"/>
      <c r="M770" s="287"/>
      <c r="N770" s="287"/>
      <c r="O770" s="287"/>
      <c r="P770" s="287"/>
      <c r="Q770" s="287"/>
      <c r="R770" s="287"/>
      <c r="S770" s="287"/>
      <c r="T770" s="287"/>
      <c r="U770" s="287"/>
      <c r="V770" s="287"/>
      <c r="W770" s="287"/>
      <c r="X770" s="287"/>
      <c r="Y770" s="287"/>
      <c r="Z770" s="287"/>
    </row>
    <row r="771" spans="1:26" ht="20.25" customHeight="1" x14ac:dyDescent="0.3">
      <c r="A771" s="280"/>
      <c r="B771" s="306"/>
      <c r="C771" s="310"/>
      <c r="D771" s="311"/>
      <c r="E771" s="311"/>
      <c r="F771" s="312"/>
      <c r="G771" s="312"/>
      <c r="H771" s="287"/>
      <c r="I771" s="287"/>
      <c r="J771" s="287"/>
      <c r="K771" s="287"/>
      <c r="L771" s="287"/>
      <c r="M771" s="287"/>
      <c r="N771" s="287"/>
      <c r="O771" s="287"/>
      <c r="P771" s="287"/>
      <c r="Q771" s="287"/>
      <c r="R771" s="287"/>
      <c r="S771" s="287"/>
      <c r="T771" s="287"/>
      <c r="U771" s="287"/>
      <c r="V771" s="287"/>
      <c r="W771" s="287"/>
      <c r="X771" s="287"/>
      <c r="Y771" s="287"/>
      <c r="Z771" s="287"/>
    </row>
    <row r="772" spans="1:26" ht="20.25" customHeight="1" x14ac:dyDescent="0.3">
      <c r="A772" s="280"/>
      <c r="B772" s="306"/>
      <c r="C772" s="310"/>
      <c r="D772" s="311"/>
      <c r="E772" s="311"/>
      <c r="F772" s="312"/>
      <c r="G772" s="312"/>
      <c r="H772" s="287"/>
      <c r="I772" s="287"/>
      <c r="J772" s="287"/>
      <c r="K772" s="287"/>
      <c r="L772" s="287"/>
      <c r="M772" s="287"/>
      <c r="N772" s="287"/>
      <c r="O772" s="287"/>
      <c r="P772" s="287"/>
      <c r="Q772" s="287"/>
      <c r="R772" s="287"/>
      <c r="S772" s="287"/>
      <c r="T772" s="287"/>
      <c r="U772" s="287"/>
      <c r="V772" s="287"/>
      <c r="W772" s="287"/>
      <c r="X772" s="287"/>
      <c r="Y772" s="287"/>
      <c r="Z772" s="287"/>
    </row>
    <row r="773" spans="1:26" ht="20.25" customHeight="1" x14ac:dyDescent="0.3">
      <c r="A773" s="280"/>
      <c r="B773" s="306"/>
      <c r="C773" s="310"/>
      <c r="D773" s="311"/>
      <c r="E773" s="311"/>
      <c r="F773" s="312"/>
      <c r="G773" s="312"/>
      <c r="H773" s="287"/>
      <c r="I773" s="287"/>
      <c r="J773" s="287"/>
      <c r="K773" s="287"/>
      <c r="L773" s="287"/>
      <c r="M773" s="287"/>
      <c r="N773" s="287"/>
      <c r="O773" s="287"/>
      <c r="P773" s="287"/>
      <c r="Q773" s="287"/>
      <c r="R773" s="287"/>
      <c r="S773" s="287"/>
      <c r="T773" s="287"/>
      <c r="U773" s="287"/>
      <c r="V773" s="287"/>
      <c r="W773" s="287"/>
      <c r="X773" s="287"/>
      <c r="Y773" s="287"/>
      <c r="Z773" s="287"/>
    </row>
    <row r="774" spans="1:26" ht="20.25" customHeight="1" x14ac:dyDescent="0.3">
      <c r="A774" s="280"/>
      <c r="B774" s="306"/>
      <c r="C774" s="310"/>
      <c r="D774" s="311"/>
      <c r="E774" s="311"/>
      <c r="F774" s="312"/>
      <c r="G774" s="312"/>
      <c r="H774" s="287"/>
      <c r="I774" s="287"/>
      <c r="J774" s="287"/>
      <c r="K774" s="287"/>
      <c r="L774" s="287"/>
      <c r="M774" s="287"/>
      <c r="N774" s="287"/>
      <c r="O774" s="287"/>
      <c r="P774" s="287"/>
      <c r="Q774" s="287"/>
      <c r="R774" s="287"/>
      <c r="S774" s="287"/>
      <c r="T774" s="287"/>
      <c r="U774" s="287"/>
      <c r="V774" s="287"/>
      <c r="W774" s="287"/>
      <c r="X774" s="287"/>
      <c r="Y774" s="287"/>
      <c r="Z774" s="287"/>
    </row>
    <row r="775" spans="1:26" ht="20.25" customHeight="1" x14ac:dyDescent="0.3">
      <c r="A775" s="280"/>
      <c r="B775" s="306"/>
      <c r="C775" s="310"/>
      <c r="D775" s="311"/>
      <c r="E775" s="311"/>
      <c r="F775" s="312"/>
      <c r="G775" s="312"/>
      <c r="H775" s="287"/>
      <c r="I775" s="287"/>
      <c r="J775" s="287"/>
      <c r="K775" s="287"/>
      <c r="L775" s="287"/>
      <c r="M775" s="287"/>
      <c r="N775" s="287"/>
      <c r="O775" s="287"/>
      <c r="P775" s="287"/>
      <c r="Q775" s="287"/>
      <c r="R775" s="287"/>
      <c r="S775" s="287"/>
      <c r="T775" s="287"/>
      <c r="U775" s="287"/>
      <c r="V775" s="287"/>
      <c r="W775" s="287"/>
      <c r="X775" s="287"/>
      <c r="Y775" s="287"/>
      <c r="Z775" s="287"/>
    </row>
    <row r="776" spans="1:26" ht="20.25" customHeight="1" x14ac:dyDescent="0.3">
      <c r="A776" s="280"/>
      <c r="B776" s="306"/>
      <c r="C776" s="310"/>
      <c r="D776" s="311"/>
      <c r="E776" s="311"/>
      <c r="F776" s="312"/>
      <c r="G776" s="312"/>
      <c r="H776" s="287"/>
      <c r="I776" s="287"/>
      <c r="J776" s="287"/>
      <c r="K776" s="287"/>
      <c r="L776" s="287"/>
      <c r="M776" s="287"/>
      <c r="N776" s="287"/>
      <c r="O776" s="287"/>
      <c r="P776" s="287"/>
      <c r="Q776" s="287"/>
      <c r="R776" s="287"/>
      <c r="S776" s="287"/>
      <c r="T776" s="287"/>
      <c r="U776" s="287"/>
      <c r="V776" s="287"/>
      <c r="W776" s="287"/>
      <c r="X776" s="287"/>
      <c r="Y776" s="287"/>
      <c r="Z776" s="287"/>
    </row>
    <row r="777" spans="1:26" ht="20.25" customHeight="1" x14ac:dyDescent="0.3">
      <c r="A777" s="280"/>
      <c r="B777" s="306"/>
      <c r="C777" s="310"/>
      <c r="D777" s="311"/>
      <c r="E777" s="311"/>
      <c r="F777" s="312"/>
      <c r="G777" s="312"/>
      <c r="H777" s="287"/>
      <c r="I777" s="287"/>
      <c r="J777" s="287"/>
      <c r="K777" s="287"/>
      <c r="L777" s="287"/>
      <c r="M777" s="287"/>
      <c r="N777" s="287"/>
      <c r="O777" s="287"/>
      <c r="P777" s="287"/>
      <c r="Q777" s="287"/>
      <c r="R777" s="287"/>
      <c r="S777" s="287"/>
      <c r="T777" s="287"/>
      <c r="U777" s="287"/>
      <c r="V777" s="287"/>
      <c r="W777" s="287"/>
      <c r="X777" s="287"/>
      <c r="Y777" s="287"/>
      <c r="Z777" s="287"/>
    </row>
    <row r="778" spans="1:26" ht="20.25" customHeight="1" x14ac:dyDescent="0.3">
      <c r="A778" s="280"/>
      <c r="B778" s="306"/>
      <c r="C778" s="310"/>
      <c r="D778" s="311"/>
      <c r="E778" s="311"/>
      <c r="F778" s="312"/>
      <c r="G778" s="312"/>
      <c r="H778" s="287"/>
      <c r="I778" s="287"/>
      <c r="J778" s="287"/>
      <c r="K778" s="287"/>
      <c r="L778" s="287"/>
      <c r="M778" s="287"/>
      <c r="N778" s="287"/>
      <c r="O778" s="287"/>
      <c r="P778" s="287"/>
      <c r="Q778" s="287"/>
      <c r="R778" s="287"/>
      <c r="S778" s="287"/>
      <c r="T778" s="287"/>
      <c r="U778" s="287"/>
      <c r="V778" s="287"/>
      <c r="W778" s="287"/>
      <c r="X778" s="287"/>
      <c r="Y778" s="287"/>
      <c r="Z778" s="287"/>
    </row>
    <row r="779" spans="1:26" ht="20.25" customHeight="1" x14ac:dyDescent="0.3">
      <c r="A779" s="280"/>
      <c r="B779" s="306"/>
      <c r="C779" s="310"/>
      <c r="D779" s="311"/>
      <c r="E779" s="311"/>
      <c r="F779" s="312"/>
      <c r="G779" s="312"/>
      <c r="H779" s="287"/>
      <c r="I779" s="287"/>
      <c r="J779" s="287"/>
      <c r="K779" s="287"/>
      <c r="L779" s="287"/>
      <c r="M779" s="287"/>
      <c r="N779" s="287"/>
      <c r="O779" s="287"/>
      <c r="P779" s="287"/>
      <c r="Q779" s="287"/>
      <c r="R779" s="287"/>
      <c r="S779" s="287"/>
      <c r="T779" s="287"/>
      <c r="U779" s="287"/>
      <c r="V779" s="287"/>
      <c r="W779" s="287"/>
      <c r="X779" s="287"/>
      <c r="Y779" s="287"/>
      <c r="Z779" s="287"/>
    </row>
    <row r="780" spans="1:26" ht="20.25" customHeight="1" x14ac:dyDescent="0.3">
      <c r="A780" s="280"/>
      <c r="B780" s="306"/>
      <c r="C780" s="310"/>
      <c r="D780" s="311"/>
      <c r="E780" s="311"/>
      <c r="F780" s="312"/>
      <c r="G780" s="312"/>
      <c r="H780" s="287"/>
      <c r="I780" s="287"/>
      <c r="J780" s="287"/>
      <c r="K780" s="287"/>
      <c r="L780" s="287"/>
      <c r="M780" s="287"/>
      <c r="N780" s="287"/>
      <c r="O780" s="287"/>
      <c r="P780" s="287"/>
      <c r="Q780" s="287"/>
      <c r="R780" s="287"/>
      <c r="S780" s="287"/>
      <c r="T780" s="287"/>
      <c r="U780" s="287"/>
      <c r="V780" s="287"/>
      <c r="W780" s="287"/>
      <c r="X780" s="287"/>
      <c r="Y780" s="287"/>
      <c r="Z780" s="287"/>
    </row>
    <row r="781" spans="1:26" ht="20.25" customHeight="1" x14ac:dyDescent="0.3">
      <c r="A781" s="280"/>
      <c r="B781" s="306"/>
      <c r="C781" s="310"/>
      <c r="D781" s="311"/>
      <c r="E781" s="311"/>
      <c r="F781" s="312"/>
      <c r="G781" s="312"/>
      <c r="H781" s="287"/>
      <c r="I781" s="287"/>
      <c r="J781" s="287"/>
      <c r="K781" s="287"/>
      <c r="L781" s="287"/>
      <c r="M781" s="287"/>
      <c r="N781" s="287"/>
      <c r="O781" s="287"/>
      <c r="P781" s="287"/>
      <c r="Q781" s="287"/>
      <c r="R781" s="287"/>
      <c r="S781" s="287"/>
      <c r="T781" s="287"/>
      <c r="U781" s="287"/>
      <c r="V781" s="287"/>
      <c r="W781" s="287"/>
      <c r="X781" s="287"/>
      <c r="Y781" s="287"/>
      <c r="Z781" s="287"/>
    </row>
    <row r="782" spans="1:26" ht="20.25" customHeight="1" x14ac:dyDescent="0.3">
      <c r="A782" s="280"/>
      <c r="B782" s="306"/>
      <c r="C782" s="310"/>
      <c r="D782" s="311"/>
      <c r="E782" s="311"/>
      <c r="F782" s="312"/>
      <c r="G782" s="312"/>
      <c r="H782" s="287"/>
      <c r="I782" s="287"/>
      <c r="J782" s="287"/>
      <c r="K782" s="287"/>
      <c r="L782" s="287"/>
      <c r="M782" s="287"/>
      <c r="N782" s="287"/>
      <c r="O782" s="287"/>
      <c r="P782" s="287"/>
      <c r="Q782" s="287"/>
      <c r="R782" s="287"/>
      <c r="S782" s="287"/>
      <c r="T782" s="287"/>
      <c r="U782" s="287"/>
      <c r="V782" s="287"/>
      <c r="W782" s="287"/>
      <c r="X782" s="287"/>
      <c r="Y782" s="287"/>
      <c r="Z782" s="287"/>
    </row>
    <row r="783" spans="1:26" ht="20.25" customHeight="1" x14ac:dyDescent="0.3">
      <c r="A783" s="280"/>
      <c r="B783" s="306"/>
      <c r="C783" s="310"/>
      <c r="D783" s="311"/>
      <c r="E783" s="311"/>
      <c r="F783" s="312"/>
      <c r="G783" s="312"/>
      <c r="H783" s="287"/>
      <c r="I783" s="287"/>
      <c r="J783" s="287"/>
      <c r="K783" s="287"/>
      <c r="L783" s="287"/>
      <c r="M783" s="287"/>
      <c r="N783" s="287"/>
      <c r="O783" s="287"/>
      <c r="P783" s="287"/>
      <c r="Q783" s="287"/>
      <c r="R783" s="287"/>
      <c r="S783" s="287"/>
      <c r="T783" s="287"/>
      <c r="U783" s="287"/>
      <c r="V783" s="287"/>
      <c r="W783" s="287"/>
      <c r="X783" s="287"/>
      <c r="Y783" s="287"/>
      <c r="Z783" s="287"/>
    </row>
    <row r="784" spans="1:26" ht="20.25" customHeight="1" x14ac:dyDescent="0.3">
      <c r="A784" s="280"/>
      <c r="B784" s="306"/>
      <c r="C784" s="310"/>
      <c r="D784" s="311"/>
      <c r="E784" s="311"/>
      <c r="F784" s="312"/>
      <c r="G784" s="312"/>
      <c r="H784" s="287"/>
      <c r="I784" s="287"/>
      <c r="J784" s="287"/>
      <c r="K784" s="287"/>
      <c r="L784" s="287"/>
      <c r="M784" s="287"/>
      <c r="N784" s="287"/>
      <c r="O784" s="287"/>
      <c r="P784" s="287"/>
      <c r="Q784" s="287"/>
      <c r="R784" s="287"/>
      <c r="S784" s="287"/>
      <c r="T784" s="287"/>
      <c r="U784" s="287"/>
      <c r="V784" s="287"/>
      <c r="W784" s="287"/>
      <c r="X784" s="287"/>
      <c r="Y784" s="287"/>
      <c r="Z784" s="287"/>
    </row>
    <row r="785" spans="1:26" ht="20.25" customHeight="1" x14ac:dyDescent="0.3">
      <c r="A785" s="280"/>
      <c r="B785" s="306"/>
      <c r="C785" s="310"/>
      <c r="D785" s="311"/>
      <c r="E785" s="311"/>
      <c r="F785" s="312"/>
      <c r="G785" s="312"/>
      <c r="H785" s="287"/>
      <c r="I785" s="287"/>
      <c r="J785" s="287"/>
      <c r="K785" s="287"/>
      <c r="L785" s="287"/>
      <c r="M785" s="287"/>
      <c r="N785" s="287"/>
      <c r="O785" s="287"/>
      <c r="P785" s="287"/>
      <c r="Q785" s="287"/>
      <c r="R785" s="287"/>
      <c r="S785" s="287"/>
      <c r="T785" s="287"/>
      <c r="U785" s="287"/>
      <c r="V785" s="287"/>
      <c r="W785" s="287"/>
      <c r="X785" s="287"/>
      <c r="Y785" s="287"/>
      <c r="Z785" s="287"/>
    </row>
    <row r="786" spans="1:26" ht="20.25" customHeight="1" x14ac:dyDescent="0.3">
      <c r="A786" s="280"/>
      <c r="B786" s="306"/>
      <c r="C786" s="310"/>
      <c r="D786" s="311"/>
      <c r="E786" s="311"/>
      <c r="F786" s="312"/>
      <c r="G786" s="312"/>
      <c r="H786" s="287"/>
      <c r="I786" s="287"/>
      <c r="J786" s="287"/>
      <c r="K786" s="287"/>
      <c r="L786" s="287"/>
      <c r="M786" s="287"/>
      <c r="N786" s="287"/>
      <c r="O786" s="287"/>
      <c r="P786" s="287"/>
      <c r="Q786" s="287"/>
      <c r="R786" s="287"/>
      <c r="S786" s="287"/>
      <c r="T786" s="287"/>
      <c r="U786" s="287"/>
      <c r="V786" s="287"/>
      <c r="W786" s="287"/>
      <c r="X786" s="287"/>
      <c r="Y786" s="287"/>
      <c r="Z786" s="287"/>
    </row>
    <row r="787" spans="1:26" ht="20.25" customHeight="1" x14ac:dyDescent="0.3">
      <c r="A787" s="280"/>
      <c r="B787" s="306"/>
      <c r="C787" s="310"/>
      <c r="D787" s="311"/>
      <c r="E787" s="311"/>
      <c r="F787" s="312"/>
      <c r="G787" s="312"/>
      <c r="H787" s="287"/>
      <c r="I787" s="287"/>
      <c r="J787" s="287"/>
      <c r="K787" s="287"/>
      <c r="L787" s="287"/>
      <c r="M787" s="287"/>
      <c r="N787" s="287"/>
      <c r="O787" s="287"/>
      <c r="P787" s="287"/>
      <c r="Q787" s="287"/>
      <c r="R787" s="287"/>
      <c r="S787" s="287"/>
      <c r="T787" s="287"/>
      <c r="U787" s="287"/>
      <c r="V787" s="287"/>
      <c r="W787" s="287"/>
      <c r="X787" s="287"/>
      <c r="Y787" s="287"/>
      <c r="Z787" s="287"/>
    </row>
    <row r="788" spans="1:26" ht="20.25" customHeight="1" x14ac:dyDescent="0.3">
      <c r="A788" s="280"/>
      <c r="B788" s="306"/>
      <c r="C788" s="310"/>
      <c r="D788" s="311"/>
      <c r="E788" s="311"/>
      <c r="F788" s="312"/>
      <c r="G788" s="312"/>
      <c r="H788" s="287"/>
      <c r="I788" s="287"/>
      <c r="J788" s="287"/>
      <c r="K788" s="287"/>
      <c r="L788" s="287"/>
      <c r="M788" s="287"/>
      <c r="N788" s="287"/>
      <c r="O788" s="287"/>
      <c r="P788" s="287"/>
      <c r="Q788" s="287"/>
      <c r="R788" s="287"/>
      <c r="S788" s="287"/>
      <c r="T788" s="287"/>
      <c r="U788" s="287"/>
      <c r="V788" s="287"/>
      <c r="W788" s="287"/>
      <c r="X788" s="287"/>
      <c r="Y788" s="287"/>
      <c r="Z788" s="287"/>
    </row>
    <row r="789" spans="1:26" ht="20.25" customHeight="1" x14ac:dyDescent="0.3">
      <c r="A789" s="280"/>
      <c r="B789" s="306"/>
      <c r="C789" s="310"/>
      <c r="D789" s="311"/>
      <c r="E789" s="311"/>
      <c r="F789" s="312"/>
      <c r="G789" s="312"/>
      <c r="H789" s="287"/>
      <c r="I789" s="287"/>
      <c r="J789" s="287"/>
      <c r="K789" s="287"/>
      <c r="L789" s="287"/>
      <c r="M789" s="287"/>
      <c r="N789" s="287"/>
      <c r="O789" s="287"/>
      <c r="P789" s="287"/>
      <c r="Q789" s="287"/>
      <c r="R789" s="287"/>
      <c r="S789" s="287"/>
      <c r="T789" s="287"/>
      <c r="U789" s="287"/>
      <c r="V789" s="287"/>
      <c r="W789" s="287"/>
      <c r="X789" s="287"/>
      <c r="Y789" s="287"/>
      <c r="Z789" s="287"/>
    </row>
    <row r="790" spans="1:26" ht="20.25" customHeight="1" x14ac:dyDescent="0.3">
      <c r="A790" s="280"/>
      <c r="B790" s="306"/>
      <c r="C790" s="310"/>
      <c r="D790" s="311"/>
      <c r="E790" s="311"/>
      <c r="F790" s="312"/>
      <c r="G790" s="312"/>
      <c r="H790" s="287"/>
      <c r="I790" s="287"/>
      <c r="J790" s="287"/>
      <c r="K790" s="287"/>
      <c r="L790" s="287"/>
      <c r="M790" s="287"/>
      <c r="N790" s="287"/>
      <c r="O790" s="287"/>
      <c r="P790" s="287"/>
      <c r="Q790" s="287"/>
      <c r="R790" s="287"/>
      <c r="S790" s="287"/>
      <c r="T790" s="287"/>
      <c r="U790" s="287"/>
      <c r="V790" s="287"/>
      <c r="W790" s="287"/>
      <c r="X790" s="287"/>
      <c r="Y790" s="287"/>
      <c r="Z790" s="287"/>
    </row>
    <row r="791" spans="1:26" ht="20.25" customHeight="1" x14ac:dyDescent="0.3">
      <c r="A791" s="280"/>
      <c r="B791" s="306"/>
      <c r="C791" s="310"/>
      <c r="D791" s="311"/>
      <c r="E791" s="311"/>
      <c r="F791" s="312"/>
      <c r="G791" s="312"/>
      <c r="H791" s="287"/>
      <c r="I791" s="287"/>
      <c r="J791" s="287"/>
      <c r="K791" s="287"/>
      <c r="L791" s="287"/>
      <c r="M791" s="287"/>
      <c r="N791" s="287"/>
      <c r="O791" s="287"/>
      <c r="P791" s="287"/>
      <c r="Q791" s="287"/>
      <c r="R791" s="287"/>
      <c r="S791" s="287"/>
      <c r="T791" s="287"/>
      <c r="U791" s="287"/>
      <c r="V791" s="287"/>
      <c r="W791" s="287"/>
      <c r="X791" s="287"/>
      <c r="Y791" s="287"/>
      <c r="Z791" s="287"/>
    </row>
    <row r="792" spans="1:26" ht="20.25" customHeight="1" x14ac:dyDescent="0.3">
      <c r="A792" s="280"/>
      <c r="B792" s="306"/>
      <c r="C792" s="310"/>
      <c r="D792" s="311"/>
      <c r="E792" s="311"/>
      <c r="F792" s="312"/>
      <c r="G792" s="312"/>
      <c r="H792" s="287"/>
      <c r="I792" s="287"/>
      <c r="J792" s="287"/>
      <c r="K792" s="287"/>
      <c r="L792" s="287"/>
      <c r="M792" s="287"/>
      <c r="N792" s="287"/>
      <c r="O792" s="287"/>
      <c r="P792" s="287"/>
      <c r="Q792" s="287"/>
      <c r="R792" s="287"/>
      <c r="S792" s="287"/>
      <c r="T792" s="287"/>
      <c r="U792" s="287"/>
      <c r="V792" s="287"/>
      <c r="W792" s="287"/>
      <c r="X792" s="287"/>
      <c r="Y792" s="287"/>
      <c r="Z792" s="287"/>
    </row>
    <row r="793" spans="1:26" ht="20.25" customHeight="1" x14ac:dyDescent="0.3">
      <c r="A793" s="280"/>
      <c r="B793" s="306"/>
      <c r="C793" s="310"/>
      <c r="D793" s="311"/>
      <c r="E793" s="311"/>
      <c r="F793" s="312"/>
      <c r="G793" s="312"/>
      <c r="H793" s="287"/>
      <c r="I793" s="287"/>
      <c r="J793" s="287"/>
      <c r="K793" s="287"/>
      <c r="L793" s="287"/>
      <c r="M793" s="287"/>
      <c r="N793" s="287"/>
      <c r="O793" s="287"/>
      <c r="P793" s="287"/>
      <c r="Q793" s="287"/>
      <c r="R793" s="287"/>
      <c r="S793" s="287"/>
      <c r="T793" s="287"/>
      <c r="U793" s="287"/>
      <c r="V793" s="287"/>
      <c r="W793" s="287"/>
      <c r="X793" s="287"/>
      <c r="Y793" s="287"/>
      <c r="Z793" s="287"/>
    </row>
    <row r="794" spans="1:26" ht="20.25" customHeight="1" x14ac:dyDescent="0.3">
      <c r="A794" s="280"/>
      <c r="B794" s="306"/>
      <c r="C794" s="310"/>
      <c r="D794" s="311"/>
      <c r="E794" s="311"/>
      <c r="F794" s="312"/>
      <c r="G794" s="312"/>
      <c r="H794" s="287"/>
      <c r="I794" s="287"/>
      <c r="J794" s="287"/>
      <c r="K794" s="287"/>
      <c r="L794" s="287"/>
      <c r="M794" s="287"/>
      <c r="N794" s="287"/>
      <c r="O794" s="287"/>
      <c r="P794" s="287"/>
      <c r="Q794" s="287"/>
      <c r="R794" s="287"/>
      <c r="S794" s="287"/>
      <c r="T794" s="287"/>
      <c r="U794" s="287"/>
      <c r="V794" s="287"/>
      <c r="W794" s="287"/>
      <c r="X794" s="287"/>
      <c r="Y794" s="287"/>
      <c r="Z794" s="287"/>
    </row>
    <row r="795" spans="1:26" ht="20.25" customHeight="1" x14ac:dyDescent="0.3">
      <c r="A795" s="280"/>
      <c r="B795" s="306"/>
      <c r="C795" s="310"/>
      <c r="D795" s="311"/>
      <c r="E795" s="311"/>
      <c r="F795" s="312"/>
      <c r="G795" s="312"/>
      <c r="H795" s="287"/>
      <c r="I795" s="287"/>
      <c r="J795" s="287"/>
      <c r="K795" s="287"/>
      <c r="L795" s="287"/>
      <c r="M795" s="287"/>
      <c r="N795" s="287"/>
      <c r="O795" s="287"/>
      <c r="P795" s="287"/>
      <c r="Q795" s="287"/>
      <c r="R795" s="287"/>
      <c r="S795" s="287"/>
      <c r="T795" s="287"/>
      <c r="U795" s="287"/>
      <c r="V795" s="287"/>
      <c r="W795" s="287"/>
      <c r="X795" s="287"/>
      <c r="Y795" s="287"/>
      <c r="Z795" s="287"/>
    </row>
    <row r="796" spans="1:26" ht="20.25" customHeight="1" x14ac:dyDescent="0.3">
      <c r="A796" s="280"/>
      <c r="B796" s="306"/>
      <c r="C796" s="310"/>
      <c r="D796" s="311"/>
      <c r="E796" s="311"/>
      <c r="F796" s="312"/>
      <c r="G796" s="312"/>
      <c r="H796" s="287"/>
      <c r="I796" s="287"/>
      <c r="J796" s="287"/>
      <c r="K796" s="287"/>
      <c r="L796" s="287"/>
      <c r="M796" s="287"/>
      <c r="N796" s="287"/>
      <c r="O796" s="287"/>
      <c r="P796" s="287"/>
      <c r="Q796" s="287"/>
      <c r="R796" s="287"/>
      <c r="S796" s="287"/>
      <c r="T796" s="287"/>
      <c r="U796" s="287"/>
      <c r="V796" s="287"/>
      <c r="W796" s="287"/>
      <c r="X796" s="287"/>
      <c r="Y796" s="287"/>
      <c r="Z796" s="287"/>
    </row>
    <row r="797" spans="1:26" ht="20.25" customHeight="1" x14ac:dyDescent="0.3">
      <c r="A797" s="280"/>
      <c r="B797" s="306"/>
      <c r="C797" s="310"/>
      <c r="D797" s="311"/>
      <c r="E797" s="311"/>
      <c r="F797" s="312"/>
      <c r="G797" s="312"/>
      <c r="H797" s="287"/>
      <c r="I797" s="287"/>
      <c r="J797" s="287"/>
      <c r="K797" s="287"/>
      <c r="L797" s="287"/>
      <c r="M797" s="287"/>
      <c r="N797" s="287"/>
      <c r="O797" s="287"/>
      <c r="P797" s="287"/>
      <c r="Q797" s="287"/>
      <c r="R797" s="287"/>
      <c r="S797" s="287"/>
      <c r="T797" s="287"/>
      <c r="U797" s="287"/>
      <c r="V797" s="287"/>
      <c r="W797" s="287"/>
      <c r="X797" s="287"/>
      <c r="Y797" s="287"/>
      <c r="Z797" s="287"/>
    </row>
    <row r="798" spans="1:26" ht="20.25" customHeight="1" x14ac:dyDescent="0.3">
      <c r="A798" s="280"/>
      <c r="B798" s="306"/>
      <c r="C798" s="310"/>
      <c r="D798" s="311"/>
      <c r="E798" s="311"/>
      <c r="F798" s="312"/>
      <c r="G798" s="312"/>
      <c r="H798" s="287"/>
      <c r="I798" s="287"/>
      <c r="J798" s="287"/>
      <c r="K798" s="287"/>
      <c r="L798" s="287"/>
      <c r="M798" s="287"/>
      <c r="N798" s="287"/>
      <c r="O798" s="287"/>
      <c r="P798" s="287"/>
      <c r="Q798" s="287"/>
      <c r="R798" s="287"/>
      <c r="S798" s="287"/>
      <c r="T798" s="287"/>
      <c r="U798" s="287"/>
      <c r="V798" s="287"/>
      <c r="W798" s="287"/>
      <c r="X798" s="287"/>
      <c r="Y798" s="287"/>
      <c r="Z798" s="287"/>
    </row>
    <row r="799" spans="1:26" ht="20.25" customHeight="1" x14ac:dyDescent="0.3">
      <c r="A799" s="280"/>
      <c r="B799" s="306"/>
      <c r="C799" s="310"/>
      <c r="D799" s="311"/>
      <c r="E799" s="311"/>
      <c r="F799" s="312"/>
      <c r="G799" s="312"/>
      <c r="H799" s="287"/>
      <c r="I799" s="287"/>
      <c r="J799" s="287"/>
      <c r="K799" s="287"/>
      <c r="L799" s="287"/>
      <c r="M799" s="287"/>
      <c r="N799" s="287"/>
      <c r="O799" s="287"/>
      <c r="P799" s="287"/>
      <c r="Q799" s="287"/>
      <c r="R799" s="287"/>
      <c r="S799" s="287"/>
      <c r="T799" s="287"/>
      <c r="U799" s="287"/>
      <c r="V799" s="287"/>
      <c r="W799" s="287"/>
      <c r="X799" s="287"/>
      <c r="Y799" s="287"/>
      <c r="Z799" s="287"/>
    </row>
    <row r="800" spans="1:26" ht="20.25" customHeight="1" x14ac:dyDescent="0.3">
      <c r="A800" s="280"/>
      <c r="B800" s="306"/>
      <c r="C800" s="310"/>
      <c r="D800" s="311"/>
      <c r="E800" s="311"/>
      <c r="F800" s="312"/>
      <c r="G800" s="312"/>
      <c r="H800" s="287"/>
      <c r="I800" s="287"/>
      <c r="J800" s="287"/>
      <c r="K800" s="287"/>
      <c r="L800" s="287"/>
      <c r="M800" s="287"/>
      <c r="N800" s="287"/>
      <c r="O800" s="287"/>
      <c r="P800" s="287"/>
      <c r="Q800" s="287"/>
      <c r="R800" s="287"/>
      <c r="S800" s="287"/>
      <c r="T800" s="287"/>
      <c r="U800" s="287"/>
      <c r="V800" s="287"/>
      <c r="W800" s="287"/>
      <c r="X800" s="287"/>
      <c r="Y800" s="287"/>
      <c r="Z800" s="287"/>
    </row>
    <row r="801" spans="1:26" ht="20.25" customHeight="1" x14ac:dyDescent="0.3">
      <c r="A801" s="280"/>
      <c r="B801" s="306"/>
      <c r="C801" s="310"/>
      <c r="D801" s="311"/>
      <c r="E801" s="311"/>
      <c r="F801" s="312"/>
      <c r="G801" s="312"/>
      <c r="H801" s="287"/>
      <c r="I801" s="287"/>
      <c r="J801" s="287"/>
      <c r="K801" s="287"/>
      <c r="L801" s="287"/>
      <c r="M801" s="287"/>
      <c r="N801" s="287"/>
      <c r="O801" s="287"/>
      <c r="P801" s="287"/>
      <c r="Q801" s="287"/>
      <c r="R801" s="287"/>
      <c r="S801" s="287"/>
      <c r="T801" s="287"/>
      <c r="U801" s="287"/>
      <c r="V801" s="287"/>
      <c r="W801" s="287"/>
      <c r="X801" s="287"/>
      <c r="Y801" s="287"/>
      <c r="Z801" s="287"/>
    </row>
    <row r="802" spans="1:26" ht="20.25" customHeight="1" x14ac:dyDescent="0.3">
      <c r="A802" s="280"/>
      <c r="B802" s="306"/>
      <c r="C802" s="310"/>
      <c r="D802" s="311"/>
      <c r="E802" s="311"/>
      <c r="F802" s="312"/>
      <c r="G802" s="312"/>
      <c r="H802" s="287"/>
      <c r="I802" s="287"/>
      <c r="J802" s="287"/>
      <c r="K802" s="287"/>
      <c r="L802" s="287"/>
      <c r="M802" s="287"/>
      <c r="N802" s="287"/>
      <c r="O802" s="287"/>
      <c r="P802" s="287"/>
      <c r="Q802" s="287"/>
      <c r="R802" s="287"/>
      <c r="S802" s="287"/>
      <c r="T802" s="287"/>
      <c r="U802" s="287"/>
      <c r="V802" s="287"/>
      <c r="W802" s="287"/>
      <c r="X802" s="287"/>
      <c r="Y802" s="287"/>
      <c r="Z802" s="287"/>
    </row>
    <row r="803" spans="1:26" ht="20.25" customHeight="1" x14ac:dyDescent="0.3">
      <c r="A803" s="280"/>
      <c r="B803" s="306"/>
      <c r="C803" s="310"/>
      <c r="D803" s="311"/>
      <c r="E803" s="311"/>
      <c r="F803" s="312"/>
      <c r="G803" s="312"/>
      <c r="H803" s="287"/>
      <c r="I803" s="287"/>
      <c r="J803" s="287"/>
      <c r="K803" s="287"/>
      <c r="L803" s="287"/>
      <c r="M803" s="287"/>
      <c r="N803" s="287"/>
      <c r="O803" s="287"/>
      <c r="P803" s="287"/>
      <c r="Q803" s="287"/>
      <c r="R803" s="287"/>
      <c r="S803" s="287"/>
      <c r="T803" s="287"/>
      <c r="U803" s="287"/>
      <c r="V803" s="287"/>
      <c r="W803" s="287"/>
      <c r="X803" s="287"/>
      <c r="Y803" s="287"/>
      <c r="Z803" s="287"/>
    </row>
    <row r="804" spans="1:26" ht="20.25" customHeight="1" x14ac:dyDescent="0.3">
      <c r="A804" s="280"/>
      <c r="B804" s="306"/>
      <c r="C804" s="310"/>
      <c r="D804" s="311"/>
      <c r="E804" s="311"/>
      <c r="F804" s="312"/>
      <c r="G804" s="312"/>
      <c r="H804" s="287"/>
      <c r="I804" s="287"/>
      <c r="J804" s="287"/>
      <c r="K804" s="287"/>
      <c r="L804" s="287"/>
      <c r="M804" s="287"/>
      <c r="N804" s="287"/>
      <c r="O804" s="287"/>
      <c r="P804" s="287"/>
      <c r="Q804" s="287"/>
      <c r="R804" s="287"/>
      <c r="S804" s="287"/>
      <c r="T804" s="287"/>
      <c r="U804" s="287"/>
      <c r="V804" s="287"/>
      <c r="W804" s="287"/>
      <c r="X804" s="287"/>
      <c r="Y804" s="287"/>
      <c r="Z804" s="287"/>
    </row>
    <row r="805" spans="1:26" ht="20.25" customHeight="1" x14ac:dyDescent="0.3">
      <c r="A805" s="280"/>
      <c r="B805" s="306"/>
      <c r="C805" s="310"/>
      <c r="D805" s="311"/>
      <c r="E805" s="311"/>
      <c r="F805" s="312"/>
      <c r="G805" s="312"/>
      <c r="H805" s="287"/>
      <c r="I805" s="287"/>
      <c r="J805" s="287"/>
      <c r="K805" s="287"/>
      <c r="L805" s="287"/>
      <c r="M805" s="287"/>
      <c r="N805" s="287"/>
      <c r="O805" s="287"/>
      <c r="P805" s="287"/>
      <c r="Q805" s="287"/>
      <c r="R805" s="287"/>
      <c r="S805" s="287"/>
      <c r="T805" s="287"/>
      <c r="U805" s="287"/>
      <c r="V805" s="287"/>
      <c r="W805" s="287"/>
      <c r="X805" s="287"/>
      <c r="Y805" s="287"/>
      <c r="Z805" s="287"/>
    </row>
    <row r="806" spans="1:26" ht="20.25" customHeight="1" x14ac:dyDescent="0.3">
      <c r="A806" s="280"/>
      <c r="B806" s="306"/>
      <c r="C806" s="310"/>
      <c r="D806" s="311"/>
      <c r="E806" s="311"/>
      <c r="F806" s="312"/>
      <c r="G806" s="312"/>
      <c r="H806" s="287"/>
      <c r="I806" s="287"/>
      <c r="J806" s="287"/>
      <c r="K806" s="287"/>
      <c r="L806" s="287"/>
      <c r="M806" s="287"/>
      <c r="N806" s="287"/>
      <c r="O806" s="287"/>
      <c r="P806" s="287"/>
      <c r="Q806" s="287"/>
      <c r="R806" s="287"/>
      <c r="S806" s="287"/>
      <c r="T806" s="287"/>
      <c r="U806" s="287"/>
      <c r="V806" s="287"/>
      <c r="W806" s="287"/>
      <c r="X806" s="287"/>
      <c r="Y806" s="287"/>
      <c r="Z806" s="287"/>
    </row>
    <row r="807" spans="1:26" ht="20.25" customHeight="1" x14ac:dyDescent="0.3">
      <c r="A807" s="280"/>
      <c r="B807" s="306"/>
      <c r="C807" s="310"/>
      <c r="D807" s="311"/>
      <c r="E807" s="311"/>
      <c r="F807" s="312"/>
      <c r="G807" s="312"/>
      <c r="H807" s="287"/>
      <c r="I807" s="287"/>
      <c r="J807" s="287"/>
      <c r="K807" s="287"/>
      <c r="L807" s="287"/>
      <c r="M807" s="287"/>
      <c r="N807" s="287"/>
      <c r="O807" s="287"/>
      <c r="P807" s="287"/>
      <c r="Q807" s="287"/>
      <c r="R807" s="287"/>
      <c r="S807" s="287"/>
      <c r="T807" s="287"/>
      <c r="U807" s="287"/>
      <c r="V807" s="287"/>
      <c r="W807" s="287"/>
      <c r="X807" s="287"/>
      <c r="Y807" s="287"/>
      <c r="Z807" s="287"/>
    </row>
    <row r="808" spans="1:26" ht="20.25" customHeight="1" x14ac:dyDescent="0.3">
      <c r="A808" s="280"/>
      <c r="B808" s="306"/>
      <c r="C808" s="310"/>
      <c r="D808" s="311"/>
      <c r="E808" s="311"/>
      <c r="F808" s="312"/>
      <c r="G808" s="312"/>
      <c r="H808" s="287"/>
      <c r="I808" s="287"/>
      <c r="J808" s="287"/>
      <c r="K808" s="287"/>
      <c r="L808" s="287"/>
      <c r="M808" s="287"/>
      <c r="N808" s="287"/>
      <c r="O808" s="287"/>
      <c r="P808" s="287"/>
      <c r="Q808" s="287"/>
      <c r="R808" s="287"/>
      <c r="S808" s="287"/>
      <c r="T808" s="287"/>
      <c r="U808" s="287"/>
      <c r="V808" s="287"/>
      <c r="W808" s="287"/>
      <c r="X808" s="287"/>
      <c r="Y808" s="287"/>
      <c r="Z808" s="287"/>
    </row>
    <row r="809" spans="1:26" ht="20.25" customHeight="1" x14ac:dyDescent="0.3">
      <c r="A809" s="280"/>
      <c r="B809" s="306"/>
      <c r="C809" s="310"/>
      <c r="D809" s="311"/>
      <c r="E809" s="311"/>
      <c r="F809" s="312"/>
      <c r="G809" s="312"/>
      <c r="H809" s="287"/>
      <c r="I809" s="287"/>
      <c r="J809" s="287"/>
      <c r="K809" s="287"/>
      <c r="L809" s="287"/>
      <c r="M809" s="287"/>
      <c r="N809" s="287"/>
      <c r="O809" s="287"/>
      <c r="P809" s="287"/>
      <c r="Q809" s="287"/>
      <c r="R809" s="287"/>
      <c r="S809" s="287"/>
      <c r="T809" s="287"/>
      <c r="U809" s="287"/>
      <c r="V809" s="287"/>
      <c r="W809" s="287"/>
      <c r="X809" s="287"/>
      <c r="Y809" s="287"/>
      <c r="Z809" s="287"/>
    </row>
    <row r="810" spans="1:26" ht="20.25" customHeight="1" x14ac:dyDescent="0.3">
      <c r="A810" s="280"/>
      <c r="B810" s="306"/>
      <c r="C810" s="310"/>
      <c r="D810" s="311"/>
      <c r="E810" s="311"/>
      <c r="F810" s="312"/>
      <c r="G810" s="312"/>
      <c r="H810" s="287"/>
      <c r="I810" s="287"/>
      <c r="J810" s="287"/>
      <c r="K810" s="287"/>
      <c r="L810" s="287"/>
      <c r="M810" s="287"/>
      <c r="N810" s="287"/>
      <c r="O810" s="287"/>
      <c r="P810" s="287"/>
      <c r="Q810" s="287"/>
      <c r="R810" s="287"/>
      <c r="S810" s="287"/>
      <c r="T810" s="287"/>
      <c r="U810" s="287"/>
      <c r="V810" s="287"/>
      <c r="W810" s="287"/>
      <c r="X810" s="287"/>
      <c r="Y810" s="287"/>
      <c r="Z810" s="287"/>
    </row>
    <row r="811" spans="1:26" ht="20.25" customHeight="1" x14ac:dyDescent="0.3">
      <c r="A811" s="280"/>
      <c r="B811" s="306"/>
      <c r="C811" s="310"/>
      <c r="D811" s="311"/>
      <c r="E811" s="311"/>
      <c r="F811" s="312"/>
      <c r="G811" s="312"/>
      <c r="H811" s="287"/>
      <c r="I811" s="287"/>
      <c r="J811" s="287"/>
      <c r="K811" s="287"/>
      <c r="L811" s="287"/>
      <c r="M811" s="287"/>
      <c r="N811" s="287"/>
      <c r="O811" s="287"/>
      <c r="P811" s="287"/>
      <c r="Q811" s="287"/>
      <c r="R811" s="287"/>
      <c r="S811" s="287"/>
      <c r="T811" s="287"/>
      <c r="U811" s="287"/>
      <c r="V811" s="287"/>
      <c r="W811" s="287"/>
      <c r="X811" s="287"/>
      <c r="Y811" s="287"/>
      <c r="Z811" s="287"/>
    </row>
    <row r="812" spans="1:26" ht="20.25" customHeight="1" x14ac:dyDescent="0.3">
      <c r="A812" s="280"/>
      <c r="B812" s="306"/>
      <c r="C812" s="310"/>
      <c r="D812" s="311"/>
      <c r="E812" s="311"/>
      <c r="F812" s="312"/>
      <c r="G812" s="312"/>
      <c r="H812" s="287"/>
      <c r="I812" s="287"/>
      <c r="J812" s="287"/>
      <c r="K812" s="287"/>
      <c r="L812" s="287"/>
      <c r="M812" s="287"/>
      <c r="N812" s="287"/>
      <c r="O812" s="287"/>
      <c r="P812" s="287"/>
      <c r="Q812" s="287"/>
      <c r="R812" s="287"/>
      <c r="S812" s="287"/>
      <c r="T812" s="287"/>
      <c r="U812" s="287"/>
      <c r="V812" s="287"/>
      <c r="W812" s="287"/>
      <c r="X812" s="287"/>
      <c r="Y812" s="287"/>
      <c r="Z812" s="287"/>
    </row>
    <row r="813" spans="1:26" ht="20.25" customHeight="1" x14ac:dyDescent="0.3">
      <c r="A813" s="280"/>
      <c r="B813" s="306"/>
      <c r="C813" s="310"/>
      <c r="D813" s="311"/>
      <c r="E813" s="311"/>
      <c r="F813" s="312"/>
      <c r="G813" s="312"/>
      <c r="H813" s="287"/>
      <c r="I813" s="287"/>
      <c r="J813" s="287"/>
      <c r="K813" s="287"/>
      <c r="L813" s="287"/>
      <c r="M813" s="287"/>
      <c r="N813" s="287"/>
      <c r="O813" s="287"/>
      <c r="P813" s="287"/>
      <c r="Q813" s="287"/>
      <c r="R813" s="287"/>
      <c r="S813" s="287"/>
      <c r="T813" s="287"/>
      <c r="U813" s="287"/>
      <c r="V813" s="287"/>
      <c r="W813" s="287"/>
      <c r="X813" s="287"/>
      <c r="Y813" s="287"/>
      <c r="Z813" s="287"/>
    </row>
    <row r="814" spans="1:26" ht="20.25" customHeight="1" x14ac:dyDescent="0.3">
      <c r="A814" s="280"/>
      <c r="B814" s="306"/>
      <c r="C814" s="310"/>
      <c r="D814" s="311"/>
      <c r="E814" s="311"/>
      <c r="F814" s="312"/>
      <c r="G814" s="312"/>
      <c r="H814" s="287"/>
      <c r="I814" s="287"/>
      <c r="J814" s="287"/>
      <c r="K814" s="287"/>
      <c r="L814" s="287"/>
      <c r="M814" s="287"/>
      <c r="N814" s="287"/>
      <c r="O814" s="287"/>
      <c r="P814" s="287"/>
      <c r="Q814" s="287"/>
      <c r="R814" s="287"/>
      <c r="S814" s="287"/>
      <c r="T814" s="287"/>
      <c r="U814" s="287"/>
      <c r="V814" s="287"/>
      <c r="W814" s="287"/>
      <c r="X814" s="287"/>
      <c r="Y814" s="287"/>
      <c r="Z814" s="287"/>
    </row>
    <row r="815" spans="1:26" ht="20.25" customHeight="1" x14ac:dyDescent="0.3">
      <c r="A815" s="280"/>
      <c r="B815" s="306"/>
      <c r="C815" s="310"/>
      <c r="D815" s="311"/>
      <c r="E815" s="311"/>
      <c r="F815" s="312"/>
      <c r="G815" s="312"/>
      <c r="H815" s="287"/>
      <c r="I815" s="287"/>
      <c r="J815" s="287"/>
      <c r="K815" s="287"/>
      <c r="L815" s="287"/>
      <c r="M815" s="287"/>
      <c r="N815" s="287"/>
      <c r="O815" s="287"/>
      <c r="P815" s="287"/>
      <c r="Q815" s="287"/>
      <c r="R815" s="287"/>
      <c r="S815" s="287"/>
      <c r="T815" s="287"/>
      <c r="U815" s="287"/>
      <c r="V815" s="287"/>
      <c r="W815" s="287"/>
      <c r="X815" s="287"/>
      <c r="Y815" s="287"/>
      <c r="Z815" s="287"/>
    </row>
    <row r="816" spans="1:26" ht="20.25" customHeight="1" x14ac:dyDescent="0.3">
      <c r="A816" s="280"/>
      <c r="B816" s="306"/>
      <c r="C816" s="310"/>
      <c r="D816" s="311"/>
      <c r="E816" s="311"/>
      <c r="F816" s="312"/>
      <c r="G816" s="312"/>
      <c r="H816" s="287"/>
      <c r="I816" s="287"/>
      <c r="J816" s="287"/>
      <c r="K816" s="287"/>
      <c r="L816" s="287"/>
      <c r="M816" s="287"/>
      <c r="N816" s="287"/>
      <c r="O816" s="287"/>
      <c r="P816" s="287"/>
      <c r="Q816" s="287"/>
      <c r="R816" s="287"/>
      <c r="S816" s="287"/>
      <c r="T816" s="287"/>
      <c r="U816" s="287"/>
      <c r="V816" s="287"/>
      <c r="W816" s="287"/>
      <c r="X816" s="287"/>
      <c r="Y816" s="287"/>
      <c r="Z816" s="287"/>
    </row>
    <row r="817" spans="1:26" ht="20.25" customHeight="1" x14ac:dyDescent="0.3">
      <c r="A817" s="280"/>
      <c r="B817" s="306"/>
      <c r="C817" s="310"/>
      <c r="D817" s="311"/>
      <c r="E817" s="311"/>
      <c r="F817" s="312"/>
      <c r="G817" s="312"/>
      <c r="H817" s="287"/>
      <c r="I817" s="287"/>
      <c r="J817" s="287"/>
      <c r="K817" s="287"/>
      <c r="L817" s="287"/>
      <c r="M817" s="287"/>
      <c r="N817" s="287"/>
      <c r="O817" s="287"/>
      <c r="P817" s="287"/>
      <c r="Q817" s="287"/>
      <c r="R817" s="287"/>
      <c r="S817" s="287"/>
      <c r="T817" s="287"/>
      <c r="U817" s="287"/>
      <c r="V817" s="287"/>
      <c r="W817" s="287"/>
      <c r="X817" s="287"/>
      <c r="Y817" s="287"/>
      <c r="Z817" s="287"/>
    </row>
    <row r="818" spans="1:26" ht="20.25" customHeight="1" x14ac:dyDescent="0.3">
      <c r="A818" s="280"/>
      <c r="B818" s="306"/>
      <c r="C818" s="310"/>
      <c r="D818" s="311"/>
      <c r="E818" s="311"/>
      <c r="F818" s="312"/>
      <c r="G818" s="312"/>
      <c r="H818" s="287"/>
      <c r="I818" s="287"/>
      <c r="J818" s="287"/>
      <c r="K818" s="287"/>
      <c r="L818" s="287"/>
      <c r="M818" s="287"/>
      <c r="N818" s="287"/>
      <c r="O818" s="287"/>
      <c r="P818" s="287"/>
      <c r="Q818" s="287"/>
      <c r="R818" s="287"/>
      <c r="S818" s="287"/>
      <c r="T818" s="287"/>
      <c r="U818" s="287"/>
      <c r="V818" s="287"/>
      <c r="W818" s="287"/>
      <c r="X818" s="287"/>
      <c r="Y818" s="287"/>
      <c r="Z818" s="287"/>
    </row>
    <row r="819" spans="1:26" ht="20.25" customHeight="1" x14ac:dyDescent="0.3">
      <c r="A819" s="280"/>
      <c r="B819" s="306"/>
      <c r="C819" s="310"/>
      <c r="D819" s="311"/>
      <c r="E819" s="311"/>
      <c r="F819" s="312"/>
      <c r="G819" s="312"/>
      <c r="H819" s="287"/>
      <c r="I819" s="287"/>
      <c r="J819" s="287"/>
      <c r="K819" s="287"/>
      <c r="L819" s="287"/>
      <c r="M819" s="287"/>
      <c r="N819" s="287"/>
      <c r="O819" s="287"/>
      <c r="P819" s="287"/>
      <c r="Q819" s="287"/>
      <c r="R819" s="287"/>
      <c r="S819" s="287"/>
      <c r="T819" s="287"/>
      <c r="U819" s="287"/>
      <c r="V819" s="287"/>
      <c r="W819" s="287"/>
      <c r="X819" s="287"/>
      <c r="Y819" s="287"/>
      <c r="Z819" s="287"/>
    </row>
    <row r="820" spans="1:26" ht="20.25" customHeight="1" x14ac:dyDescent="0.3">
      <c r="A820" s="280"/>
      <c r="B820" s="306"/>
      <c r="C820" s="310"/>
      <c r="D820" s="311"/>
      <c r="E820" s="311"/>
      <c r="F820" s="312"/>
      <c r="G820" s="312"/>
      <c r="H820" s="287"/>
      <c r="I820" s="287"/>
      <c r="J820" s="287"/>
      <c r="K820" s="287"/>
      <c r="L820" s="287"/>
      <c r="M820" s="287"/>
      <c r="N820" s="287"/>
      <c r="O820" s="287"/>
      <c r="P820" s="287"/>
      <c r="Q820" s="287"/>
      <c r="R820" s="287"/>
      <c r="S820" s="287"/>
      <c r="T820" s="287"/>
      <c r="U820" s="287"/>
      <c r="V820" s="287"/>
      <c r="W820" s="287"/>
      <c r="X820" s="287"/>
      <c r="Y820" s="287"/>
      <c r="Z820" s="287"/>
    </row>
    <row r="821" spans="1:26" ht="20.25" customHeight="1" x14ac:dyDescent="0.3">
      <c r="A821" s="280"/>
      <c r="B821" s="306"/>
      <c r="C821" s="310"/>
      <c r="D821" s="311"/>
      <c r="E821" s="311"/>
      <c r="F821" s="312"/>
      <c r="G821" s="312"/>
      <c r="H821" s="287"/>
      <c r="I821" s="287"/>
      <c r="J821" s="287"/>
      <c r="K821" s="287"/>
      <c r="L821" s="287"/>
      <c r="M821" s="287"/>
      <c r="N821" s="287"/>
      <c r="O821" s="287"/>
      <c r="P821" s="287"/>
      <c r="Q821" s="287"/>
      <c r="R821" s="287"/>
      <c r="S821" s="287"/>
      <c r="T821" s="287"/>
      <c r="U821" s="287"/>
      <c r="V821" s="287"/>
      <c r="W821" s="287"/>
      <c r="X821" s="287"/>
      <c r="Y821" s="287"/>
      <c r="Z821" s="287"/>
    </row>
    <row r="822" spans="1:26" ht="20.25" customHeight="1" x14ac:dyDescent="0.3">
      <c r="A822" s="280"/>
      <c r="B822" s="306"/>
      <c r="C822" s="310"/>
      <c r="D822" s="311"/>
      <c r="E822" s="311"/>
      <c r="F822" s="312"/>
      <c r="G822" s="312"/>
      <c r="H822" s="287"/>
      <c r="I822" s="287"/>
      <c r="J822" s="287"/>
      <c r="K822" s="287"/>
      <c r="L822" s="287"/>
      <c r="M822" s="287"/>
      <c r="N822" s="287"/>
      <c r="O822" s="287"/>
      <c r="P822" s="287"/>
      <c r="Q822" s="287"/>
      <c r="R822" s="287"/>
      <c r="S822" s="287"/>
      <c r="T822" s="287"/>
      <c r="U822" s="287"/>
      <c r="V822" s="287"/>
      <c r="W822" s="287"/>
      <c r="X822" s="287"/>
      <c r="Y822" s="287"/>
      <c r="Z822" s="287"/>
    </row>
    <row r="823" spans="1:26" ht="20.25" customHeight="1" x14ac:dyDescent="0.3">
      <c r="A823" s="280"/>
      <c r="B823" s="306"/>
      <c r="C823" s="310"/>
      <c r="D823" s="311"/>
      <c r="E823" s="311"/>
      <c r="F823" s="312"/>
      <c r="G823" s="312"/>
      <c r="H823" s="287"/>
      <c r="I823" s="287"/>
      <c r="J823" s="287"/>
      <c r="K823" s="287"/>
      <c r="L823" s="287"/>
      <c r="M823" s="287"/>
      <c r="N823" s="287"/>
      <c r="O823" s="287"/>
      <c r="P823" s="287"/>
      <c r="Q823" s="287"/>
      <c r="R823" s="287"/>
      <c r="S823" s="287"/>
      <c r="T823" s="287"/>
      <c r="U823" s="287"/>
      <c r="V823" s="287"/>
      <c r="W823" s="287"/>
      <c r="X823" s="287"/>
      <c r="Y823" s="287"/>
      <c r="Z823" s="287"/>
    </row>
    <row r="824" spans="1:26" ht="20.25" customHeight="1" x14ac:dyDescent="0.3">
      <c r="A824" s="280"/>
      <c r="B824" s="306"/>
      <c r="C824" s="310"/>
      <c r="D824" s="311"/>
      <c r="E824" s="311"/>
      <c r="F824" s="312"/>
      <c r="G824" s="312"/>
      <c r="H824" s="287"/>
      <c r="I824" s="287"/>
      <c r="J824" s="287"/>
      <c r="K824" s="287"/>
      <c r="L824" s="287"/>
      <c r="M824" s="287"/>
      <c r="N824" s="287"/>
      <c r="O824" s="287"/>
      <c r="P824" s="287"/>
      <c r="Q824" s="287"/>
      <c r="R824" s="287"/>
      <c r="S824" s="287"/>
      <c r="T824" s="287"/>
      <c r="U824" s="287"/>
      <c r="V824" s="287"/>
      <c r="W824" s="287"/>
      <c r="X824" s="287"/>
      <c r="Y824" s="287"/>
      <c r="Z824" s="287"/>
    </row>
    <row r="825" spans="1:26" ht="20.25" customHeight="1" x14ac:dyDescent="0.3">
      <c r="A825" s="280"/>
      <c r="B825" s="306"/>
      <c r="C825" s="310"/>
      <c r="D825" s="311"/>
      <c r="E825" s="311"/>
      <c r="F825" s="312"/>
      <c r="G825" s="312"/>
      <c r="H825" s="287"/>
      <c r="I825" s="287"/>
      <c r="J825" s="287"/>
      <c r="K825" s="287"/>
      <c r="L825" s="287"/>
      <c r="M825" s="287"/>
      <c r="N825" s="287"/>
      <c r="O825" s="287"/>
      <c r="P825" s="287"/>
      <c r="Q825" s="287"/>
      <c r="R825" s="287"/>
      <c r="S825" s="287"/>
      <c r="T825" s="287"/>
      <c r="U825" s="287"/>
      <c r="V825" s="287"/>
      <c r="W825" s="287"/>
      <c r="X825" s="287"/>
      <c r="Y825" s="287"/>
      <c r="Z825" s="287"/>
    </row>
    <row r="826" spans="1:26" ht="20.25" customHeight="1" x14ac:dyDescent="0.3">
      <c r="A826" s="280"/>
      <c r="B826" s="306"/>
      <c r="C826" s="310"/>
      <c r="D826" s="311"/>
      <c r="E826" s="311"/>
      <c r="F826" s="312"/>
      <c r="G826" s="312"/>
      <c r="H826" s="287"/>
      <c r="I826" s="287"/>
      <c r="J826" s="287"/>
      <c r="K826" s="287"/>
      <c r="L826" s="287"/>
      <c r="M826" s="287"/>
      <c r="N826" s="287"/>
      <c r="O826" s="287"/>
      <c r="P826" s="287"/>
      <c r="Q826" s="287"/>
      <c r="R826" s="287"/>
      <c r="S826" s="287"/>
      <c r="T826" s="287"/>
      <c r="U826" s="287"/>
      <c r="V826" s="287"/>
      <c r="W826" s="287"/>
      <c r="X826" s="287"/>
      <c r="Y826" s="287"/>
      <c r="Z826" s="287"/>
    </row>
    <row r="827" spans="1:26" ht="20.25" customHeight="1" x14ac:dyDescent="0.3">
      <c r="A827" s="280"/>
      <c r="B827" s="306"/>
      <c r="C827" s="310"/>
      <c r="D827" s="311"/>
      <c r="E827" s="311"/>
      <c r="F827" s="312"/>
      <c r="G827" s="312"/>
      <c r="H827" s="287"/>
      <c r="I827" s="287"/>
      <c r="J827" s="287"/>
      <c r="K827" s="287"/>
      <c r="L827" s="287"/>
      <c r="M827" s="287"/>
      <c r="N827" s="287"/>
      <c r="O827" s="287"/>
      <c r="P827" s="287"/>
      <c r="Q827" s="287"/>
      <c r="R827" s="287"/>
      <c r="S827" s="287"/>
      <c r="T827" s="287"/>
      <c r="U827" s="287"/>
      <c r="V827" s="287"/>
      <c r="W827" s="287"/>
      <c r="X827" s="287"/>
      <c r="Y827" s="287"/>
      <c r="Z827" s="287"/>
    </row>
    <row r="828" spans="1:26" ht="20.25" customHeight="1" x14ac:dyDescent="0.3">
      <c r="A828" s="280"/>
      <c r="B828" s="306"/>
      <c r="C828" s="310"/>
      <c r="D828" s="311"/>
      <c r="E828" s="311"/>
      <c r="F828" s="312"/>
      <c r="G828" s="312"/>
      <c r="H828" s="287"/>
      <c r="I828" s="287"/>
      <c r="J828" s="287"/>
      <c r="K828" s="287"/>
      <c r="L828" s="287"/>
      <c r="M828" s="287"/>
      <c r="N828" s="287"/>
      <c r="O828" s="287"/>
      <c r="P828" s="287"/>
      <c r="Q828" s="287"/>
      <c r="R828" s="287"/>
      <c r="S828" s="287"/>
      <c r="T828" s="287"/>
      <c r="U828" s="287"/>
      <c r="V828" s="287"/>
      <c r="W828" s="287"/>
      <c r="X828" s="287"/>
      <c r="Y828" s="287"/>
      <c r="Z828" s="287"/>
    </row>
    <row r="829" spans="1:26" ht="20.25" customHeight="1" x14ac:dyDescent="0.3">
      <c r="A829" s="280"/>
      <c r="B829" s="306"/>
      <c r="C829" s="310"/>
      <c r="D829" s="311"/>
      <c r="E829" s="311"/>
      <c r="F829" s="312"/>
      <c r="G829" s="312"/>
      <c r="H829" s="287"/>
      <c r="I829" s="287"/>
      <c r="J829" s="287"/>
      <c r="K829" s="287"/>
      <c r="L829" s="287"/>
      <c r="M829" s="287"/>
      <c r="N829" s="287"/>
      <c r="O829" s="287"/>
      <c r="P829" s="287"/>
      <c r="Q829" s="287"/>
      <c r="R829" s="287"/>
      <c r="S829" s="287"/>
      <c r="T829" s="287"/>
      <c r="U829" s="287"/>
      <c r="V829" s="287"/>
      <c r="W829" s="287"/>
      <c r="X829" s="287"/>
      <c r="Y829" s="287"/>
      <c r="Z829" s="287"/>
    </row>
    <row r="830" spans="1:26" ht="20.25" customHeight="1" x14ac:dyDescent="0.3">
      <c r="A830" s="280"/>
      <c r="B830" s="306"/>
      <c r="C830" s="310"/>
      <c r="D830" s="311"/>
      <c r="E830" s="311"/>
      <c r="F830" s="312"/>
      <c r="G830" s="312"/>
      <c r="H830" s="287"/>
      <c r="I830" s="287"/>
      <c r="J830" s="287"/>
      <c r="K830" s="287"/>
      <c r="L830" s="287"/>
      <c r="M830" s="287"/>
      <c r="N830" s="287"/>
      <c r="O830" s="287"/>
      <c r="P830" s="287"/>
      <c r="Q830" s="287"/>
      <c r="R830" s="287"/>
      <c r="S830" s="287"/>
      <c r="T830" s="287"/>
      <c r="U830" s="287"/>
      <c r="V830" s="287"/>
      <c r="W830" s="287"/>
      <c r="X830" s="287"/>
      <c r="Y830" s="287"/>
      <c r="Z830" s="287"/>
    </row>
    <row r="831" spans="1:26" ht="20.25" customHeight="1" x14ac:dyDescent="0.3">
      <c r="A831" s="280"/>
      <c r="B831" s="306"/>
      <c r="C831" s="310"/>
      <c r="D831" s="311"/>
      <c r="E831" s="311"/>
      <c r="F831" s="312"/>
      <c r="G831" s="312"/>
      <c r="H831" s="287"/>
      <c r="I831" s="287"/>
      <c r="J831" s="287"/>
      <c r="K831" s="287"/>
      <c r="L831" s="287"/>
      <c r="M831" s="287"/>
      <c r="N831" s="287"/>
      <c r="O831" s="287"/>
      <c r="P831" s="287"/>
      <c r="Q831" s="287"/>
      <c r="R831" s="287"/>
      <c r="S831" s="287"/>
      <c r="T831" s="287"/>
      <c r="U831" s="287"/>
      <c r="V831" s="287"/>
      <c r="W831" s="287"/>
      <c r="X831" s="287"/>
      <c r="Y831" s="287"/>
      <c r="Z831" s="287"/>
    </row>
    <row r="832" spans="1:26" ht="20.25" customHeight="1" x14ac:dyDescent="0.3">
      <c r="A832" s="280"/>
      <c r="B832" s="306"/>
      <c r="C832" s="310"/>
      <c r="D832" s="311"/>
      <c r="E832" s="311"/>
      <c r="F832" s="312"/>
      <c r="G832" s="312"/>
      <c r="H832" s="287"/>
      <c r="I832" s="287"/>
      <c r="J832" s="287"/>
      <c r="K832" s="287"/>
      <c r="L832" s="287"/>
      <c r="M832" s="287"/>
      <c r="N832" s="287"/>
      <c r="O832" s="287"/>
      <c r="P832" s="287"/>
      <c r="Q832" s="287"/>
      <c r="R832" s="287"/>
      <c r="S832" s="287"/>
      <c r="T832" s="287"/>
      <c r="U832" s="287"/>
      <c r="V832" s="287"/>
      <c r="W832" s="287"/>
      <c r="X832" s="287"/>
      <c r="Y832" s="287"/>
      <c r="Z832" s="287"/>
    </row>
    <row r="833" spans="1:26" ht="20.25" customHeight="1" x14ac:dyDescent="0.3">
      <c r="A833" s="280"/>
      <c r="B833" s="306"/>
      <c r="C833" s="310"/>
      <c r="D833" s="311"/>
      <c r="E833" s="311"/>
      <c r="F833" s="312"/>
      <c r="G833" s="312"/>
      <c r="H833" s="287"/>
      <c r="I833" s="287"/>
      <c r="J833" s="287"/>
      <c r="K833" s="287"/>
      <c r="L833" s="287"/>
      <c r="M833" s="287"/>
      <c r="N833" s="287"/>
      <c r="O833" s="287"/>
      <c r="P833" s="287"/>
      <c r="Q833" s="287"/>
      <c r="R833" s="287"/>
      <c r="S833" s="287"/>
      <c r="T833" s="287"/>
      <c r="U833" s="287"/>
      <c r="V833" s="287"/>
      <c r="W833" s="287"/>
      <c r="X833" s="287"/>
      <c r="Y833" s="287"/>
      <c r="Z833" s="287"/>
    </row>
    <row r="834" spans="1:26" ht="20.25" customHeight="1" x14ac:dyDescent="0.3">
      <c r="A834" s="280"/>
      <c r="B834" s="306"/>
      <c r="C834" s="310"/>
      <c r="D834" s="311"/>
      <c r="E834" s="311"/>
      <c r="F834" s="312"/>
      <c r="G834" s="312"/>
      <c r="H834" s="287"/>
      <c r="I834" s="287"/>
      <c r="J834" s="287"/>
      <c r="K834" s="287"/>
      <c r="L834" s="287"/>
      <c r="M834" s="287"/>
      <c r="N834" s="287"/>
      <c r="O834" s="287"/>
      <c r="P834" s="287"/>
      <c r="Q834" s="287"/>
      <c r="R834" s="287"/>
      <c r="S834" s="287"/>
      <c r="T834" s="287"/>
      <c r="U834" s="287"/>
      <c r="V834" s="287"/>
      <c r="W834" s="287"/>
      <c r="X834" s="287"/>
      <c r="Y834" s="287"/>
      <c r="Z834" s="287"/>
    </row>
    <row r="835" spans="1:26" ht="20.25" customHeight="1" x14ac:dyDescent="0.3">
      <c r="A835" s="280"/>
      <c r="B835" s="306"/>
      <c r="C835" s="310"/>
      <c r="D835" s="311"/>
      <c r="E835" s="311"/>
      <c r="F835" s="312"/>
      <c r="G835" s="312"/>
      <c r="H835" s="287"/>
      <c r="I835" s="287"/>
      <c r="J835" s="287"/>
      <c r="K835" s="287"/>
      <c r="L835" s="287"/>
      <c r="M835" s="287"/>
      <c r="N835" s="287"/>
      <c r="O835" s="287"/>
      <c r="P835" s="287"/>
      <c r="Q835" s="287"/>
      <c r="R835" s="287"/>
      <c r="S835" s="287"/>
      <c r="T835" s="287"/>
      <c r="U835" s="287"/>
      <c r="V835" s="287"/>
      <c r="W835" s="287"/>
      <c r="X835" s="287"/>
      <c r="Y835" s="287"/>
      <c r="Z835" s="287"/>
    </row>
    <row r="836" spans="1:26" ht="20.25" customHeight="1" x14ac:dyDescent="0.3">
      <c r="A836" s="280"/>
      <c r="B836" s="306"/>
      <c r="C836" s="310"/>
      <c r="D836" s="311"/>
      <c r="E836" s="311"/>
      <c r="F836" s="312"/>
      <c r="G836" s="312"/>
      <c r="H836" s="287"/>
      <c r="I836" s="287"/>
      <c r="J836" s="287"/>
      <c r="K836" s="287"/>
      <c r="L836" s="287"/>
      <c r="M836" s="287"/>
      <c r="N836" s="287"/>
      <c r="O836" s="287"/>
      <c r="P836" s="287"/>
      <c r="Q836" s="287"/>
      <c r="R836" s="287"/>
      <c r="S836" s="287"/>
      <c r="T836" s="287"/>
      <c r="U836" s="287"/>
      <c r="V836" s="287"/>
      <c r="W836" s="287"/>
      <c r="X836" s="287"/>
      <c r="Y836" s="287"/>
      <c r="Z836" s="287"/>
    </row>
    <row r="837" spans="1:26" ht="20.25" customHeight="1" x14ac:dyDescent="0.3">
      <c r="A837" s="280"/>
      <c r="B837" s="306"/>
      <c r="C837" s="310"/>
      <c r="D837" s="311"/>
      <c r="E837" s="311"/>
      <c r="F837" s="312"/>
      <c r="G837" s="312"/>
      <c r="H837" s="287"/>
      <c r="I837" s="287"/>
      <c r="J837" s="287"/>
      <c r="K837" s="287"/>
      <c r="L837" s="287"/>
      <c r="M837" s="287"/>
      <c r="N837" s="287"/>
      <c r="O837" s="287"/>
      <c r="P837" s="287"/>
      <c r="Q837" s="287"/>
      <c r="R837" s="287"/>
      <c r="S837" s="287"/>
      <c r="T837" s="287"/>
      <c r="U837" s="287"/>
      <c r="V837" s="287"/>
      <c r="W837" s="287"/>
      <c r="X837" s="287"/>
      <c r="Y837" s="287"/>
      <c r="Z837" s="287"/>
    </row>
    <row r="838" spans="1:26" ht="20.25" customHeight="1" x14ac:dyDescent="0.3">
      <c r="A838" s="280"/>
      <c r="B838" s="306"/>
      <c r="C838" s="310"/>
      <c r="D838" s="311"/>
      <c r="E838" s="311"/>
      <c r="F838" s="312"/>
      <c r="G838" s="312"/>
      <c r="H838" s="287"/>
      <c r="I838" s="287"/>
      <c r="J838" s="287"/>
      <c r="K838" s="287"/>
      <c r="L838" s="287"/>
      <c r="M838" s="287"/>
      <c r="N838" s="287"/>
      <c r="O838" s="287"/>
      <c r="P838" s="287"/>
      <c r="Q838" s="287"/>
      <c r="R838" s="287"/>
      <c r="S838" s="287"/>
      <c r="T838" s="287"/>
      <c r="U838" s="287"/>
      <c r="V838" s="287"/>
      <c r="W838" s="287"/>
      <c r="X838" s="287"/>
      <c r="Y838" s="287"/>
      <c r="Z838" s="287"/>
    </row>
    <row r="839" spans="1:26" ht="20.25" customHeight="1" x14ac:dyDescent="0.3">
      <c r="A839" s="280"/>
      <c r="B839" s="306"/>
      <c r="C839" s="310"/>
      <c r="D839" s="311"/>
      <c r="E839" s="311"/>
      <c r="F839" s="312"/>
      <c r="G839" s="312"/>
      <c r="H839" s="287"/>
      <c r="I839" s="287"/>
      <c r="J839" s="287"/>
      <c r="K839" s="287"/>
      <c r="L839" s="287"/>
      <c r="M839" s="287"/>
      <c r="N839" s="287"/>
      <c r="O839" s="287"/>
      <c r="P839" s="287"/>
      <c r="Q839" s="287"/>
      <c r="R839" s="287"/>
      <c r="S839" s="287"/>
      <c r="T839" s="287"/>
      <c r="U839" s="287"/>
      <c r="V839" s="287"/>
      <c r="W839" s="287"/>
      <c r="X839" s="287"/>
      <c r="Y839" s="287"/>
      <c r="Z839" s="287"/>
    </row>
    <row r="840" spans="1:26" ht="20.25" customHeight="1" x14ac:dyDescent="0.3">
      <c r="A840" s="280"/>
      <c r="B840" s="306"/>
      <c r="C840" s="310"/>
      <c r="D840" s="311"/>
      <c r="E840" s="311"/>
      <c r="F840" s="312"/>
      <c r="G840" s="312"/>
      <c r="H840" s="287"/>
      <c r="I840" s="287"/>
      <c r="J840" s="287"/>
      <c r="K840" s="287"/>
      <c r="L840" s="287"/>
      <c r="M840" s="287"/>
      <c r="N840" s="287"/>
      <c r="O840" s="287"/>
      <c r="P840" s="287"/>
      <c r="Q840" s="287"/>
      <c r="R840" s="287"/>
      <c r="S840" s="287"/>
      <c r="T840" s="287"/>
      <c r="U840" s="287"/>
      <c r="V840" s="287"/>
      <c r="W840" s="287"/>
      <c r="X840" s="287"/>
      <c r="Y840" s="287"/>
      <c r="Z840" s="287"/>
    </row>
    <row r="841" spans="1:26" ht="20.25" customHeight="1" x14ac:dyDescent="0.3">
      <c r="A841" s="280"/>
      <c r="B841" s="306"/>
      <c r="C841" s="310"/>
      <c r="D841" s="311"/>
      <c r="E841" s="311"/>
      <c r="F841" s="312"/>
      <c r="G841" s="312"/>
      <c r="H841" s="287"/>
      <c r="I841" s="287"/>
      <c r="J841" s="287"/>
      <c r="K841" s="287"/>
      <c r="L841" s="287"/>
      <c r="M841" s="287"/>
      <c r="N841" s="287"/>
      <c r="O841" s="287"/>
      <c r="P841" s="287"/>
      <c r="Q841" s="287"/>
      <c r="R841" s="287"/>
      <c r="S841" s="287"/>
      <c r="T841" s="287"/>
      <c r="U841" s="287"/>
      <c r="V841" s="287"/>
      <c r="W841" s="287"/>
      <c r="X841" s="287"/>
      <c r="Y841" s="287"/>
      <c r="Z841" s="287"/>
    </row>
    <row r="842" spans="1:26" ht="20.25" customHeight="1" x14ac:dyDescent="0.3">
      <c r="A842" s="280"/>
      <c r="B842" s="306"/>
      <c r="C842" s="310"/>
      <c r="D842" s="311"/>
      <c r="E842" s="311"/>
      <c r="F842" s="312"/>
      <c r="G842" s="312"/>
      <c r="H842" s="287"/>
      <c r="I842" s="287"/>
      <c r="J842" s="287"/>
      <c r="K842" s="287"/>
      <c r="L842" s="287"/>
      <c r="M842" s="287"/>
      <c r="N842" s="287"/>
      <c r="O842" s="287"/>
      <c r="P842" s="287"/>
      <c r="Q842" s="287"/>
      <c r="R842" s="287"/>
      <c r="S842" s="287"/>
      <c r="T842" s="287"/>
      <c r="U842" s="287"/>
      <c r="V842" s="287"/>
      <c r="W842" s="287"/>
      <c r="X842" s="287"/>
      <c r="Y842" s="287"/>
      <c r="Z842" s="287"/>
    </row>
    <row r="843" spans="1:26" ht="20.25" customHeight="1" x14ac:dyDescent="0.3">
      <c r="A843" s="280"/>
      <c r="B843" s="306"/>
      <c r="C843" s="310"/>
      <c r="D843" s="311"/>
      <c r="E843" s="311"/>
      <c r="F843" s="312"/>
      <c r="G843" s="312"/>
      <c r="H843" s="287"/>
      <c r="I843" s="287"/>
      <c r="J843" s="287"/>
      <c r="K843" s="287"/>
      <c r="L843" s="287"/>
      <c r="M843" s="287"/>
      <c r="N843" s="287"/>
      <c r="O843" s="287"/>
      <c r="P843" s="287"/>
      <c r="Q843" s="287"/>
      <c r="R843" s="287"/>
      <c r="S843" s="287"/>
      <c r="T843" s="287"/>
      <c r="U843" s="287"/>
      <c r="V843" s="287"/>
      <c r="W843" s="287"/>
      <c r="X843" s="287"/>
      <c r="Y843" s="287"/>
      <c r="Z843" s="287"/>
    </row>
    <row r="844" spans="1:26" ht="20.25" customHeight="1" x14ac:dyDescent="0.3">
      <c r="A844" s="280"/>
      <c r="B844" s="306"/>
      <c r="C844" s="310"/>
      <c r="D844" s="311"/>
      <c r="E844" s="311"/>
      <c r="F844" s="312"/>
      <c r="G844" s="312"/>
      <c r="H844" s="287"/>
      <c r="I844" s="287"/>
      <c r="J844" s="287"/>
      <c r="K844" s="287"/>
      <c r="L844" s="287"/>
      <c r="M844" s="287"/>
      <c r="N844" s="287"/>
      <c r="O844" s="287"/>
      <c r="P844" s="287"/>
      <c r="Q844" s="287"/>
      <c r="R844" s="287"/>
      <c r="S844" s="287"/>
      <c r="T844" s="287"/>
      <c r="U844" s="287"/>
      <c r="V844" s="287"/>
      <c r="W844" s="287"/>
      <c r="X844" s="287"/>
      <c r="Y844" s="287"/>
      <c r="Z844" s="287"/>
    </row>
    <row r="845" spans="1:26" ht="20.25" customHeight="1" x14ac:dyDescent="0.3">
      <c r="A845" s="280"/>
      <c r="B845" s="306"/>
      <c r="C845" s="310"/>
      <c r="D845" s="311"/>
      <c r="E845" s="311"/>
      <c r="F845" s="312"/>
      <c r="G845" s="312"/>
      <c r="H845" s="287"/>
      <c r="I845" s="287"/>
      <c r="J845" s="287"/>
      <c r="K845" s="287"/>
      <c r="L845" s="287"/>
      <c r="M845" s="287"/>
      <c r="N845" s="287"/>
      <c r="O845" s="287"/>
      <c r="P845" s="287"/>
      <c r="Q845" s="287"/>
      <c r="R845" s="287"/>
      <c r="S845" s="287"/>
      <c r="T845" s="287"/>
      <c r="U845" s="287"/>
      <c r="V845" s="287"/>
      <c r="W845" s="287"/>
      <c r="X845" s="287"/>
      <c r="Y845" s="287"/>
      <c r="Z845" s="287"/>
    </row>
    <row r="846" spans="1:26" ht="20.25" customHeight="1" x14ac:dyDescent="0.3">
      <c r="A846" s="280"/>
      <c r="B846" s="306"/>
      <c r="C846" s="310"/>
      <c r="D846" s="311"/>
      <c r="E846" s="311"/>
      <c r="F846" s="312"/>
      <c r="G846" s="312"/>
      <c r="H846" s="287"/>
      <c r="I846" s="287"/>
      <c r="J846" s="287"/>
      <c r="K846" s="287"/>
      <c r="L846" s="287"/>
      <c r="M846" s="287"/>
      <c r="N846" s="287"/>
      <c r="O846" s="287"/>
      <c r="P846" s="287"/>
      <c r="Q846" s="287"/>
      <c r="R846" s="287"/>
      <c r="S846" s="287"/>
      <c r="T846" s="287"/>
      <c r="U846" s="287"/>
      <c r="V846" s="287"/>
      <c r="W846" s="287"/>
      <c r="X846" s="287"/>
      <c r="Y846" s="287"/>
      <c r="Z846" s="287"/>
    </row>
    <row r="847" spans="1:26" ht="20.25" customHeight="1" x14ac:dyDescent="0.3">
      <c r="A847" s="280"/>
      <c r="B847" s="306"/>
      <c r="C847" s="310"/>
      <c r="D847" s="311"/>
      <c r="E847" s="311"/>
      <c r="F847" s="312"/>
      <c r="G847" s="312"/>
      <c r="H847" s="287"/>
      <c r="I847" s="287"/>
      <c r="J847" s="287"/>
      <c r="K847" s="287"/>
      <c r="L847" s="287"/>
      <c r="M847" s="287"/>
      <c r="N847" s="287"/>
      <c r="O847" s="287"/>
      <c r="P847" s="287"/>
      <c r="Q847" s="287"/>
      <c r="R847" s="287"/>
      <c r="S847" s="287"/>
      <c r="T847" s="287"/>
      <c r="U847" s="287"/>
      <c r="V847" s="287"/>
      <c r="W847" s="287"/>
      <c r="X847" s="287"/>
      <c r="Y847" s="287"/>
      <c r="Z847" s="287"/>
    </row>
    <row r="848" spans="1:26" ht="20.25" customHeight="1" x14ac:dyDescent="0.3">
      <c r="A848" s="280"/>
      <c r="B848" s="306"/>
      <c r="C848" s="310"/>
      <c r="D848" s="311"/>
      <c r="E848" s="311"/>
      <c r="F848" s="312"/>
      <c r="G848" s="312"/>
      <c r="H848" s="287"/>
      <c r="I848" s="287"/>
      <c r="J848" s="287"/>
      <c r="K848" s="287"/>
      <c r="L848" s="287"/>
      <c r="M848" s="287"/>
      <c r="N848" s="287"/>
      <c r="O848" s="287"/>
      <c r="P848" s="287"/>
      <c r="Q848" s="287"/>
      <c r="R848" s="287"/>
      <c r="S848" s="287"/>
      <c r="T848" s="287"/>
      <c r="U848" s="287"/>
      <c r="V848" s="287"/>
      <c r="W848" s="287"/>
      <c r="X848" s="287"/>
      <c r="Y848" s="287"/>
      <c r="Z848" s="287"/>
    </row>
    <row r="849" spans="1:26" ht="20.25" customHeight="1" x14ac:dyDescent="0.3">
      <c r="A849" s="280"/>
      <c r="B849" s="306"/>
      <c r="C849" s="310"/>
      <c r="D849" s="311"/>
      <c r="E849" s="311"/>
      <c r="F849" s="312"/>
      <c r="G849" s="312"/>
      <c r="H849" s="287"/>
      <c r="I849" s="287"/>
      <c r="J849" s="287"/>
      <c r="K849" s="287"/>
      <c r="L849" s="287"/>
      <c r="M849" s="287"/>
      <c r="N849" s="287"/>
      <c r="O849" s="287"/>
      <c r="P849" s="287"/>
      <c r="Q849" s="287"/>
      <c r="R849" s="287"/>
      <c r="S849" s="287"/>
      <c r="T849" s="287"/>
      <c r="U849" s="287"/>
      <c r="V849" s="287"/>
      <c r="W849" s="287"/>
      <c r="X849" s="287"/>
      <c r="Y849" s="287"/>
      <c r="Z849" s="287"/>
    </row>
    <row r="850" spans="1:26" ht="20.25" customHeight="1" x14ac:dyDescent="0.3">
      <c r="A850" s="280"/>
      <c r="B850" s="306"/>
      <c r="C850" s="310"/>
      <c r="D850" s="311"/>
      <c r="E850" s="311"/>
      <c r="F850" s="312"/>
      <c r="G850" s="312"/>
      <c r="H850" s="287"/>
      <c r="I850" s="287"/>
      <c r="J850" s="287"/>
      <c r="K850" s="287"/>
      <c r="L850" s="287"/>
      <c r="M850" s="287"/>
      <c r="N850" s="287"/>
      <c r="O850" s="287"/>
      <c r="P850" s="287"/>
      <c r="Q850" s="287"/>
      <c r="R850" s="287"/>
      <c r="S850" s="287"/>
      <c r="T850" s="287"/>
      <c r="U850" s="287"/>
      <c r="V850" s="287"/>
      <c r="W850" s="287"/>
      <c r="X850" s="287"/>
      <c r="Y850" s="287"/>
      <c r="Z850" s="287"/>
    </row>
    <row r="851" spans="1:26" ht="20.25" customHeight="1" x14ac:dyDescent="0.3">
      <c r="A851" s="280"/>
      <c r="B851" s="306"/>
      <c r="C851" s="310"/>
      <c r="D851" s="311"/>
      <c r="E851" s="311"/>
      <c r="F851" s="312"/>
      <c r="G851" s="312"/>
      <c r="H851" s="287"/>
      <c r="I851" s="287"/>
      <c r="J851" s="287"/>
      <c r="K851" s="287"/>
      <c r="L851" s="287"/>
      <c r="M851" s="287"/>
      <c r="N851" s="287"/>
      <c r="O851" s="287"/>
      <c r="P851" s="287"/>
      <c r="Q851" s="287"/>
      <c r="R851" s="287"/>
      <c r="S851" s="287"/>
      <c r="T851" s="287"/>
      <c r="U851" s="287"/>
      <c r="V851" s="287"/>
      <c r="W851" s="287"/>
      <c r="X851" s="287"/>
      <c r="Y851" s="287"/>
      <c r="Z851" s="287"/>
    </row>
    <row r="852" spans="1:26" ht="20.25" customHeight="1" x14ac:dyDescent="0.3">
      <c r="A852" s="280"/>
      <c r="B852" s="306"/>
      <c r="C852" s="310"/>
      <c r="D852" s="311"/>
      <c r="E852" s="311"/>
      <c r="F852" s="312"/>
      <c r="G852" s="312"/>
      <c r="H852" s="287"/>
      <c r="I852" s="287"/>
      <c r="J852" s="287"/>
      <c r="K852" s="287"/>
      <c r="L852" s="287"/>
      <c r="M852" s="287"/>
      <c r="N852" s="287"/>
      <c r="O852" s="287"/>
      <c r="P852" s="287"/>
      <c r="Q852" s="287"/>
      <c r="R852" s="287"/>
      <c r="S852" s="287"/>
      <c r="T852" s="287"/>
      <c r="U852" s="287"/>
      <c r="V852" s="287"/>
      <c r="W852" s="287"/>
      <c r="X852" s="287"/>
      <c r="Y852" s="287"/>
      <c r="Z852" s="287"/>
    </row>
    <row r="853" spans="1:26" ht="20.25" customHeight="1" x14ac:dyDescent="0.3">
      <c r="A853" s="280"/>
      <c r="B853" s="306"/>
      <c r="C853" s="310"/>
      <c r="D853" s="311"/>
      <c r="E853" s="311"/>
      <c r="F853" s="312"/>
      <c r="G853" s="312"/>
      <c r="H853" s="287"/>
      <c r="I853" s="287"/>
      <c r="J853" s="287"/>
      <c r="K853" s="287"/>
      <c r="L853" s="287"/>
      <c r="M853" s="287"/>
      <c r="N853" s="287"/>
      <c r="O853" s="287"/>
      <c r="P853" s="287"/>
      <c r="Q853" s="287"/>
      <c r="R853" s="287"/>
      <c r="S853" s="287"/>
      <c r="T853" s="287"/>
      <c r="U853" s="287"/>
      <c r="V853" s="287"/>
      <c r="W853" s="287"/>
      <c r="X853" s="287"/>
      <c r="Y853" s="287"/>
      <c r="Z853" s="287"/>
    </row>
    <row r="854" spans="1:26" ht="20.25" customHeight="1" x14ac:dyDescent="0.3">
      <c r="A854" s="280"/>
      <c r="B854" s="306"/>
      <c r="C854" s="310"/>
      <c r="D854" s="311"/>
      <c r="E854" s="311"/>
      <c r="F854" s="312"/>
      <c r="G854" s="312"/>
      <c r="H854" s="287"/>
      <c r="I854" s="287"/>
      <c r="J854" s="287"/>
      <c r="K854" s="287"/>
      <c r="L854" s="287"/>
      <c r="M854" s="287"/>
      <c r="N854" s="287"/>
      <c r="O854" s="287"/>
      <c r="P854" s="287"/>
      <c r="Q854" s="287"/>
      <c r="R854" s="287"/>
      <c r="S854" s="287"/>
      <c r="T854" s="287"/>
      <c r="U854" s="287"/>
      <c r="V854" s="287"/>
      <c r="W854" s="287"/>
      <c r="X854" s="287"/>
      <c r="Y854" s="287"/>
      <c r="Z854" s="287"/>
    </row>
    <row r="855" spans="1:26" ht="20.25" customHeight="1" x14ac:dyDescent="0.3">
      <c r="A855" s="280"/>
      <c r="B855" s="306"/>
      <c r="C855" s="310"/>
      <c r="D855" s="311"/>
      <c r="E855" s="311"/>
      <c r="F855" s="312"/>
      <c r="G855" s="312"/>
      <c r="H855" s="287"/>
      <c r="I855" s="287"/>
      <c r="J855" s="287"/>
      <c r="K855" s="287"/>
      <c r="L855" s="287"/>
      <c r="M855" s="287"/>
      <c r="N855" s="287"/>
      <c r="O855" s="287"/>
      <c r="P855" s="287"/>
      <c r="Q855" s="287"/>
      <c r="R855" s="287"/>
      <c r="S855" s="287"/>
      <c r="T855" s="287"/>
      <c r="U855" s="287"/>
      <c r="V855" s="287"/>
      <c r="W855" s="287"/>
      <c r="X855" s="287"/>
      <c r="Y855" s="287"/>
      <c r="Z855" s="287"/>
    </row>
    <row r="856" spans="1:26" ht="20.25" customHeight="1" x14ac:dyDescent="0.3">
      <c r="A856" s="280"/>
      <c r="B856" s="306"/>
      <c r="C856" s="310"/>
      <c r="D856" s="311"/>
      <c r="E856" s="311"/>
      <c r="F856" s="312"/>
      <c r="G856" s="312"/>
      <c r="H856" s="287"/>
      <c r="I856" s="287"/>
      <c r="J856" s="287"/>
      <c r="K856" s="287"/>
      <c r="L856" s="287"/>
      <c r="M856" s="287"/>
      <c r="N856" s="287"/>
      <c r="O856" s="287"/>
      <c r="P856" s="287"/>
      <c r="Q856" s="287"/>
      <c r="R856" s="287"/>
      <c r="S856" s="287"/>
      <c r="T856" s="287"/>
      <c r="U856" s="287"/>
      <c r="V856" s="287"/>
      <c r="W856" s="287"/>
      <c r="X856" s="287"/>
      <c r="Y856" s="287"/>
      <c r="Z856" s="287"/>
    </row>
    <row r="857" spans="1:26" ht="20.25" customHeight="1" x14ac:dyDescent="0.3">
      <c r="A857" s="280"/>
      <c r="B857" s="306"/>
      <c r="C857" s="310"/>
      <c r="D857" s="311"/>
      <c r="E857" s="311"/>
      <c r="F857" s="312"/>
      <c r="G857" s="312"/>
      <c r="H857" s="287"/>
      <c r="I857" s="287"/>
      <c r="J857" s="287"/>
      <c r="K857" s="287"/>
      <c r="L857" s="287"/>
      <c r="M857" s="287"/>
      <c r="N857" s="287"/>
      <c r="O857" s="287"/>
      <c r="P857" s="287"/>
      <c r="Q857" s="287"/>
      <c r="R857" s="287"/>
      <c r="S857" s="287"/>
      <c r="T857" s="287"/>
      <c r="U857" s="287"/>
      <c r="V857" s="287"/>
      <c r="W857" s="287"/>
      <c r="X857" s="287"/>
      <c r="Y857" s="287"/>
      <c r="Z857" s="287"/>
    </row>
    <row r="858" spans="1:26" ht="20.25" customHeight="1" x14ac:dyDescent="0.3">
      <c r="A858" s="280"/>
      <c r="B858" s="306"/>
      <c r="C858" s="310"/>
      <c r="D858" s="311"/>
      <c r="E858" s="311"/>
      <c r="F858" s="312"/>
      <c r="G858" s="312"/>
      <c r="H858" s="287"/>
      <c r="I858" s="287"/>
      <c r="J858" s="287"/>
      <c r="K858" s="287"/>
      <c r="L858" s="287"/>
      <c r="M858" s="287"/>
      <c r="N858" s="287"/>
      <c r="O858" s="287"/>
      <c r="P858" s="287"/>
      <c r="Q858" s="287"/>
      <c r="R858" s="287"/>
      <c r="S858" s="287"/>
      <c r="T858" s="287"/>
      <c r="U858" s="287"/>
      <c r="V858" s="287"/>
      <c r="W858" s="287"/>
      <c r="X858" s="287"/>
      <c r="Y858" s="287"/>
      <c r="Z858" s="287"/>
    </row>
    <row r="859" spans="1:26" ht="20.25" customHeight="1" x14ac:dyDescent="0.3">
      <c r="A859" s="280"/>
      <c r="B859" s="306"/>
      <c r="C859" s="310"/>
      <c r="D859" s="311"/>
      <c r="E859" s="311"/>
      <c r="F859" s="312"/>
      <c r="G859" s="312"/>
      <c r="H859" s="287"/>
      <c r="I859" s="287"/>
      <c r="J859" s="287"/>
      <c r="K859" s="287"/>
      <c r="L859" s="287"/>
      <c r="M859" s="287"/>
      <c r="N859" s="287"/>
      <c r="O859" s="287"/>
      <c r="P859" s="287"/>
      <c r="Q859" s="287"/>
      <c r="R859" s="287"/>
      <c r="S859" s="287"/>
      <c r="T859" s="287"/>
      <c r="U859" s="287"/>
      <c r="V859" s="287"/>
      <c r="W859" s="287"/>
      <c r="X859" s="287"/>
      <c r="Y859" s="287"/>
      <c r="Z859" s="287"/>
    </row>
    <row r="860" spans="1:26" ht="20.25" customHeight="1" x14ac:dyDescent="0.3">
      <c r="A860" s="280"/>
      <c r="B860" s="306"/>
      <c r="C860" s="310"/>
      <c r="D860" s="311"/>
      <c r="E860" s="311"/>
      <c r="F860" s="312"/>
      <c r="G860" s="312"/>
      <c r="H860" s="287"/>
      <c r="I860" s="287"/>
      <c r="J860" s="287"/>
      <c r="K860" s="287"/>
      <c r="L860" s="287"/>
      <c r="M860" s="287"/>
      <c r="N860" s="287"/>
      <c r="O860" s="287"/>
      <c r="P860" s="287"/>
      <c r="Q860" s="287"/>
      <c r="R860" s="287"/>
      <c r="S860" s="287"/>
      <c r="T860" s="287"/>
      <c r="U860" s="287"/>
      <c r="V860" s="287"/>
      <c r="W860" s="287"/>
      <c r="X860" s="287"/>
      <c r="Y860" s="287"/>
      <c r="Z860" s="287"/>
    </row>
    <row r="861" spans="1:26" ht="20.25" customHeight="1" x14ac:dyDescent="0.3">
      <c r="A861" s="280"/>
      <c r="B861" s="306"/>
      <c r="C861" s="310"/>
      <c r="D861" s="311"/>
      <c r="E861" s="311"/>
      <c r="F861" s="312"/>
      <c r="G861" s="312"/>
      <c r="H861" s="287"/>
      <c r="I861" s="287"/>
      <c r="J861" s="287"/>
      <c r="K861" s="287"/>
      <c r="L861" s="287"/>
      <c r="M861" s="287"/>
      <c r="N861" s="287"/>
      <c r="O861" s="287"/>
      <c r="P861" s="287"/>
      <c r="Q861" s="287"/>
      <c r="R861" s="287"/>
      <c r="S861" s="287"/>
      <c r="T861" s="287"/>
      <c r="U861" s="287"/>
      <c r="V861" s="287"/>
      <c r="W861" s="287"/>
      <c r="X861" s="287"/>
      <c r="Y861" s="287"/>
      <c r="Z861" s="287"/>
    </row>
    <row r="862" spans="1:26" ht="20.25" customHeight="1" x14ac:dyDescent="0.3">
      <c r="A862" s="280"/>
      <c r="B862" s="306"/>
      <c r="C862" s="310"/>
      <c r="D862" s="311"/>
      <c r="E862" s="311"/>
      <c r="F862" s="312"/>
      <c r="G862" s="312"/>
      <c r="H862" s="287"/>
      <c r="I862" s="287"/>
      <c r="J862" s="287"/>
      <c r="K862" s="287"/>
      <c r="L862" s="287"/>
      <c r="M862" s="287"/>
      <c r="N862" s="287"/>
      <c r="O862" s="287"/>
      <c r="P862" s="287"/>
      <c r="Q862" s="287"/>
      <c r="R862" s="287"/>
      <c r="S862" s="287"/>
      <c r="T862" s="287"/>
      <c r="U862" s="287"/>
      <c r="V862" s="287"/>
      <c r="W862" s="287"/>
      <c r="X862" s="287"/>
      <c r="Y862" s="287"/>
      <c r="Z862" s="287"/>
    </row>
    <row r="863" spans="1:26" ht="20.25" customHeight="1" x14ac:dyDescent="0.3">
      <c r="A863" s="280"/>
      <c r="B863" s="306"/>
      <c r="C863" s="310"/>
      <c r="D863" s="311"/>
      <c r="E863" s="311"/>
      <c r="F863" s="312"/>
      <c r="G863" s="312"/>
      <c r="H863" s="287"/>
      <c r="I863" s="287"/>
      <c r="J863" s="287"/>
      <c r="K863" s="287"/>
      <c r="L863" s="287"/>
      <c r="M863" s="287"/>
      <c r="N863" s="287"/>
      <c r="O863" s="287"/>
      <c r="P863" s="287"/>
      <c r="Q863" s="287"/>
      <c r="R863" s="287"/>
      <c r="S863" s="287"/>
      <c r="T863" s="287"/>
      <c r="U863" s="287"/>
      <c r="V863" s="287"/>
      <c r="W863" s="287"/>
      <c r="X863" s="287"/>
      <c r="Y863" s="287"/>
      <c r="Z863" s="287"/>
    </row>
    <row r="864" spans="1:26" ht="20.25" customHeight="1" x14ac:dyDescent="0.3">
      <c r="A864" s="280"/>
      <c r="B864" s="306"/>
      <c r="C864" s="310"/>
      <c r="D864" s="311"/>
      <c r="E864" s="311"/>
      <c r="F864" s="312"/>
      <c r="G864" s="312"/>
      <c r="H864" s="287"/>
      <c r="I864" s="287"/>
      <c r="J864" s="287"/>
      <c r="K864" s="287"/>
      <c r="L864" s="287"/>
      <c r="M864" s="287"/>
      <c r="N864" s="287"/>
      <c r="O864" s="287"/>
      <c r="P864" s="287"/>
      <c r="Q864" s="287"/>
      <c r="R864" s="287"/>
      <c r="S864" s="287"/>
      <c r="T864" s="287"/>
      <c r="U864" s="287"/>
      <c r="V864" s="287"/>
      <c r="W864" s="287"/>
      <c r="X864" s="287"/>
      <c r="Y864" s="287"/>
      <c r="Z864" s="287"/>
    </row>
    <row r="865" spans="1:26" ht="20.25" customHeight="1" x14ac:dyDescent="0.3">
      <c r="A865" s="280"/>
      <c r="B865" s="306"/>
      <c r="C865" s="310"/>
      <c r="D865" s="311"/>
      <c r="E865" s="311"/>
      <c r="F865" s="312"/>
      <c r="G865" s="312"/>
      <c r="H865" s="287"/>
      <c r="I865" s="287"/>
      <c r="J865" s="287"/>
      <c r="K865" s="287"/>
      <c r="L865" s="287"/>
      <c r="M865" s="287"/>
      <c r="N865" s="287"/>
      <c r="O865" s="287"/>
      <c r="P865" s="287"/>
      <c r="Q865" s="287"/>
      <c r="R865" s="287"/>
      <c r="S865" s="287"/>
      <c r="T865" s="287"/>
      <c r="U865" s="287"/>
      <c r="V865" s="287"/>
      <c r="W865" s="287"/>
      <c r="X865" s="287"/>
      <c r="Y865" s="287"/>
      <c r="Z865" s="287"/>
    </row>
    <row r="866" spans="1:26" ht="20.25" customHeight="1" x14ac:dyDescent="0.3">
      <c r="A866" s="280"/>
      <c r="B866" s="306"/>
      <c r="C866" s="310"/>
      <c r="D866" s="311"/>
      <c r="E866" s="311"/>
      <c r="F866" s="312"/>
      <c r="G866" s="312"/>
      <c r="H866" s="287"/>
      <c r="I866" s="287"/>
      <c r="J866" s="287"/>
      <c r="K866" s="287"/>
      <c r="L866" s="287"/>
      <c r="M866" s="287"/>
      <c r="N866" s="287"/>
      <c r="O866" s="287"/>
      <c r="P866" s="287"/>
      <c r="Q866" s="287"/>
      <c r="R866" s="287"/>
      <c r="S866" s="287"/>
      <c r="T866" s="287"/>
      <c r="U866" s="287"/>
      <c r="V866" s="287"/>
      <c r="W866" s="287"/>
      <c r="X866" s="287"/>
      <c r="Y866" s="287"/>
      <c r="Z866" s="287"/>
    </row>
    <row r="867" spans="1:26" ht="20.25" customHeight="1" x14ac:dyDescent="0.3">
      <c r="A867" s="280"/>
      <c r="B867" s="306"/>
      <c r="C867" s="310"/>
      <c r="D867" s="311"/>
      <c r="E867" s="311"/>
      <c r="F867" s="312"/>
      <c r="G867" s="312"/>
      <c r="H867" s="287"/>
      <c r="I867" s="287"/>
      <c r="J867" s="287"/>
      <c r="K867" s="287"/>
      <c r="L867" s="287"/>
      <c r="M867" s="287"/>
      <c r="N867" s="287"/>
      <c r="O867" s="287"/>
      <c r="P867" s="287"/>
      <c r="Q867" s="287"/>
      <c r="R867" s="287"/>
      <c r="S867" s="287"/>
      <c r="T867" s="287"/>
      <c r="U867" s="287"/>
      <c r="V867" s="287"/>
      <c r="W867" s="287"/>
      <c r="X867" s="287"/>
      <c r="Y867" s="287"/>
      <c r="Z867" s="287"/>
    </row>
    <row r="868" spans="1:26" ht="20.25" customHeight="1" x14ac:dyDescent="0.3">
      <c r="A868" s="280"/>
      <c r="B868" s="306"/>
      <c r="C868" s="310"/>
      <c r="D868" s="311"/>
      <c r="E868" s="311"/>
      <c r="F868" s="312"/>
      <c r="G868" s="312"/>
      <c r="H868" s="287"/>
      <c r="I868" s="287"/>
      <c r="J868" s="287"/>
      <c r="K868" s="287"/>
      <c r="L868" s="287"/>
      <c r="M868" s="287"/>
      <c r="N868" s="287"/>
      <c r="O868" s="287"/>
      <c r="P868" s="287"/>
      <c r="Q868" s="287"/>
      <c r="R868" s="287"/>
      <c r="S868" s="287"/>
      <c r="T868" s="287"/>
      <c r="U868" s="287"/>
      <c r="V868" s="287"/>
      <c r="W868" s="287"/>
      <c r="X868" s="287"/>
      <c r="Y868" s="287"/>
      <c r="Z868" s="287"/>
    </row>
    <row r="869" spans="1:26" ht="20.25" customHeight="1" x14ac:dyDescent="0.3">
      <c r="A869" s="280"/>
      <c r="B869" s="306"/>
      <c r="C869" s="310"/>
      <c r="D869" s="311"/>
      <c r="E869" s="311"/>
      <c r="F869" s="312"/>
      <c r="G869" s="312"/>
      <c r="H869" s="287"/>
      <c r="I869" s="287"/>
      <c r="J869" s="287"/>
      <c r="K869" s="287"/>
      <c r="L869" s="287"/>
      <c r="M869" s="287"/>
      <c r="N869" s="287"/>
      <c r="O869" s="287"/>
      <c r="P869" s="287"/>
      <c r="Q869" s="287"/>
      <c r="R869" s="287"/>
      <c r="S869" s="287"/>
      <c r="T869" s="287"/>
      <c r="U869" s="287"/>
      <c r="V869" s="287"/>
      <c r="W869" s="287"/>
      <c r="X869" s="287"/>
      <c r="Y869" s="287"/>
      <c r="Z869" s="287"/>
    </row>
    <row r="870" spans="1:26" ht="20.25" customHeight="1" x14ac:dyDescent="0.3">
      <c r="A870" s="280"/>
      <c r="B870" s="306"/>
      <c r="C870" s="310"/>
      <c r="D870" s="311"/>
      <c r="E870" s="311"/>
      <c r="F870" s="312"/>
      <c r="G870" s="312"/>
      <c r="H870" s="287"/>
      <c r="I870" s="287"/>
      <c r="J870" s="287"/>
      <c r="K870" s="287"/>
      <c r="L870" s="287"/>
      <c r="M870" s="287"/>
      <c r="N870" s="287"/>
      <c r="O870" s="287"/>
      <c r="P870" s="287"/>
      <c r="Q870" s="287"/>
      <c r="R870" s="287"/>
      <c r="S870" s="287"/>
      <c r="T870" s="287"/>
      <c r="U870" s="287"/>
      <c r="V870" s="287"/>
      <c r="W870" s="287"/>
      <c r="X870" s="287"/>
      <c r="Y870" s="287"/>
      <c r="Z870" s="287"/>
    </row>
    <row r="871" spans="1:26" ht="20.25" customHeight="1" x14ac:dyDescent="0.3">
      <c r="A871" s="280"/>
      <c r="B871" s="306"/>
      <c r="C871" s="310"/>
      <c r="D871" s="311"/>
      <c r="E871" s="311"/>
      <c r="F871" s="312"/>
      <c r="G871" s="312"/>
      <c r="H871" s="287"/>
      <c r="I871" s="287"/>
      <c r="J871" s="287"/>
      <c r="K871" s="287"/>
      <c r="L871" s="287"/>
      <c r="M871" s="287"/>
      <c r="N871" s="287"/>
      <c r="O871" s="287"/>
      <c r="P871" s="287"/>
      <c r="Q871" s="287"/>
      <c r="R871" s="287"/>
      <c r="S871" s="287"/>
      <c r="T871" s="287"/>
      <c r="U871" s="287"/>
      <c r="V871" s="287"/>
      <c r="W871" s="287"/>
      <c r="X871" s="287"/>
      <c r="Y871" s="287"/>
      <c r="Z871" s="287"/>
    </row>
    <row r="872" spans="1:26" ht="20.25" customHeight="1" x14ac:dyDescent="0.3">
      <c r="A872" s="280"/>
      <c r="B872" s="306"/>
      <c r="C872" s="310"/>
      <c r="D872" s="311"/>
      <c r="E872" s="311"/>
      <c r="F872" s="312"/>
      <c r="G872" s="312"/>
      <c r="H872" s="287"/>
      <c r="I872" s="287"/>
      <c r="J872" s="287"/>
      <c r="K872" s="287"/>
      <c r="L872" s="287"/>
      <c r="M872" s="287"/>
      <c r="N872" s="287"/>
      <c r="O872" s="287"/>
      <c r="P872" s="287"/>
      <c r="Q872" s="287"/>
      <c r="R872" s="287"/>
      <c r="S872" s="287"/>
      <c r="T872" s="287"/>
      <c r="U872" s="287"/>
      <c r="V872" s="287"/>
      <c r="W872" s="287"/>
      <c r="X872" s="287"/>
      <c r="Y872" s="287"/>
      <c r="Z872" s="287"/>
    </row>
    <row r="873" spans="1:26" ht="20.25" customHeight="1" x14ac:dyDescent="0.3">
      <c r="A873" s="280"/>
      <c r="B873" s="306"/>
      <c r="C873" s="310"/>
      <c r="D873" s="311"/>
      <c r="E873" s="311"/>
      <c r="F873" s="312"/>
      <c r="G873" s="312"/>
      <c r="H873" s="287"/>
      <c r="I873" s="287"/>
      <c r="J873" s="287"/>
      <c r="K873" s="287"/>
      <c r="L873" s="287"/>
      <c r="M873" s="287"/>
      <c r="N873" s="287"/>
      <c r="O873" s="287"/>
      <c r="P873" s="287"/>
      <c r="Q873" s="287"/>
      <c r="R873" s="287"/>
      <c r="S873" s="287"/>
      <c r="T873" s="287"/>
      <c r="U873" s="287"/>
      <c r="V873" s="287"/>
      <c r="W873" s="287"/>
      <c r="X873" s="287"/>
      <c r="Y873" s="287"/>
      <c r="Z873" s="287"/>
    </row>
    <row r="874" spans="1:26" ht="20.25" customHeight="1" x14ac:dyDescent="0.3">
      <c r="A874" s="280"/>
      <c r="B874" s="306"/>
      <c r="C874" s="310"/>
      <c r="D874" s="311"/>
      <c r="E874" s="311"/>
      <c r="F874" s="312"/>
      <c r="G874" s="312"/>
      <c r="H874" s="287"/>
      <c r="I874" s="287"/>
      <c r="J874" s="287"/>
      <c r="K874" s="287"/>
      <c r="L874" s="287"/>
      <c r="M874" s="287"/>
      <c r="N874" s="287"/>
      <c r="O874" s="287"/>
      <c r="P874" s="287"/>
      <c r="Q874" s="287"/>
      <c r="R874" s="287"/>
      <c r="S874" s="287"/>
      <c r="T874" s="287"/>
      <c r="U874" s="287"/>
      <c r="V874" s="287"/>
      <c r="W874" s="287"/>
      <c r="X874" s="287"/>
      <c r="Y874" s="287"/>
      <c r="Z874" s="287"/>
    </row>
    <row r="875" spans="1:26" ht="20.25" customHeight="1" x14ac:dyDescent="0.3">
      <c r="A875" s="280"/>
      <c r="B875" s="306"/>
      <c r="C875" s="310"/>
      <c r="D875" s="311"/>
      <c r="E875" s="311"/>
      <c r="F875" s="312"/>
      <c r="G875" s="312"/>
      <c r="H875" s="287"/>
      <c r="I875" s="287"/>
      <c r="J875" s="287"/>
      <c r="K875" s="287"/>
      <c r="L875" s="287"/>
      <c r="M875" s="287"/>
      <c r="N875" s="287"/>
      <c r="O875" s="287"/>
      <c r="P875" s="287"/>
      <c r="Q875" s="287"/>
      <c r="R875" s="287"/>
      <c r="S875" s="287"/>
      <c r="T875" s="287"/>
      <c r="U875" s="287"/>
      <c r="V875" s="287"/>
      <c r="W875" s="287"/>
      <c r="X875" s="287"/>
      <c r="Y875" s="287"/>
      <c r="Z875" s="287"/>
    </row>
    <row r="876" spans="1:26" ht="20.25" customHeight="1" x14ac:dyDescent="0.3">
      <c r="A876" s="280"/>
      <c r="B876" s="306"/>
      <c r="C876" s="310"/>
      <c r="D876" s="311"/>
      <c r="E876" s="311"/>
      <c r="F876" s="312"/>
      <c r="G876" s="312"/>
      <c r="H876" s="287"/>
      <c r="I876" s="287"/>
      <c r="J876" s="287"/>
      <c r="K876" s="287"/>
      <c r="L876" s="287"/>
      <c r="M876" s="287"/>
      <c r="N876" s="287"/>
      <c r="O876" s="287"/>
      <c r="P876" s="287"/>
      <c r="Q876" s="287"/>
      <c r="R876" s="287"/>
      <c r="S876" s="287"/>
      <c r="T876" s="287"/>
      <c r="U876" s="287"/>
      <c r="V876" s="287"/>
      <c r="W876" s="287"/>
      <c r="X876" s="287"/>
      <c r="Y876" s="287"/>
      <c r="Z876" s="287"/>
    </row>
    <row r="877" spans="1:26" ht="20.25" customHeight="1" x14ac:dyDescent="0.3">
      <c r="A877" s="280"/>
      <c r="B877" s="306"/>
      <c r="C877" s="310"/>
      <c r="D877" s="311"/>
      <c r="E877" s="311"/>
      <c r="F877" s="312"/>
      <c r="G877" s="312"/>
      <c r="H877" s="287"/>
      <c r="I877" s="287"/>
      <c r="J877" s="287"/>
      <c r="K877" s="287"/>
      <c r="L877" s="287"/>
      <c r="M877" s="287"/>
      <c r="N877" s="287"/>
      <c r="O877" s="287"/>
      <c r="P877" s="287"/>
      <c r="Q877" s="287"/>
      <c r="R877" s="287"/>
      <c r="S877" s="287"/>
      <c r="T877" s="287"/>
      <c r="U877" s="287"/>
      <c r="V877" s="287"/>
      <c r="W877" s="287"/>
      <c r="X877" s="287"/>
      <c r="Y877" s="287"/>
      <c r="Z877" s="287"/>
    </row>
    <row r="878" spans="1:26" ht="20.25" customHeight="1" x14ac:dyDescent="0.3">
      <c r="A878" s="280"/>
      <c r="B878" s="306"/>
      <c r="C878" s="310"/>
      <c r="D878" s="311"/>
      <c r="E878" s="311"/>
      <c r="F878" s="312"/>
      <c r="G878" s="312"/>
      <c r="H878" s="287"/>
      <c r="I878" s="287"/>
      <c r="J878" s="287"/>
      <c r="K878" s="287"/>
      <c r="L878" s="287"/>
      <c r="M878" s="287"/>
      <c r="N878" s="287"/>
      <c r="O878" s="287"/>
      <c r="P878" s="287"/>
      <c r="Q878" s="287"/>
      <c r="R878" s="287"/>
      <c r="S878" s="287"/>
      <c r="T878" s="287"/>
      <c r="U878" s="287"/>
      <c r="V878" s="287"/>
      <c r="W878" s="287"/>
      <c r="X878" s="287"/>
      <c r="Y878" s="287"/>
      <c r="Z878" s="287"/>
    </row>
    <row r="879" spans="1:26" ht="20.25" customHeight="1" x14ac:dyDescent="0.3">
      <c r="A879" s="280"/>
      <c r="B879" s="306"/>
      <c r="C879" s="310"/>
      <c r="D879" s="311"/>
      <c r="E879" s="311"/>
      <c r="F879" s="312"/>
      <c r="G879" s="312"/>
      <c r="H879" s="287"/>
      <c r="I879" s="287"/>
      <c r="J879" s="287"/>
      <c r="K879" s="287"/>
      <c r="L879" s="287"/>
      <c r="M879" s="287"/>
      <c r="N879" s="287"/>
      <c r="O879" s="287"/>
      <c r="P879" s="287"/>
      <c r="Q879" s="287"/>
      <c r="R879" s="287"/>
      <c r="S879" s="287"/>
      <c r="T879" s="287"/>
      <c r="U879" s="287"/>
      <c r="V879" s="287"/>
      <c r="W879" s="287"/>
      <c r="X879" s="287"/>
      <c r="Y879" s="287"/>
      <c r="Z879" s="287"/>
    </row>
    <row r="880" spans="1:26" ht="20.25" customHeight="1" x14ac:dyDescent="0.3">
      <c r="A880" s="280"/>
      <c r="B880" s="306"/>
      <c r="C880" s="310"/>
      <c r="D880" s="311"/>
      <c r="E880" s="311"/>
      <c r="F880" s="312"/>
      <c r="G880" s="312"/>
      <c r="H880" s="287"/>
      <c r="I880" s="287"/>
      <c r="J880" s="287"/>
      <c r="K880" s="287"/>
      <c r="L880" s="287"/>
      <c r="M880" s="287"/>
      <c r="N880" s="287"/>
      <c r="O880" s="287"/>
      <c r="P880" s="287"/>
      <c r="Q880" s="287"/>
      <c r="R880" s="287"/>
      <c r="S880" s="287"/>
      <c r="T880" s="287"/>
      <c r="U880" s="287"/>
      <c r="V880" s="287"/>
      <c r="W880" s="287"/>
      <c r="X880" s="287"/>
      <c r="Y880" s="287"/>
      <c r="Z880" s="287"/>
    </row>
    <row r="881" spans="1:26" ht="20.25" customHeight="1" x14ac:dyDescent="0.3">
      <c r="A881" s="280"/>
      <c r="B881" s="306"/>
      <c r="C881" s="310"/>
      <c r="D881" s="311"/>
      <c r="E881" s="311"/>
      <c r="F881" s="312"/>
      <c r="G881" s="312"/>
      <c r="H881" s="287"/>
      <c r="I881" s="287"/>
      <c r="J881" s="287"/>
      <c r="K881" s="287"/>
      <c r="L881" s="287"/>
      <c r="M881" s="287"/>
      <c r="N881" s="287"/>
      <c r="O881" s="287"/>
      <c r="P881" s="287"/>
      <c r="Q881" s="287"/>
      <c r="R881" s="287"/>
      <c r="S881" s="287"/>
      <c r="T881" s="287"/>
      <c r="U881" s="287"/>
      <c r="V881" s="287"/>
      <c r="W881" s="287"/>
      <c r="X881" s="287"/>
      <c r="Y881" s="287"/>
      <c r="Z881" s="287"/>
    </row>
    <row r="882" spans="1:26" ht="20.25" customHeight="1" x14ac:dyDescent="0.3">
      <c r="A882" s="280"/>
      <c r="B882" s="306"/>
      <c r="C882" s="310"/>
      <c r="D882" s="311"/>
      <c r="E882" s="311"/>
      <c r="F882" s="312"/>
      <c r="G882" s="312"/>
      <c r="H882" s="287"/>
      <c r="I882" s="287"/>
      <c r="J882" s="287"/>
      <c r="K882" s="287"/>
      <c r="L882" s="287"/>
      <c r="M882" s="287"/>
      <c r="N882" s="287"/>
      <c r="O882" s="287"/>
      <c r="P882" s="287"/>
      <c r="Q882" s="287"/>
      <c r="R882" s="287"/>
      <c r="S882" s="287"/>
      <c r="T882" s="287"/>
      <c r="U882" s="287"/>
      <c r="V882" s="287"/>
      <c r="W882" s="287"/>
      <c r="X882" s="287"/>
      <c r="Y882" s="287"/>
      <c r="Z882" s="287"/>
    </row>
    <row r="883" spans="1:26" ht="20.25" customHeight="1" x14ac:dyDescent="0.3">
      <c r="A883" s="280"/>
      <c r="B883" s="306"/>
      <c r="C883" s="310"/>
      <c r="D883" s="311"/>
      <c r="E883" s="311"/>
      <c r="F883" s="312"/>
      <c r="G883" s="312"/>
      <c r="H883" s="287"/>
      <c r="I883" s="287"/>
      <c r="J883" s="287"/>
      <c r="K883" s="287"/>
      <c r="L883" s="287"/>
      <c r="M883" s="287"/>
      <c r="N883" s="287"/>
      <c r="O883" s="287"/>
      <c r="P883" s="287"/>
      <c r="Q883" s="287"/>
      <c r="R883" s="287"/>
      <c r="S883" s="287"/>
      <c r="T883" s="287"/>
      <c r="U883" s="287"/>
      <c r="V883" s="287"/>
      <c r="W883" s="287"/>
      <c r="X883" s="287"/>
      <c r="Y883" s="287"/>
      <c r="Z883" s="287"/>
    </row>
    <row r="884" spans="1:26" ht="20.25" customHeight="1" x14ac:dyDescent="0.3">
      <c r="A884" s="280"/>
      <c r="B884" s="306"/>
      <c r="C884" s="310"/>
      <c r="D884" s="311"/>
      <c r="E884" s="311"/>
      <c r="F884" s="312"/>
      <c r="G884" s="312"/>
      <c r="H884" s="287"/>
      <c r="I884" s="287"/>
      <c r="J884" s="287"/>
      <c r="K884" s="287"/>
      <c r="L884" s="287"/>
      <c r="M884" s="287"/>
      <c r="N884" s="287"/>
      <c r="O884" s="287"/>
      <c r="P884" s="287"/>
      <c r="Q884" s="287"/>
      <c r="R884" s="287"/>
      <c r="S884" s="287"/>
      <c r="T884" s="287"/>
      <c r="U884" s="287"/>
      <c r="V884" s="287"/>
      <c r="W884" s="287"/>
      <c r="X884" s="287"/>
      <c r="Y884" s="287"/>
      <c r="Z884" s="287"/>
    </row>
    <row r="885" spans="1:26" ht="20.25" customHeight="1" x14ac:dyDescent="0.3">
      <c r="A885" s="280"/>
      <c r="B885" s="306"/>
      <c r="C885" s="310"/>
      <c r="D885" s="311"/>
      <c r="E885" s="311"/>
      <c r="F885" s="312"/>
      <c r="G885" s="312"/>
      <c r="H885" s="287"/>
      <c r="I885" s="287"/>
      <c r="J885" s="287"/>
      <c r="K885" s="287"/>
      <c r="L885" s="287"/>
      <c r="M885" s="287"/>
      <c r="N885" s="287"/>
      <c r="O885" s="287"/>
      <c r="P885" s="287"/>
      <c r="Q885" s="287"/>
      <c r="R885" s="287"/>
      <c r="S885" s="287"/>
      <c r="T885" s="287"/>
      <c r="U885" s="287"/>
      <c r="V885" s="287"/>
      <c r="W885" s="287"/>
      <c r="X885" s="287"/>
      <c r="Y885" s="287"/>
      <c r="Z885" s="287"/>
    </row>
    <row r="886" spans="1:26" ht="20.25" customHeight="1" x14ac:dyDescent="0.3">
      <c r="A886" s="280"/>
      <c r="B886" s="306"/>
      <c r="C886" s="310"/>
      <c r="D886" s="311"/>
      <c r="E886" s="311"/>
      <c r="F886" s="312"/>
      <c r="G886" s="312"/>
      <c r="H886" s="287"/>
      <c r="I886" s="287"/>
      <c r="J886" s="287"/>
      <c r="K886" s="287"/>
      <c r="L886" s="287"/>
      <c r="M886" s="287"/>
      <c r="N886" s="287"/>
      <c r="O886" s="287"/>
      <c r="P886" s="287"/>
      <c r="Q886" s="287"/>
      <c r="R886" s="287"/>
      <c r="S886" s="287"/>
      <c r="T886" s="287"/>
      <c r="U886" s="287"/>
      <c r="V886" s="287"/>
      <c r="W886" s="287"/>
      <c r="X886" s="287"/>
      <c r="Y886" s="287"/>
      <c r="Z886" s="287"/>
    </row>
    <row r="887" spans="1:26" ht="20.25" customHeight="1" x14ac:dyDescent="0.3">
      <c r="A887" s="280"/>
      <c r="B887" s="306"/>
      <c r="C887" s="310"/>
      <c r="D887" s="311"/>
      <c r="E887" s="311"/>
      <c r="F887" s="312"/>
      <c r="G887" s="312"/>
      <c r="H887" s="287"/>
      <c r="I887" s="287"/>
      <c r="J887" s="287"/>
      <c r="K887" s="287"/>
      <c r="L887" s="287"/>
      <c r="M887" s="287"/>
      <c r="N887" s="287"/>
      <c r="O887" s="287"/>
      <c r="P887" s="287"/>
      <c r="Q887" s="287"/>
      <c r="R887" s="287"/>
      <c r="S887" s="287"/>
      <c r="T887" s="287"/>
      <c r="U887" s="287"/>
      <c r="V887" s="287"/>
      <c r="W887" s="287"/>
      <c r="X887" s="287"/>
      <c r="Y887" s="287"/>
      <c r="Z887" s="287"/>
    </row>
    <row r="888" spans="1:26" ht="20.25" customHeight="1" x14ac:dyDescent="0.3">
      <c r="A888" s="280"/>
      <c r="B888" s="306"/>
      <c r="C888" s="310"/>
      <c r="D888" s="311"/>
      <c r="E888" s="311"/>
      <c r="F888" s="312"/>
      <c r="G888" s="312"/>
      <c r="H888" s="287"/>
      <c r="I888" s="287"/>
      <c r="J888" s="287"/>
      <c r="K888" s="287"/>
      <c r="L888" s="287"/>
      <c r="M888" s="287"/>
      <c r="N888" s="287"/>
      <c r="O888" s="287"/>
      <c r="P888" s="287"/>
      <c r="Q888" s="287"/>
      <c r="R888" s="287"/>
      <c r="S888" s="287"/>
      <c r="T888" s="287"/>
      <c r="U888" s="287"/>
      <c r="V888" s="287"/>
      <c r="W888" s="287"/>
      <c r="X888" s="287"/>
      <c r="Y888" s="287"/>
      <c r="Z888" s="287"/>
    </row>
    <row r="889" spans="1:26" ht="20.25" customHeight="1" x14ac:dyDescent="0.3">
      <c r="A889" s="280"/>
      <c r="B889" s="306"/>
      <c r="C889" s="310"/>
      <c r="D889" s="311"/>
      <c r="E889" s="311"/>
      <c r="F889" s="312"/>
      <c r="G889" s="312"/>
      <c r="H889" s="287"/>
      <c r="I889" s="287"/>
      <c r="J889" s="287"/>
      <c r="K889" s="287"/>
      <c r="L889" s="287"/>
      <c r="M889" s="287"/>
      <c r="N889" s="287"/>
      <c r="O889" s="287"/>
      <c r="P889" s="287"/>
      <c r="Q889" s="287"/>
      <c r="R889" s="287"/>
      <c r="S889" s="287"/>
      <c r="T889" s="287"/>
      <c r="U889" s="287"/>
      <c r="V889" s="287"/>
      <c r="W889" s="287"/>
      <c r="X889" s="287"/>
      <c r="Y889" s="287"/>
      <c r="Z889" s="287"/>
    </row>
    <row r="890" spans="1:26" ht="20.25" customHeight="1" x14ac:dyDescent="0.3">
      <c r="A890" s="280"/>
      <c r="B890" s="306"/>
      <c r="C890" s="310"/>
      <c r="D890" s="311"/>
      <c r="E890" s="311"/>
      <c r="F890" s="312"/>
      <c r="G890" s="312"/>
      <c r="H890" s="287"/>
      <c r="I890" s="287"/>
      <c r="J890" s="287"/>
      <c r="K890" s="287"/>
      <c r="L890" s="287"/>
      <c r="M890" s="287"/>
      <c r="N890" s="287"/>
      <c r="O890" s="287"/>
      <c r="P890" s="287"/>
      <c r="Q890" s="287"/>
      <c r="R890" s="287"/>
      <c r="S890" s="287"/>
      <c r="T890" s="287"/>
      <c r="U890" s="287"/>
      <c r="V890" s="287"/>
      <c r="W890" s="287"/>
      <c r="X890" s="287"/>
      <c r="Y890" s="287"/>
      <c r="Z890" s="287"/>
    </row>
    <row r="891" spans="1:26" ht="20.25" customHeight="1" x14ac:dyDescent="0.3">
      <c r="A891" s="280"/>
      <c r="B891" s="306"/>
      <c r="C891" s="310"/>
      <c r="D891" s="311"/>
      <c r="E891" s="311"/>
      <c r="F891" s="312"/>
      <c r="G891" s="312"/>
      <c r="H891" s="287"/>
      <c r="I891" s="287"/>
      <c r="J891" s="287"/>
      <c r="K891" s="287"/>
      <c r="L891" s="287"/>
      <c r="M891" s="287"/>
      <c r="N891" s="287"/>
      <c r="O891" s="287"/>
      <c r="P891" s="287"/>
      <c r="Q891" s="287"/>
      <c r="R891" s="287"/>
      <c r="S891" s="287"/>
      <c r="T891" s="287"/>
      <c r="U891" s="287"/>
      <c r="V891" s="287"/>
      <c r="W891" s="287"/>
      <c r="X891" s="287"/>
      <c r="Y891" s="287"/>
      <c r="Z891" s="287"/>
    </row>
    <row r="892" spans="1:26" ht="20.25" customHeight="1" x14ac:dyDescent="0.3">
      <c r="A892" s="280"/>
      <c r="B892" s="306"/>
      <c r="C892" s="310"/>
      <c r="D892" s="311"/>
      <c r="E892" s="311"/>
      <c r="F892" s="312"/>
      <c r="G892" s="312"/>
      <c r="H892" s="287"/>
      <c r="I892" s="287"/>
      <c r="J892" s="287"/>
      <c r="K892" s="287"/>
      <c r="L892" s="287"/>
      <c r="M892" s="287"/>
      <c r="N892" s="287"/>
      <c r="O892" s="287"/>
      <c r="P892" s="287"/>
      <c r="Q892" s="287"/>
      <c r="R892" s="287"/>
      <c r="S892" s="287"/>
      <c r="T892" s="287"/>
      <c r="U892" s="287"/>
      <c r="V892" s="287"/>
      <c r="W892" s="287"/>
      <c r="X892" s="287"/>
      <c r="Y892" s="287"/>
      <c r="Z892" s="287"/>
    </row>
    <row r="893" spans="1:26" ht="20.25" customHeight="1" x14ac:dyDescent="0.3">
      <c r="A893" s="280"/>
      <c r="B893" s="306"/>
      <c r="C893" s="310"/>
      <c r="D893" s="311"/>
      <c r="E893" s="311"/>
      <c r="F893" s="312"/>
      <c r="G893" s="312"/>
      <c r="H893" s="287"/>
      <c r="I893" s="287"/>
      <c r="J893" s="287"/>
      <c r="K893" s="287"/>
      <c r="L893" s="287"/>
      <c r="M893" s="287"/>
      <c r="N893" s="287"/>
      <c r="O893" s="287"/>
      <c r="P893" s="287"/>
      <c r="Q893" s="287"/>
      <c r="R893" s="287"/>
      <c r="S893" s="287"/>
      <c r="T893" s="287"/>
      <c r="U893" s="287"/>
      <c r="V893" s="287"/>
      <c r="W893" s="287"/>
      <c r="X893" s="287"/>
      <c r="Y893" s="287"/>
      <c r="Z893" s="287"/>
    </row>
    <row r="894" spans="1:26" ht="20.25" customHeight="1" x14ac:dyDescent="0.3">
      <c r="A894" s="280"/>
      <c r="B894" s="306"/>
      <c r="C894" s="310"/>
      <c r="D894" s="311"/>
      <c r="E894" s="311"/>
      <c r="F894" s="312"/>
      <c r="G894" s="312"/>
      <c r="H894" s="287"/>
      <c r="I894" s="287"/>
      <c r="J894" s="287"/>
      <c r="K894" s="287"/>
      <c r="L894" s="287"/>
      <c r="M894" s="287"/>
      <c r="N894" s="287"/>
      <c r="O894" s="287"/>
      <c r="P894" s="287"/>
      <c r="Q894" s="287"/>
      <c r="R894" s="287"/>
      <c r="S894" s="287"/>
      <c r="T894" s="287"/>
      <c r="U894" s="287"/>
      <c r="V894" s="287"/>
      <c r="W894" s="287"/>
      <c r="X894" s="287"/>
      <c r="Y894" s="287"/>
      <c r="Z894" s="287"/>
    </row>
    <row r="895" spans="1:26" ht="20.25" customHeight="1" x14ac:dyDescent="0.3">
      <c r="A895" s="280"/>
      <c r="B895" s="306"/>
      <c r="C895" s="310"/>
      <c r="D895" s="311"/>
      <c r="E895" s="311"/>
      <c r="F895" s="312"/>
      <c r="G895" s="312"/>
      <c r="H895" s="287"/>
      <c r="I895" s="287"/>
      <c r="J895" s="287"/>
      <c r="K895" s="287"/>
      <c r="L895" s="287"/>
      <c r="M895" s="287"/>
      <c r="N895" s="287"/>
      <c r="O895" s="287"/>
      <c r="P895" s="287"/>
      <c r="Q895" s="287"/>
      <c r="R895" s="287"/>
      <c r="S895" s="287"/>
      <c r="T895" s="287"/>
      <c r="U895" s="287"/>
      <c r="V895" s="287"/>
      <c r="W895" s="287"/>
      <c r="X895" s="287"/>
      <c r="Y895" s="287"/>
      <c r="Z895" s="287"/>
    </row>
    <row r="896" spans="1:26" ht="20.25" customHeight="1" x14ac:dyDescent="0.3">
      <c r="A896" s="280"/>
      <c r="B896" s="306"/>
      <c r="C896" s="310"/>
      <c r="D896" s="311"/>
      <c r="E896" s="311"/>
      <c r="F896" s="312"/>
      <c r="G896" s="312"/>
      <c r="H896" s="287"/>
      <c r="I896" s="287"/>
      <c r="J896" s="287"/>
      <c r="K896" s="287"/>
      <c r="L896" s="287"/>
      <c r="M896" s="287"/>
      <c r="N896" s="287"/>
      <c r="O896" s="287"/>
      <c r="P896" s="287"/>
      <c r="Q896" s="287"/>
      <c r="R896" s="287"/>
      <c r="S896" s="287"/>
      <c r="T896" s="287"/>
      <c r="U896" s="287"/>
      <c r="V896" s="287"/>
      <c r="W896" s="287"/>
      <c r="X896" s="287"/>
      <c r="Y896" s="287"/>
      <c r="Z896" s="287"/>
    </row>
    <row r="897" spans="1:26" ht="20.25" customHeight="1" x14ac:dyDescent="0.3">
      <c r="A897" s="280"/>
      <c r="B897" s="306"/>
      <c r="C897" s="310"/>
      <c r="D897" s="311"/>
      <c r="E897" s="311"/>
      <c r="F897" s="312"/>
      <c r="G897" s="312"/>
      <c r="H897" s="287"/>
      <c r="I897" s="287"/>
      <c r="J897" s="287"/>
      <c r="K897" s="287"/>
      <c r="L897" s="287"/>
      <c r="M897" s="287"/>
      <c r="N897" s="287"/>
      <c r="O897" s="287"/>
      <c r="P897" s="287"/>
      <c r="Q897" s="287"/>
      <c r="R897" s="287"/>
      <c r="S897" s="287"/>
      <c r="T897" s="287"/>
      <c r="U897" s="287"/>
      <c r="V897" s="287"/>
      <c r="W897" s="287"/>
      <c r="X897" s="287"/>
      <c r="Y897" s="287"/>
      <c r="Z897" s="287"/>
    </row>
    <row r="898" spans="1:26" ht="20.25" customHeight="1" x14ac:dyDescent="0.3">
      <c r="A898" s="280"/>
      <c r="B898" s="306"/>
      <c r="C898" s="310"/>
      <c r="D898" s="311"/>
      <c r="E898" s="311"/>
      <c r="F898" s="312"/>
      <c r="G898" s="312"/>
      <c r="H898" s="287"/>
      <c r="I898" s="287"/>
      <c r="J898" s="287"/>
      <c r="K898" s="287"/>
      <c r="L898" s="287"/>
      <c r="M898" s="287"/>
      <c r="N898" s="287"/>
      <c r="O898" s="287"/>
      <c r="P898" s="287"/>
      <c r="Q898" s="287"/>
      <c r="R898" s="287"/>
      <c r="S898" s="287"/>
      <c r="T898" s="287"/>
      <c r="U898" s="287"/>
      <c r="V898" s="287"/>
      <c r="W898" s="287"/>
      <c r="X898" s="287"/>
      <c r="Y898" s="287"/>
      <c r="Z898" s="287"/>
    </row>
    <row r="899" spans="1:26" ht="20.25" customHeight="1" x14ac:dyDescent="0.3">
      <c r="A899" s="280"/>
      <c r="B899" s="306"/>
      <c r="C899" s="310"/>
      <c r="D899" s="311"/>
      <c r="E899" s="311"/>
      <c r="F899" s="312"/>
      <c r="G899" s="312"/>
      <c r="H899" s="287"/>
      <c r="I899" s="287"/>
      <c r="J899" s="287"/>
      <c r="K899" s="287"/>
      <c r="L899" s="287"/>
      <c r="M899" s="287"/>
      <c r="N899" s="287"/>
      <c r="O899" s="287"/>
      <c r="P899" s="287"/>
      <c r="Q899" s="287"/>
      <c r="R899" s="287"/>
      <c r="S899" s="287"/>
      <c r="T899" s="287"/>
      <c r="U899" s="287"/>
      <c r="V899" s="287"/>
      <c r="W899" s="287"/>
      <c r="X899" s="287"/>
      <c r="Y899" s="287"/>
      <c r="Z899" s="287"/>
    </row>
    <row r="900" spans="1:26" ht="20.25" customHeight="1" x14ac:dyDescent="0.3">
      <c r="A900" s="280"/>
      <c r="B900" s="306"/>
      <c r="C900" s="310"/>
      <c r="D900" s="311"/>
      <c r="E900" s="311"/>
      <c r="F900" s="312"/>
      <c r="G900" s="312"/>
      <c r="H900" s="287"/>
      <c r="I900" s="287"/>
      <c r="J900" s="287"/>
      <c r="K900" s="287"/>
      <c r="L900" s="287"/>
      <c r="M900" s="287"/>
      <c r="N900" s="287"/>
      <c r="O900" s="287"/>
      <c r="P900" s="287"/>
      <c r="Q900" s="287"/>
      <c r="R900" s="287"/>
      <c r="S900" s="287"/>
      <c r="T900" s="287"/>
      <c r="U900" s="287"/>
      <c r="V900" s="287"/>
      <c r="W900" s="287"/>
      <c r="X900" s="287"/>
      <c r="Y900" s="287"/>
      <c r="Z900" s="287"/>
    </row>
    <row r="901" spans="1:26" ht="20.25" customHeight="1" x14ac:dyDescent="0.3">
      <c r="A901" s="280"/>
      <c r="B901" s="306"/>
      <c r="C901" s="310"/>
      <c r="D901" s="311"/>
      <c r="E901" s="311"/>
      <c r="F901" s="312"/>
      <c r="G901" s="312"/>
      <c r="H901" s="287"/>
      <c r="I901" s="287"/>
      <c r="J901" s="287"/>
      <c r="K901" s="287"/>
      <c r="L901" s="287"/>
      <c r="M901" s="287"/>
      <c r="N901" s="287"/>
      <c r="O901" s="287"/>
      <c r="P901" s="287"/>
      <c r="Q901" s="287"/>
      <c r="R901" s="287"/>
      <c r="S901" s="287"/>
      <c r="T901" s="287"/>
      <c r="U901" s="287"/>
      <c r="V901" s="287"/>
      <c r="W901" s="287"/>
      <c r="X901" s="287"/>
      <c r="Y901" s="287"/>
      <c r="Z901" s="287"/>
    </row>
    <row r="902" spans="1:26" ht="20.25" customHeight="1" x14ac:dyDescent="0.3">
      <c r="A902" s="280"/>
      <c r="B902" s="306"/>
      <c r="C902" s="310"/>
      <c r="D902" s="311"/>
      <c r="E902" s="311"/>
      <c r="F902" s="312"/>
      <c r="G902" s="312"/>
      <c r="H902" s="287"/>
      <c r="I902" s="287"/>
      <c r="J902" s="287"/>
      <c r="K902" s="287"/>
      <c r="L902" s="287"/>
      <c r="M902" s="287"/>
      <c r="N902" s="287"/>
      <c r="O902" s="287"/>
      <c r="P902" s="287"/>
      <c r="Q902" s="287"/>
      <c r="R902" s="287"/>
      <c r="S902" s="287"/>
      <c r="T902" s="287"/>
      <c r="U902" s="287"/>
      <c r="V902" s="287"/>
      <c r="W902" s="287"/>
      <c r="X902" s="287"/>
      <c r="Y902" s="287"/>
      <c r="Z902" s="287"/>
    </row>
    <row r="903" spans="1:26" ht="20.25" customHeight="1" x14ac:dyDescent="0.3">
      <c r="A903" s="280"/>
      <c r="B903" s="306"/>
      <c r="C903" s="310"/>
      <c r="D903" s="311"/>
      <c r="E903" s="311"/>
      <c r="F903" s="312"/>
      <c r="G903" s="312"/>
      <c r="H903" s="287"/>
      <c r="I903" s="287"/>
      <c r="J903" s="287"/>
      <c r="K903" s="287"/>
      <c r="L903" s="287"/>
      <c r="M903" s="287"/>
      <c r="N903" s="287"/>
      <c r="O903" s="287"/>
      <c r="P903" s="287"/>
      <c r="Q903" s="287"/>
      <c r="R903" s="287"/>
      <c r="S903" s="287"/>
      <c r="T903" s="287"/>
      <c r="U903" s="287"/>
      <c r="V903" s="287"/>
      <c r="W903" s="287"/>
      <c r="X903" s="287"/>
      <c r="Y903" s="287"/>
      <c r="Z903" s="287"/>
    </row>
    <row r="904" spans="1:26" ht="20.25" customHeight="1" x14ac:dyDescent="0.3">
      <c r="A904" s="280"/>
      <c r="B904" s="306"/>
      <c r="C904" s="310"/>
      <c r="D904" s="311"/>
      <c r="E904" s="311"/>
      <c r="F904" s="312"/>
      <c r="G904" s="312"/>
      <c r="H904" s="287"/>
      <c r="I904" s="287"/>
      <c r="J904" s="287"/>
      <c r="K904" s="287"/>
      <c r="L904" s="287"/>
      <c r="M904" s="287"/>
      <c r="N904" s="287"/>
      <c r="O904" s="287"/>
      <c r="P904" s="287"/>
      <c r="Q904" s="287"/>
      <c r="R904" s="287"/>
      <c r="S904" s="287"/>
      <c r="T904" s="287"/>
      <c r="U904" s="287"/>
      <c r="V904" s="287"/>
      <c r="W904" s="287"/>
      <c r="X904" s="287"/>
      <c r="Y904" s="287"/>
      <c r="Z904" s="287"/>
    </row>
    <row r="905" spans="1:26" ht="20.25" customHeight="1" x14ac:dyDescent="0.3">
      <c r="A905" s="280"/>
      <c r="B905" s="306"/>
      <c r="C905" s="310"/>
      <c r="D905" s="311"/>
      <c r="E905" s="311"/>
      <c r="F905" s="312"/>
      <c r="G905" s="312"/>
      <c r="H905" s="287"/>
      <c r="I905" s="287"/>
      <c r="J905" s="287"/>
      <c r="K905" s="287"/>
      <c r="L905" s="287"/>
      <c r="M905" s="287"/>
      <c r="N905" s="287"/>
      <c r="O905" s="287"/>
      <c r="P905" s="287"/>
      <c r="Q905" s="287"/>
      <c r="R905" s="287"/>
      <c r="S905" s="287"/>
      <c r="T905" s="287"/>
      <c r="U905" s="287"/>
      <c r="V905" s="287"/>
      <c r="W905" s="287"/>
      <c r="X905" s="287"/>
      <c r="Y905" s="287"/>
      <c r="Z905" s="287"/>
    </row>
    <row r="906" spans="1:26" ht="20.25" customHeight="1" x14ac:dyDescent="0.3">
      <c r="A906" s="280"/>
      <c r="B906" s="306"/>
      <c r="C906" s="310"/>
      <c r="D906" s="311"/>
      <c r="E906" s="311"/>
      <c r="F906" s="312"/>
      <c r="G906" s="312"/>
      <c r="H906" s="287"/>
      <c r="I906" s="287"/>
      <c r="J906" s="287"/>
      <c r="K906" s="287"/>
      <c r="L906" s="287"/>
      <c r="M906" s="287"/>
      <c r="N906" s="287"/>
      <c r="O906" s="287"/>
      <c r="P906" s="287"/>
      <c r="Q906" s="287"/>
      <c r="R906" s="287"/>
      <c r="S906" s="287"/>
      <c r="T906" s="287"/>
      <c r="U906" s="287"/>
      <c r="V906" s="287"/>
      <c r="W906" s="287"/>
      <c r="X906" s="287"/>
      <c r="Y906" s="287"/>
      <c r="Z906" s="287"/>
    </row>
    <row r="907" spans="1:26" ht="20.25" customHeight="1" x14ac:dyDescent="0.3">
      <c r="A907" s="280"/>
      <c r="B907" s="306"/>
      <c r="C907" s="310"/>
      <c r="D907" s="311"/>
      <c r="E907" s="311"/>
      <c r="F907" s="312"/>
      <c r="G907" s="312"/>
      <c r="H907" s="287"/>
      <c r="I907" s="287"/>
      <c r="J907" s="287"/>
      <c r="K907" s="287"/>
      <c r="L907" s="287"/>
      <c r="M907" s="287"/>
      <c r="N907" s="287"/>
      <c r="O907" s="287"/>
      <c r="P907" s="287"/>
      <c r="Q907" s="287"/>
      <c r="R907" s="287"/>
      <c r="S907" s="287"/>
      <c r="T907" s="287"/>
      <c r="U907" s="287"/>
      <c r="V907" s="287"/>
      <c r="W907" s="287"/>
      <c r="X907" s="287"/>
      <c r="Y907" s="287"/>
      <c r="Z907" s="287"/>
    </row>
    <row r="908" spans="1:26" ht="20.25" customHeight="1" x14ac:dyDescent="0.3">
      <c r="A908" s="280"/>
      <c r="B908" s="306"/>
      <c r="C908" s="310"/>
      <c r="D908" s="311"/>
      <c r="E908" s="311"/>
      <c r="F908" s="312"/>
      <c r="G908" s="312"/>
      <c r="H908" s="287"/>
      <c r="I908" s="287"/>
      <c r="J908" s="287"/>
      <c r="K908" s="287"/>
      <c r="L908" s="287"/>
      <c r="M908" s="287"/>
      <c r="N908" s="287"/>
      <c r="O908" s="287"/>
      <c r="P908" s="287"/>
      <c r="Q908" s="287"/>
      <c r="R908" s="287"/>
      <c r="S908" s="287"/>
      <c r="T908" s="287"/>
      <c r="U908" s="287"/>
      <c r="V908" s="287"/>
      <c r="W908" s="287"/>
      <c r="X908" s="287"/>
      <c r="Y908" s="287"/>
      <c r="Z908" s="287"/>
    </row>
    <row r="909" spans="1:26" ht="20.25" customHeight="1" x14ac:dyDescent="0.3">
      <c r="A909" s="280"/>
      <c r="B909" s="306"/>
      <c r="C909" s="310"/>
      <c r="D909" s="311"/>
      <c r="E909" s="311"/>
      <c r="F909" s="312"/>
      <c r="G909" s="312"/>
      <c r="H909" s="287"/>
      <c r="I909" s="287"/>
      <c r="J909" s="287"/>
      <c r="K909" s="287"/>
      <c r="L909" s="287"/>
      <c r="M909" s="287"/>
      <c r="N909" s="287"/>
      <c r="O909" s="287"/>
      <c r="P909" s="287"/>
      <c r="Q909" s="287"/>
      <c r="R909" s="287"/>
      <c r="S909" s="287"/>
      <c r="T909" s="287"/>
      <c r="U909" s="287"/>
      <c r="V909" s="287"/>
      <c r="W909" s="287"/>
      <c r="X909" s="287"/>
      <c r="Y909" s="287"/>
      <c r="Z909" s="287"/>
    </row>
    <row r="910" spans="1:26" ht="20.25" customHeight="1" x14ac:dyDescent="0.3">
      <c r="A910" s="280"/>
      <c r="B910" s="306"/>
      <c r="C910" s="310"/>
      <c r="D910" s="311"/>
      <c r="E910" s="311"/>
      <c r="F910" s="312"/>
      <c r="G910" s="312"/>
      <c r="H910" s="287"/>
      <c r="I910" s="287"/>
      <c r="J910" s="287"/>
      <c r="K910" s="287"/>
      <c r="L910" s="287"/>
      <c r="M910" s="287"/>
      <c r="N910" s="287"/>
      <c r="O910" s="287"/>
      <c r="P910" s="287"/>
      <c r="Q910" s="287"/>
      <c r="R910" s="287"/>
      <c r="S910" s="287"/>
      <c r="T910" s="287"/>
      <c r="U910" s="287"/>
      <c r="V910" s="287"/>
      <c r="W910" s="287"/>
      <c r="X910" s="287"/>
      <c r="Y910" s="287"/>
      <c r="Z910" s="287"/>
    </row>
    <row r="911" spans="1:26" ht="20.25" customHeight="1" x14ac:dyDescent="0.3">
      <c r="A911" s="280"/>
      <c r="B911" s="306"/>
      <c r="C911" s="310"/>
      <c r="D911" s="311"/>
      <c r="E911" s="311"/>
      <c r="F911" s="312"/>
      <c r="G911" s="312"/>
      <c r="H911" s="287"/>
      <c r="I911" s="287"/>
      <c r="J911" s="287"/>
      <c r="K911" s="287"/>
      <c r="L911" s="287"/>
      <c r="M911" s="287"/>
      <c r="N911" s="287"/>
      <c r="O911" s="287"/>
      <c r="P911" s="287"/>
      <c r="Q911" s="287"/>
      <c r="R911" s="287"/>
      <c r="S911" s="287"/>
      <c r="T911" s="287"/>
      <c r="U911" s="287"/>
      <c r="V911" s="287"/>
      <c r="W911" s="287"/>
      <c r="X911" s="287"/>
      <c r="Y911" s="287"/>
      <c r="Z911" s="287"/>
    </row>
    <row r="912" spans="1:26" ht="20.25" customHeight="1" x14ac:dyDescent="0.3">
      <c r="A912" s="280"/>
      <c r="B912" s="306"/>
      <c r="C912" s="310"/>
      <c r="D912" s="311"/>
      <c r="E912" s="311"/>
      <c r="F912" s="312"/>
      <c r="G912" s="312"/>
      <c r="H912" s="287"/>
      <c r="I912" s="287"/>
      <c r="J912" s="287"/>
      <c r="K912" s="287"/>
      <c r="L912" s="287"/>
      <c r="M912" s="287"/>
      <c r="N912" s="287"/>
      <c r="O912" s="287"/>
      <c r="P912" s="287"/>
      <c r="Q912" s="287"/>
      <c r="R912" s="287"/>
      <c r="S912" s="287"/>
      <c r="T912" s="287"/>
      <c r="U912" s="287"/>
      <c r="V912" s="287"/>
      <c r="W912" s="287"/>
      <c r="X912" s="287"/>
      <c r="Y912" s="287"/>
      <c r="Z912" s="287"/>
    </row>
    <row r="913" spans="1:26" ht="20.25" customHeight="1" x14ac:dyDescent="0.3">
      <c r="A913" s="280"/>
      <c r="B913" s="306"/>
      <c r="C913" s="310"/>
      <c r="D913" s="311"/>
      <c r="E913" s="311"/>
      <c r="F913" s="312"/>
      <c r="G913" s="312"/>
      <c r="H913" s="287"/>
      <c r="I913" s="287"/>
      <c r="J913" s="287"/>
      <c r="K913" s="287"/>
      <c r="L913" s="287"/>
      <c r="M913" s="287"/>
      <c r="N913" s="287"/>
      <c r="O913" s="287"/>
      <c r="P913" s="287"/>
      <c r="Q913" s="287"/>
      <c r="R913" s="287"/>
      <c r="S913" s="287"/>
      <c r="T913" s="287"/>
      <c r="U913" s="287"/>
      <c r="V913" s="287"/>
      <c r="W913" s="287"/>
      <c r="X913" s="287"/>
      <c r="Y913" s="287"/>
      <c r="Z913" s="287"/>
    </row>
    <row r="914" spans="1:26" ht="20.25" customHeight="1" x14ac:dyDescent="0.3">
      <c r="A914" s="280"/>
      <c r="B914" s="306"/>
      <c r="C914" s="310"/>
      <c r="D914" s="311"/>
      <c r="E914" s="311"/>
      <c r="F914" s="312"/>
      <c r="G914" s="312"/>
      <c r="H914" s="287"/>
      <c r="I914" s="287"/>
      <c r="J914" s="287"/>
      <c r="K914" s="287"/>
      <c r="L914" s="287"/>
      <c r="M914" s="287"/>
      <c r="N914" s="287"/>
      <c r="O914" s="287"/>
      <c r="P914" s="287"/>
      <c r="Q914" s="287"/>
      <c r="R914" s="287"/>
      <c r="S914" s="287"/>
      <c r="T914" s="287"/>
      <c r="U914" s="287"/>
      <c r="V914" s="287"/>
      <c r="W914" s="287"/>
      <c r="X914" s="287"/>
      <c r="Y914" s="287"/>
      <c r="Z914" s="287"/>
    </row>
    <row r="915" spans="1:26" ht="20.25" customHeight="1" x14ac:dyDescent="0.3">
      <c r="A915" s="280"/>
      <c r="B915" s="306"/>
      <c r="C915" s="310"/>
      <c r="D915" s="311"/>
      <c r="E915" s="311"/>
      <c r="F915" s="312"/>
      <c r="G915" s="312"/>
      <c r="H915" s="287"/>
      <c r="I915" s="287"/>
      <c r="J915" s="287"/>
      <c r="K915" s="287"/>
      <c r="L915" s="287"/>
      <c r="M915" s="287"/>
      <c r="N915" s="287"/>
      <c r="O915" s="287"/>
      <c r="P915" s="287"/>
      <c r="Q915" s="287"/>
      <c r="R915" s="287"/>
      <c r="S915" s="287"/>
      <c r="T915" s="287"/>
      <c r="U915" s="287"/>
      <c r="V915" s="287"/>
      <c r="W915" s="287"/>
      <c r="X915" s="287"/>
      <c r="Y915" s="287"/>
      <c r="Z915" s="287"/>
    </row>
    <row r="916" spans="1:26" ht="20.25" customHeight="1" x14ac:dyDescent="0.3">
      <c r="A916" s="280"/>
      <c r="B916" s="306"/>
      <c r="C916" s="310"/>
      <c r="D916" s="311"/>
      <c r="E916" s="311"/>
      <c r="F916" s="312"/>
      <c r="G916" s="312"/>
      <c r="H916" s="287"/>
      <c r="I916" s="287"/>
      <c r="J916" s="287"/>
      <c r="K916" s="287"/>
      <c r="L916" s="287"/>
      <c r="M916" s="287"/>
      <c r="N916" s="287"/>
      <c r="O916" s="287"/>
      <c r="P916" s="287"/>
      <c r="Q916" s="287"/>
      <c r="R916" s="287"/>
      <c r="S916" s="287"/>
      <c r="T916" s="287"/>
      <c r="U916" s="287"/>
      <c r="V916" s="287"/>
      <c r="W916" s="287"/>
      <c r="X916" s="287"/>
      <c r="Y916" s="287"/>
      <c r="Z916" s="287"/>
    </row>
    <row r="917" spans="1:26" ht="20.25" customHeight="1" x14ac:dyDescent="0.3">
      <c r="A917" s="280"/>
      <c r="B917" s="306"/>
      <c r="C917" s="310"/>
      <c r="D917" s="311"/>
      <c r="E917" s="311"/>
      <c r="F917" s="312"/>
      <c r="G917" s="312"/>
      <c r="H917" s="287"/>
      <c r="I917" s="287"/>
      <c r="J917" s="287"/>
      <c r="K917" s="287"/>
      <c r="L917" s="287"/>
      <c r="M917" s="287"/>
      <c r="N917" s="287"/>
      <c r="O917" s="287"/>
      <c r="P917" s="287"/>
      <c r="Q917" s="287"/>
      <c r="R917" s="287"/>
      <c r="S917" s="287"/>
      <c r="T917" s="287"/>
      <c r="U917" s="287"/>
      <c r="V917" s="287"/>
      <c r="W917" s="287"/>
      <c r="X917" s="287"/>
      <c r="Y917" s="287"/>
      <c r="Z917" s="287"/>
    </row>
    <row r="918" spans="1:26" ht="20.25" customHeight="1" x14ac:dyDescent="0.3">
      <c r="A918" s="280"/>
      <c r="B918" s="306"/>
      <c r="C918" s="310"/>
      <c r="D918" s="311"/>
      <c r="E918" s="311"/>
      <c r="F918" s="312"/>
      <c r="G918" s="312"/>
      <c r="H918" s="287"/>
      <c r="I918" s="287"/>
      <c r="J918" s="287"/>
      <c r="K918" s="287"/>
      <c r="L918" s="287"/>
      <c r="M918" s="287"/>
      <c r="N918" s="287"/>
      <c r="O918" s="287"/>
      <c r="P918" s="287"/>
      <c r="Q918" s="287"/>
      <c r="R918" s="287"/>
      <c r="S918" s="287"/>
      <c r="T918" s="287"/>
      <c r="U918" s="287"/>
      <c r="V918" s="287"/>
      <c r="W918" s="287"/>
      <c r="X918" s="287"/>
      <c r="Y918" s="287"/>
      <c r="Z918" s="287"/>
    </row>
    <row r="919" spans="1:26" ht="20.25" customHeight="1" x14ac:dyDescent="0.3">
      <c r="A919" s="280"/>
      <c r="B919" s="306"/>
      <c r="C919" s="310"/>
      <c r="D919" s="311"/>
      <c r="E919" s="311"/>
      <c r="F919" s="312"/>
      <c r="G919" s="312"/>
      <c r="H919" s="287"/>
      <c r="I919" s="287"/>
      <c r="J919" s="287"/>
      <c r="K919" s="287"/>
      <c r="L919" s="287"/>
      <c r="M919" s="287"/>
      <c r="N919" s="287"/>
      <c r="O919" s="287"/>
      <c r="P919" s="287"/>
      <c r="Q919" s="287"/>
      <c r="R919" s="287"/>
      <c r="S919" s="287"/>
      <c r="T919" s="287"/>
      <c r="U919" s="287"/>
      <c r="V919" s="287"/>
      <c r="W919" s="287"/>
      <c r="X919" s="287"/>
      <c r="Y919" s="287"/>
      <c r="Z919" s="287"/>
    </row>
    <row r="920" spans="1:26" ht="20.25" customHeight="1" x14ac:dyDescent="0.3">
      <c r="A920" s="280"/>
      <c r="B920" s="306"/>
      <c r="C920" s="310"/>
      <c r="D920" s="311"/>
      <c r="E920" s="311"/>
      <c r="F920" s="312"/>
      <c r="G920" s="312"/>
      <c r="H920" s="287"/>
      <c r="I920" s="287"/>
      <c r="J920" s="287"/>
      <c r="K920" s="287"/>
      <c r="L920" s="287"/>
      <c r="M920" s="287"/>
      <c r="N920" s="287"/>
      <c r="O920" s="287"/>
      <c r="P920" s="287"/>
      <c r="Q920" s="287"/>
      <c r="R920" s="287"/>
      <c r="S920" s="287"/>
      <c r="T920" s="287"/>
      <c r="U920" s="287"/>
      <c r="V920" s="287"/>
      <c r="W920" s="287"/>
      <c r="X920" s="287"/>
      <c r="Y920" s="287"/>
      <c r="Z920" s="287"/>
    </row>
    <row r="921" spans="1:26" ht="20.25" customHeight="1" x14ac:dyDescent="0.3">
      <c r="A921" s="280"/>
      <c r="B921" s="306"/>
      <c r="C921" s="310"/>
      <c r="D921" s="311"/>
      <c r="E921" s="311"/>
      <c r="F921" s="312"/>
      <c r="G921" s="312"/>
      <c r="H921" s="287"/>
      <c r="I921" s="287"/>
      <c r="J921" s="287"/>
      <c r="K921" s="287"/>
      <c r="L921" s="287"/>
      <c r="M921" s="287"/>
      <c r="N921" s="287"/>
      <c r="O921" s="287"/>
      <c r="P921" s="287"/>
      <c r="Q921" s="287"/>
      <c r="R921" s="287"/>
      <c r="S921" s="287"/>
      <c r="T921" s="287"/>
      <c r="U921" s="287"/>
      <c r="V921" s="287"/>
      <c r="W921" s="287"/>
      <c r="X921" s="287"/>
      <c r="Y921" s="287"/>
      <c r="Z921" s="287"/>
    </row>
    <row r="922" spans="1:26" ht="20.25" customHeight="1" x14ac:dyDescent="0.3">
      <c r="A922" s="280"/>
      <c r="B922" s="306"/>
      <c r="C922" s="310"/>
      <c r="D922" s="311"/>
      <c r="E922" s="311"/>
      <c r="F922" s="312"/>
      <c r="G922" s="312"/>
      <c r="H922" s="287"/>
      <c r="I922" s="287"/>
      <c r="J922" s="287"/>
      <c r="K922" s="287"/>
      <c r="L922" s="287"/>
      <c r="M922" s="287"/>
      <c r="N922" s="287"/>
      <c r="O922" s="287"/>
      <c r="P922" s="287"/>
      <c r="Q922" s="287"/>
      <c r="R922" s="287"/>
      <c r="S922" s="287"/>
      <c r="T922" s="287"/>
      <c r="U922" s="287"/>
      <c r="V922" s="287"/>
      <c r="W922" s="287"/>
      <c r="X922" s="287"/>
      <c r="Y922" s="287"/>
      <c r="Z922" s="287"/>
    </row>
    <row r="923" spans="1:26" ht="20.25" customHeight="1" x14ac:dyDescent="0.3">
      <c r="A923" s="280"/>
      <c r="B923" s="306"/>
      <c r="C923" s="310"/>
      <c r="D923" s="311"/>
      <c r="E923" s="311"/>
      <c r="F923" s="312"/>
      <c r="G923" s="312"/>
      <c r="H923" s="287"/>
      <c r="I923" s="287"/>
      <c r="J923" s="287"/>
      <c r="K923" s="287"/>
      <c r="L923" s="287"/>
      <c r="M923" s="287"/>
      <c r="N923" s="287"/>
      <c r="O923" s="287"/>
      <c r="P923" s="287"/>
      <c r="Q923" s="287"/>
      <c r="R923" s="287"/>
      <c r="S923" s="287"/>
      <c r="T923" s="287"/>
      <c r="U923" s="287"/>
      <c r="V923" s="287"/>
      <c r="W923" s="287"/>
      <c r="X923" s="287"/>
      <c r="Y923" s="287"/>
      <c r="Z923" s="287"/>
    </row>
    <row r="924" spans="1:26" ht="20.25" customHeight="1" x14ac:dyDescent="0.3">
      <c r="A924" s="280"/>
      <c r="B924" s="306"/>
      <c r="C924" s="310"/>
      <c r="D924" s="311"/>
      <c r="E924" s="311"/>
      <c r="F924" s="312"/>
      <c r="G924" s="312"/>
      <c r="H924" s="287"/>
      <c r="I924" s="287"/>
      <c r="J924" s="287"/>
      <c r="K924" s="287"/>
      <c r="L924" s="287"/>
      <c r="M924" s="287"/>
      <c r="N924" s="287"/>
      <c r="O924" s="287"/>
      <c r="P924" s="287"/>
      <c r="Q924" s="287"/>
      <c r="R924" s="287"/>
      <c r="S924" s="287"/>
      <c r="T924" s="287"/>
      <c r="U924" s="287"/>
      <c r="V924" s="287"/>
      <c r="W924" s="287"/>
      <c r="X924" s="287"/>
      <c r="Y924" s="287"/>
      <c r="Z924" s="287"/>
    </row>
    <row r="925" spans="1:26" ht="20.25" customHeight="1" x14ac:dyDescent="0.3">
      <c r="A925" s="280"/>
      <c r="B925" s="306"/>
      <c r="C925" s="310"/>
      <c r="D925" s="311"/>
      <c r="E925" s="311"/>
      <c r="F925" s="312"/>
      <c r="G925" s="312"/>
      <c r="H925" s="287"/>
      <c r="I925" s="287"/>
      <c r="J925" s="287"/>
      <c r="K925" s="287"/>
      <c r="L925" s="287"/>
      <c r="M925" s="287"/>
      <c r="N925" s="287"/>
      <c r="O925" s="287"/>
      <c r="P925" s="287"/>
      <c r="Q925" s="287"/>
      <c r="R925" s="287"/>
      <c r="S925" s="287"/>
      <c r="T925" s="287"/>
      <c r="U925" s="287"/>
      <c r="V925" s="287"/>
      <c r="W925" s="287"/>
      <c r="X925" s="287"/>
      <c r="Y925" s="287"/>
      <c r="Z925" s="287"/>
    </row>
    <row r="926" spans="1:26" ht="20.25" customHeight="1" x14ac:dyDescent="0.3">
      <c r="A926" s="280"/>
      <c r="B926" s="306"/>
      <c r="C926" s="310"/>
      <c r="D926" s="311"/>
      <c r="E926" s="311"/>
      <c r="F926" s="312"/>
      <c r="G926" s="312"/>
      <c r="H926" s="287"/>
      <c r="I926" s="287"/>
      <c r="J926" s="287"/>
      <c r="K926" s="287"/>
      <c r="L926" s="287"/>
      <c r="M926" s="287"/>
      <c r="N926" s="287"/>
      <c r="O926" s="287"/>
      <c r="P926" s="287"/>
      <c r="Q926" s="287"/>
      <c r="R926" s="287"/>
      <c r="S926" s="287"/>
      <c r="T926" s="287"/>
      <c r="U926" s="287"/>
      <c r="V926" s="287"/>
      <c r="W926" s="287"/>
      <c r="X926" s="287"/>
      <c r="Y926" s="287"/>
      <c r="Z926" s="287"/>
    </row>
    <row r="927" spans="1:26" ht="20.25" customHeight="1" x14ac:dyDescent="0.3">
      <c r="A927" s="280"/>
      <c r="B927" s="306"/>
      <c r="C927" s="310"/>
      <c r="D927" s="311"/>
      <c r="E927" s="311"/>
      <c r="F927" s="312"/>
      <c r="G927" s="312"/>
      <c r="H927" s="287"/>
      <c r="I927" s="287"/>
      <c r="J927" s="287"/>
      <c r="K927" s="287"/>
      <c r="L927" s="287"/>
      <c r="M927" s="287"/>
      <c r="N927" s="287"/>
      <c r="O927" s="287"/>
      <c r="P927" s="287"/>
      <c r="Q927" s="287"/>
      <c r="R927" s="287"/>
      <c r="S927" s="287"/>
      <c r="T927" s="287"/>
      <c r="U927" s="287"/>
      <c r="V927" s="287"/>
      <c r="W927" s="287"/>
      <c r="X927" s="287"/>
      <c r="Y927" s="287"/>
      <c r="Z927" s="287"/>
    </row>
    <row r="928" spans="1:26" ht="20.25" customHeight="1" x14ac:dyDescent="0.3">
      <c r="A928" s="280"/>
      <c r="B928" s="306"/>
      <c r="C928" s="310"/>
      <c r="D928" s="311"/>
      <c r="E928" s="311"/>
      <c r="F928" s="312"/>
      <c r="G928" s="312"/>
      <c r="H928" s="287"/>
      <c r="I928" s="287"/>
      <c r="J928" s="287"/>
      <c r="K928" s="287"/>
      <c r="L928" s="287"/>
      <c r="M928" s="287"/>
      <c r="N928" s="287"/>
      <c r="O928" s="287"/>
      <c r="P928" s="287"/>
      <c r="Q928" s="287"/>
      <c r="R928" s="287"/>
      <c r="S928" s="287"/>
      <c r="T928" s="287"/>
      <c r="U928" s="287"/>
      <c r="V928" s="287"/>
      <c r="W928" s="287"/>
      <c r="X928" s="287"/>
      <c r="Y928" s="287"/>
      <c r="Z928" s="287"/>
    </row>
    <row r="929" spans="1:26" ht="20.25" customHeight="1" x14ac:dyDescent="0.3">
      <c r="A929" s="280"/>
      <c r="B929" s="306"/>
      <c r="C929" s="310"/>
      <c r="D929" s="311"/>
      <c r="E929" s="311"/>
      <c r="F929" s="312"/>
      <c r="G929" s="312"/>
      <c r="H929" s="287"/>
      <c r="I929" s="287"/>
      <c r="J929" s="287"/>
      <c r="K929" s="287"/>
      <c r="L929" s="287"/>
      <c r="M929" s="287"/>
      <c r="N929" s="287"/>
      <c r="O929" s="287"/>
      <c r="P929" s="287"/>
      <c r="Q929" s="287"/>
      <c r="R929" s="287"/>
      <c r="S929" s="287"/>
      <c r="T929" s="287"/>
      <c r="U929" s="287"/>
      <c r="V929" s="287"/>
      <c r="W929" s="287"/>
      <c r="X929" s="287"/>
      <c r="Y929" s="287"/>
      <c r="Z929" s="287"/>
    </row>
    <row r="930" spans="1:26" ht="20.25" customHeight="1" x14ac:dyDescent="0.3">
      <c r="A930" s="280"/>
      <c r="B930" s="306"/>
      <c r="C930" s="310"/>
      <c r="D930" s="311"/>
      <c r="E930" s="311"/>
      <c r="F930" s="312"/>
      <c r="G930" s="312"/>
      <c r="H930" s="287"/>
      <c r="I930" s="287"/>
      <c r="J930" s="287"/>
      <c r="K930" s="287"/>
      <c r="L930" s="287"/>
      <c r="M930" s="287"/>
      <c r="N930" s="287"/>
      <c r="O930" s="287"/>
      <c r="P930" s="287"/>
      <c r="Q930" s="287"/>
      <c r="R930" s="287"/>
      <c r="S930" s="287"/>
      <c r="T930" s="287"/>
      <c r="U930" s="287"/>
      <c r="V930" s="287"/>
      <c r="W930" s="287"/>
      <c r="X930" s="287"/>
      <c r="Y930" s="287"/>
      <c r="Z930" s="287"/>
    </row>
    <row r="931" spans="1:26" ht="20.25" customHeight="1" x14ac:dyDescent="0.3">
      <c r="A931" s="280"/>
      <c r="B931" s="306"/>
      <c r="C931" s="310"/>
      <c r="D931" s="311"/>
      <c r="E931" s="311"/>
      <c r="F931" s="312"/>
      <c r="G931" s="312"/>
      <c r="H931" s="287"/>
      <c r="I931" s="287"/>
      <c r="J931" s="287"/>
      <c r="K931" s="287"/>
      <c r="L931" s="287"/>
      <c r="M931" s="287"/>
      <c r="N931" s="287"/>
      <c r="O931" s="287"/>
      <c r="P931" s="287"/>
      <c r="Q931" s="287"/>
      <c r="R931" s="287"/>
      <c r="S931" s="287"/>
      <c r="T931" s="287"/>
      <c r="U931" s="287"/>
      <c r="V931" s="287"/>
      <c r="W931" s="287"/>
      <c r="X931" s="287"/>
      <c r="Y931" s="287"/>
      <c r="Z931" s="287"/>
    </row>
    <row r="932" spans="1:26" ht="20.25" customHeight="1" x14ac:dyDescent="0.3">
      <c r="A932" s="280"/>
      <c r="B932" s="306"/>
      <c r="C932" s="310"/>
      <c r="D932" s="311"/>
      <c r="E932" s="311"/>
      <c r="F932" s="312"/>
      <c r="G932" s="312"/>
      <c r="H932" s="287"/>
      <c r="I932" s="287"/>
      <c r="J932" s="287"/>
      <c r="K932" s="287"/>
      <c r="L932" s="287"/>
      <c r="M932" s="287"/>
      <c r="N932" s="287"/>
      <c r="O932" s="287"/>
      <c r="P932" s="287"/>
      <c r="Q932" s="287"/>
      <c r="R932" s="287"/>
      <c r="S932" s="287"/>
      <c r="T932" s="287"/>
      <c r="U932" s="287"/>
      <c r="V932" s="287"/>
      <c r="W932" s="287"/>
      <c r="X932" s="287"/>
      <c r="Y932" s="287"/>
      <c r="Z932" s="287"/>
    </row>
    <row r="933" spans="1:26" ht="20.25" customHeight="1" x14ac:dyDescent="0.3">
      <c r="A933" s="280"/>
      <c r="B933" s="306"/>
      <c r="C933" s="310"/>
      <c r="D933" s="311"/>
      <c r="E933" s="311"/>
      <c r="F933" s="312"/>
      <c r="G933" s="312"/>
      <c r="H933" s="287"/>
      <c r="I933" s="287"/>
      <c r="J933" s="287"/>
      <c r="K933" s="287"/>
      <c r="L933" s="287"/>
      <c r="M933" s="287"/>
      <c r="N933" s="287"/>
      <c r="O933" s="287"/>
      <c r="P933" s="287"/>
      <c r="Q933" s="287"/>
      <c r="R933" s="287"/>
      <c r="S933" s="287"/>
      <c r="T933" s="287"/>
      <c r="U933" s="287"/>
      <c r="V933" s="287"/>
      <c r="W933" s="287"/>
      <c r="X933" s="287"/>
      <c r="Y933" s="287"/>
      <c r="Z933" s="287"/>
    </row>
    <row r="934" spans="1:26" ht="20.25" customHeight="1" x14ac:dyDescent="0.3">
      <c r="A934" s="280"/>
      <c r="B934" s="306"/>
      <c r="C934" s="310"/>
      <c r="D934" s="311"/>
      <c r="E934" s="311"/>
      <c r="F934" s="312"/>
      <c r="G934" s="312"/>
      <c r="H934" s="287"/>
      <c r="I934" s="287"/>
      <c r="J934" s="287"/>
      <c r="K934" s="287"/>
      <c r="L934" s="287"/>
      <c r="M934" s="287"/>
      <c r="N934" s="287"/>
      <c r="O934" s="287"/>
      <c r="P934" s="287"/>
      <c r="Q934" s="287"/>
      <c r="R934" s="287"/>
      <c r="S934" s="287"/>
      <c r="T934" s="287"/>
      <c r="U934" s="287"/>
      <c r="V934" s="287"/>
      <c r="W934" s="287"/>
      <c r="X934" s="287"/>
      <c r="Y934" s="287"/>
      <c r="Z934" s="287"/>
    </row>
    <row r="935" spans="1:26" ht="20.25" customHeight="1" x14ac:dyDescent="0.3">
      <c r="A935" s="280"/>
      <c r="B935" s="306"/>
      <c r="C935" s="310"/>
      <c r="D935" s="311"/>
      <c r="E935" s="311"/>
      <c r="F935" s="312"/>
      <c r="G935" s="312"/>
      <c r="H935" s="287"/>
      <c r="I935" s="287"/>
      <c r="J935" s="287"/>
      <c r="K935" s="287"/>
      <c r="L935" s="287"/>
      <c r="M935" s="287"/>
      <c r="N935" s="287"/>
      <c r="O935" s="287"/>
      <c r="P935" s="287"/>
      <c r="Q935" s="287"/>
      <c r="R935" s="287"/>
      <c r="S935" s="287"/>
      <c r="T935" s="287"/>
      <c r="U935" s="287"/>
      <c r="V935" s="287"/>
      <c r="W935" s="287"/>
      <c r="X935" s="287"/>
      <c r="Y935" s="287"/>
      <c r="Z935" s="287"/>
    </row>
    <row r="936" spans="1:26" ht="20.25" customHeight="1" x14ac:dyDescent="0.3">
      <c r="A936" s="280"/>
      <c r="B936" s="306"/>
      <c r="C936" s="310"/>
      <c r="D936" s="311"/>
      <c r="E936" s="311"/>
      <c r="F936" s="312"/>
      <c r="G936" s="312"/>
      <c r="H936" s="287"/>
      <c r="I936" s="287"/>
      <c r="J936" s="287"/>
      <c r="K936" s="287"/>
      <c r="L936" s="287"/>
      <c r="M936" s="287"/>
      <c r="N936" s="287"/>
      <c r="O936" s="287"/>
      <c r="P936" s="287"/>
      <c r="Q936" s="287"/>
      <c r="R936" s="287"/>
      <c r="S936" s="287"/>
      <c r="T936" s="287"/>
      <c r="U936" s="287"/>
      <c r="V936" s="287"/>
      <c r="W936" s="287"/>
      <c r="X936" s="287"/>
      <c r="Y936" s="287"/>
      <c r="Z936" s="287"/>
    </row>
    <row r="937" spans="1:26" ht="20.25" customHeight="1" x14ac:dyDescent="0.3">
      <c r="A937" s="280"/>
      <c r="B937" s="306"/>
      <c r="C937" s="310"/>
      <c r="D937" s="311"/>
      <c r="E937" s="311"/>
      <c r="F937" s="312"/>
      <c r="G937" s="312"/>
      <c r="H937" s="287"/>
      <c r="I937" s="287"/>
      <c r="J937" s="287"/>
      <c r="K937" s="287"/>
      <c r="L937" s="287"/>
      <c r="M937" s="287"/>
      <c r="N937" s="287"/>
      <c r="O937" s="287"/>
      <c r="P937" s="287"/>
      <c r="Q937" s="287"/>
      <c r="R937" s="287"/>
      <c r="S937" s="287"/>
      <c r="T937" s="287"/>
      <c r="U937" s="287"/>
      <c r="V937" s="287"/>
      <c r="W937" s="287"/>
      <c r="X937" s="287"/>
      <c r="Y937" s="287"/>
      <c r="Z937" s="287"/>
    </row>
    <row r="938" spans="1:26" ht="20.25" customHeight="1" x14ac:dyDescent="0.3">
      <c r="A938" s="280"/>
      <c r="B938" s="306"/>
      <c r="C938" s="310"/>
      <c r="D938" s="311"/>
      <c r="E938" s="311"/>
      <c r="F938" s="312"/>
      <c r="G938" s="312"/>
      <c r="H938" s="287"/>
      <c r="I938" s="287"/>
      <c r="J938" s="287"/>
      <c r="K938" s="287"/>
      <c r="L938" s="287"/>
      <c r="M938" s="287"/>
      <c r="N938" s="287"/>
      <c r="O938" s="287"/>
      <c r="P938" s="287"/>
      <c r="Q938" s="287"/>
      <c r="R938" s="287"/>
      <c r="S938" s="287"/>
      <c r="T938" s="287"/>
      <c r="U938" s="287"/>
      <c r="V938" s="287"/>
      <c r="W938" s="287"/>
      <c r="X938" s="287"/>
      <c r="Y938" s="287"/>
      <c r="Z938" s="287"/>
    </row>
    <row r="939" spans="1:26" ht="20.25" customHeight="1" x14ac:dyDescent="0.3">
      <c r="A939" s="280"/>
      <c r="B939" s="306"/>
      <c r="C939" s="310"/>
      <c r="D939" s="311"/>
      <c r="E939" s="311"/>
      <c r="F939" s="312"/>
      <c r="G939" s="312"/>
      <c r="H939" s="287"/>
      <c r="I939" s="287"/>
      <c r="J939" s="287"/>
      <c r="K939" s="287"/>
      <c r="L939" s="287"/>
      <c r="M939" s="287"/>
      <c r="N939" s="287"/>
      <c r="O939" s="287"/>
      <c r="P939" s="287"/>
      <c r="Q939" s="287"/>
      <c r="R939" s="287"/>
      <c r="S939" s="287"/>
      <c r="T939" s="287"/>
      <c r="U939" s="287"/>
      <c r="V939" s="287"/>
      <c r="W939" s="287"/>
      <c r="X939" s="287"/>
      <c r="Y939" s="287"/>
      <c r="Z939" s="287"/>
    </row>
    <row r="940" spans="1:26" ht="20.25" customHeight="1" x14ac:dyDescent="0.3">
      <c r="A940" s="280"/>
      <c r="B940" s="306"/>
      <c r="C940" s="310"/>
      <c r="D940" s="311"/>
      <c r="E940" s="311"/>
      <c r="F940" s="312"/>
      <c r="G940" s="312"/>
      <c r="H940" s="287"/>
      <c r="I940" s="287"/>
      <c r="J940" s="287"/>
      <c r="K940" s="287"/>
      <c r="L940" s="287"/>
      <c r="M940" s="287"/>
      <c r="N940" s="287"/>
      <c r="O940" s="287"/>
      <c r="P940" s="287"/>
      <c r="Q940" s="287"/>
      <c r="R940" s="287"/>
      <c r="S940" s="287"/>
      <c r="T940" s="287"/>
      <c r="U940" s="287"/>
      <c r="V940" s="287"/>
      <c r="W940" s="287"/>
      <c r="X940" s="287"/>
      <c r="Y940" s="287"/>
      <c r="Z940" s="287"/>
    </row>
    <row r="941" spans="1:26" ht="20.25" customHeight="1" x14ac:dyDescent="0.3">
      <c r="A941" s="280"/>
      <c r="B941" s="306"/>
      <c r="C941" s="310"/>
      <c r="D941" s="311"/>
      <c r="E941" s="311"/>
      <c r="F941" s="312"/>
      <c r="G941" s="312"/>
      <c r="H941" s="287"/>
      <c r="I941" s="287"/>
      <c r="J941" s="287"/>
      <c r="K941" s="287"/>
      <c r="L941" s="287"/>
      <c r="M941" s="287"/>
      <c r="N941" s="287"/>
      <c r="O941" s="287"/>
      <c r="P941" s="287"/>
      <c r="Q941" s="287"/>
      <c r="R941" s="287"/>
      <c r="S941" s="287"/>
      <c r="T941" s="287"/>
      <c r="U941" s="287"/>
      <c r="V941" s="287"/>
      <c r="W941" s="287"/>
      <c r="X941" s="287"/>
      <c r="Y941" s="287"/>
      <c r="Z941" s="287"/>
    </row>
    <row r="942" spans="1:26" ht="20.25" customHeight="1" x14ac:dyDescent="0.3">
      <c r="A942" s="280"/>
      <c r="B942" s="306"/>
      <c r="C942" s="310"/>
      <c r="D942" s="311"/>
      <c r="E942" s="311"/>
      <c r="F942" s="312"/>
      <c r="G942" s="312"/>
      <c r="H942" s="287"/>
      <c r="I942" s="287"/>
      <c r="J942" s="287"/>
      <c r="K942" s="287"/>
      <c r="L942" s="287"/>
      <c r="M942" s="287"/>
      <c r="N942" s="287"/>
      <c r="O942" s="287"/>
      <c r="P942" s="287"/>
      <c r="Q942" s="287"/>
      <c r="R942" s="287"/>
      <c r="S942" s="287"/>
      <c r="T942" s="287"/>
      <c r="U942" s="287"/>
      <c r="V942" s="287"/>
      <c r="W942" s="287"/>
      <c r="X942" s="287"/>
      <c r="Y942" s="287"/>
      <c r="Z942" s="287"/>
    </row>
    <row r="943" spans="1:26" ht="20.25" customHeight="1" x14ac:dyDescent="0.3">
      <c r="A943" s="280"/>
      <c r="B943" s="306"/>
      <c r="C943" s="310"/>
      <c r="D943" s="311"/>
      <c r="E943" s="311"/>
      <c r="F943" s="312"/>
      <c r="G943" s="312"/>
      <c r="H943" s="287"/>
      <c r="I943" s="287"/>
      <c r="J943" s="287"/>
      <c r="K943" s="287"/>
      <c r="L943" s="287"/>
      <c r="M943" s="287"/>
      <c r="N943" s="287"/>
      <c r="O943" s="287"/>
      <c r="P943" s="287"/>
      <c r="Q943" s="287"/>
      <c r="R943" s="287"/>
      <c r="S943" s="287"/>
      <c r="T943" s="287"/>
      <c r="U943" s="287"/>
      <c r="V943" s="287"/>
      <c r="W943" s="287"/>
      <c r="X943" s="287"/>
      <c r="Y943" s="287"/>
      <c r="Z943" s="287"/>
    </row>
    <row r="944" spans="1:26" ht="20.25" customHeight="1" x14ac:dyDescent="0.3">
      <c r="A944" s="280"/>
      <c r="B944" s="306"/>
      <c r="C944" s="310"/>
      <c r="D944" s="311"/>
      <c r="E944" s="311"/>
      <c r="F944" s="312"/>
      <c r="G944" s="312"/>
      <c r="H944" s="287"/>
      <c r="I944" s="287"/>
      <c r="J944" s="287"/>
      <c r="K944" s="287"/>
      <c r="L944" s="287"/>
      <c r="M944" s="287"/>
      <c r="N944" s="287"/>
      <c r="O944" s="287"/>
      <c r="P944" s="287"/>
      <c r="Q944" s="287"/>
      <c r="R944" s="287"/>
      <c r="S944" s="287"/>
      <c r="T944" s="287"/>
      <c r="U944" s="287"/>
      <c r="V944" s="287"/>
      <c r="W944" s="287"/>
      <c r="X944" s="287"/>
      <c r="Y944" s="287"/>
      <c r="Z944" s="287"/>
    </row>
    <row r="945" spans="1:26" ht="20.25" customHeight="1" x14ac:dyDescent="0.3">
      <c r="A945" s="280"/>
      <c r="B945" s="306"/>
      <c r="C945" s="310"/>
      <c r="D945" s="311"/>
      <c r="E945" s="311"/>
      <c r="F945" s="312"/>
      <c r="G945" s="312"/>
      <c r="H945" s="287"/>
      <c r="I945" s="287"/>
      <c r="J945" s="287"/>
      <c r="K945" s="287"/>
      <c r="L945" s="287"/>
      <c r="M945" s="287"/>
      <c r="N945" s="287"/>
      <c r="O945" s="287"/>
      <c r="P945" s="287"/>
      <c r="Q945" s="287"/>
      <c r="R945" s="287"/>
      <c r="S945" s="287"/>
      <c r="T945" s="287"/>
      <c r="U945" s="287"/>
      <c r="V945" s="287"/>
      <c r="W945" s="287"/>
      <c r="X945" s="287"/>
      <c r="Y945" s="287"/>
      <c r="Z945" s="287"/>
    </row>
    <row r="946" spans="1:26" ht="20.25" customHeight="1" x14ac:dyDescent="0.3">
      <c r="A946" s="280"/>
      <c r="B946" s="306"/>
      <c r="C946" s="310"/>
      <c r="D946" s="311"/>
      <c r="E946" s="311"/>
      <c r="F946" s="312"/>
      <c r="G946" s="312"/>
      <c r="H946" s="287"/>
      <c r="I946" s="287"/>
      <c r="J946" s="287"/>
      <c r="K946" s="287"/>
      <c r="L946" s="287"/>
      <c r="M946" s="287"/>
      <c r="N946" s="287"/>
      <c r="O946" s="287"/>
      <c r="P946" s="287"/>
      <c r="Q946" s="287"/>
      <c r="R946" s="287"/>
      <c r="S946" s="287"/>
      <c r="T946" s="287"/>
      <c r="U946" s="287"/>
      <c r="V946" s="287"/>
      <c r="W946" s="287"/>
      <c r="X946" s="287"/>
      <c r="Y946" s="287"/>
      <c r="Z946" s="287"/>
    </row>
    <row r="947" spans="1:26" ht="20.25" customHeight="1" x14ac:dyDescent="0.3">
      <c r="A947" s="280"/>
      <c r="B947" s="306"/>
      <c r="C947" s="310"/>
      <c r="D947" s="311"/>
      <c r="E947" s="311"/>
      <c r="F947" s="312"/>
      <c r="G947" s="312"/>
      <c r="H947" s="287"/>
      <c r="I947" s="287"/>
      <c r="J947" s="287"/>
      <c r="K947" s="287"/>
      <c r="L947" s="287"/>
      <c r="M947" s="287"/>
      <c r="N947" s="287"/>
      <c r="O947" s="287"/>
      <c r="P947" s="287"/>
      <c r="Q947" s="287"/>
      <c r="R947" s="287"/>
      <c r="S947" s="287"/>
      <c r="T947" s="287"/>
      <c r="U947" s="287"/>
      <c r="V947" s="287"/>
      <c r="W947" s="287"/>
      <c r="X947" s="287"/>
      <c r="Y947" s="287"/>
      <c r="Z947" s="287"/>
    </row>
    <row r="948" spans="1:26" ht="20.25" customHeight="1" x14ac:dyDescent="0.3">
      <c r="A948" s="280"/>
      <c r="B948" s="306"/>
      <c r="C948" s="310"/>
      <c r="D948" s="311"/>
      <c r="E948" s="311"/>
      <c r="F948" s="312"/>
      <c r="G948" s="312"/>
      <c r="H948" s="287"/>
      <c r="I948" s="287"/>
      <c r="J948" s="287"/>
      <c r="K948" s="287"/>
      <c r="L948" s="287"/>
      <c r="M948" s="287"/>
      <c r="N948" s="287"/>
      <c r="O948" s="287"/>
      <c r="P948" s="287"/>
      <c r="Q948" s="287"/>
      <c r="R948" s="287"/>
      <c r="S948" s="287"/>
      <c r="T948" s="287"/>
      <c r="U948" s="287"/>
      <c r="V948" s="287"/>
      <c r="W948" s="287"/>
      <c r="X948" s="287"/>
      <c r="Y948" s="287"/>
      <c r="Z948" s="287"/>
    </row>
    <row r="949" spans="1:26" ht="20.25" customHeight="1" x14ac:dyDescent="0.3">
      <c r="A949" s="280"/>
      <c r="B949" s="306"/>
      <c r="C949" s="310"/>
      <c r="D949" s="311"/>
      <c r="E949" s="311"/>
      <c r="F949" s="312"/>
      <c r="G949" s="312"/>
      <c r="H949" s="287"/>
      <c r="I949" s="287"/>
      <c r="J949" s="287"/>
      <c r="K949" s="287"/>
      <c r="L949" s="287"/>
      <c r="M949" s="287"/>
      <c r="N949" s="287"/>
      <c r="O949" s="287"/>
      <c r="P949" s="287"/>
      <c r="Q949" s="287"/>
      <c r="R949" s="287"/>
      <c r="S949" s="287"/>
      <c r="T949" s="287"/>
      <c r="U949" s="287"/>
      <c r="V949" s="287"/>
      <c r="W949" s="287"/>
      <c r="X949" s="287"/>
      <c r="Y949" s="287"/>
      <c r="Z949" s="287"/>
    </row>
    <row r="950" spans="1:26" ht="20.25" customHeight="1" x14ac:dyDescent="0.3">
      <c r="A950" s="280"/>
      <c r="B950" s="306"/>
      <c r="C950" s="310"/>
      <c r="D950" s="311"/>
      <c r="E950" s="311"/>
      <c r="F950" s="312"/>
      <c r="G950" s="312"/>
      <c r="H950" s="287"/>
      <c r="I950" s="287"/>
      <c r="J950" s="287"/>
      <c r="K950" s="287"/>
      <c r="L950" s="287"/>
      <c r="M950" s="287"/>
      <c r="N950" s="287"/>
      <c r="O950" s="287"/>
      <c r="P950" s="287"/>
      <c r="Q950" s="287"/>
      <c r="R950" s="287"/>
      <c r="S950" s="287"/>
      <c r="T950" s="287"/>
      <c r="U950" s="287"/>
      <c r="V950" s="287"/>
      <c r="W950" s="287"/>
      <c r="X950" s="287"/>
      <c r="Y950" s="287"/>
      <c r="Z950" s="287"/>
    </row>
    <row r="951" spans="1:26" ht="20.25" customHeight="1" x14ac:dyDescent="0.3">
      <c r="A951" s="280"/>
      <c r="B951" s="306"/>
      <c r="C951" s="310"/>
      <c r="D951" s="311"/>
      <c r="E951" s="311"/>
      <c r="F951" s="312"/>
      <c r="G951" s="312"/>
      <c r="H951" s="287"/>
      <c r="I951" s="287"/>
      <c r="J951" s="287"/>
      <c r="K951" s="287"/>
      <c r="L951" s="287"/>
      <c r="M951" s="287"/>
      <c r="N951" s="287"/>
      <c r="O951" s="287"/>
      <c r="P951" s="287"/>
      <c r="Q951" s="287"/>
      <c r="R951" s="287"/>
      <c r="S951" s="287"/>
      <c r="T951" s="287"/>
      <c r="U951" s="287"/>
      <c r="V951" s="287"/>
      <c r="W951" s="287"/>
      <c r="X951" s="287"/>
      <c r="Y951" s="287"/>
      <c r="Z951" s="287"/>
    </row>
    <row r="952" spans="1:26" ht="20.25" customHeight="1" x14ac:dyDescent="0.3">
      <c r="A952" s="280"/>
      <c r="B952" s="306"/>
      <c r="C952" s="310"/>
      <c r="D952" s="311"/>
      <c r="E952" s="311"/>
      <c r="F952" s="312"/>
      <c r="G952" s="312"/>
      <c r="H952" s="287"/>
      <c r="I952" s="287"/>
      <c r="J952" s="287"/>
      <c r="K952" s="287"/>
      <c r="L952" s="287"/>
      <c r="M952" s="287"/>
      <c r="N952" s="287"/>
      <c r="O952" s="287"/>
      <c r="P952" s="287"/>
      <c r="Q952" s="287"/>
      <c r="R952" s="287"/>
      <c r="S952" s="287"/>
      <c r="T952" s="287"/>
      <c r="U952" s="287"/>
      <c r="V952" s="287"/>
      <c r="W952" s="287"/>
      <c r="X952" s="287"/>
      <c r="Y952" s="287"/>
      <c r="Z952" s="287"/>
    </row>
    <row r="953" spans="1:26" ht="20.25" customHeight="1" x14ac:dyDescent="0.3">
      <c r="A953" s="280"/>
      <c r="B953" s="306"/>
      <c r="C953" s="310"/>
      <c r="D953" s="311"/>
      <c r="E953" s="311"/>
      <c r="F953" s="312"/>
      <c r="G953" s="312"/>
      <c r="H953" s="287"/>
      <c r="I953" s="287"/>
      <c r="J953" s="287"/>
      <c r="K953" s="287"/>
      <c r="L953" s="287"/>
      <c r="M953" s="287"/>
      <c r="N953" s="287"/>
      <c r="O953" s="287"/>
      <c r="P953" s="287"/>
      <c r="Q953" s="287"/>
      <c r="R953" s="287"/>
      <c r="S953" s="287"/>
      <c r="T953" s="287"/>
      <c r="U953" s="287"/>
      <c r="V953" s="287"/>
      <c r="W953" s="287"/>
      <c r="X953" s="287"/>
      <c r="Y953" s="287"/>
      <c r="Z953" s="287"/>
    </row>
    <row r="954" spans="1:26" ht="20.25" customHeight="1" x14ac:dyDescent="0.3">
      <c r="A954" s="280"/>
      <c r="B954" s="306"/>
      <c r="C954" s="310"/>
      <c r="D954" s="311"/>
      <c r="E954" s="311"/>
      <c r="F954" s="312"/>
      <c r="G954" s="312"/>
      <c r="H954" s="287"/>
      <c r="I954" s="287"/>
      <c r="J954" s="287"/>
      <c r="K954" s="287"/>
      <c r="L954" s="287"/>
      <c r="M954" s="287"/>
      <c r="N954" s="287"/>
      <c r="O954" s="287"/>
      <c r="P954" s="287"/>
      <c r="Q954" s="287"/>
      <c r="R954" s="287"/>
      <c r="S954" s="287"/>
      <c r="T954" s="287"/>
      <c r="U954" s="287"/>
      <c r="V954" s="287"/>
      <c r="W954" s="287"/>
      <c r="X954" s="287"/>
      <c r="Y954" s="287"/>
      <c r="Z954" s="287"/>
    </row>
    <row r="955" spans="1:26" ht="20.25" customHeight="1" x14ac:dyDescent="0.3">
      <c r="A955" s="280"/>
      <c r="B955" s="306"/>
      <c r="C955" s="310"/>
      <c r="D955" s="311"/>
      <c r="E955" s="311"/>
      <c r="F955" s="312"/>
      <c r="G955" s="312"/>
      <c r="H955" s="287"/>
      <c r="I955" s="287"/>
      <c r="J955" s="287"/>
      <c r="K955" s="287"/>
      <c r="L955" s="287"/>
      <c r="M955" s="287"/>
      <c r="N955" s="287"/>
      <c r="O955" s="287"/>
      <c r="P955" s="287"/>
      <c r="Q955" s="287"/>
      <c r="R955" s="287"/>
      <c r="S955" s="287"/>
      <c r="T955" s="287"/>
      <c r="U955" s="287"/>
      <c r="V955" s="287"/>
      <c r="W955" s="287"/>
      <c r="X955" s="287"/>
      <c r="Y955" s="287"/>
      <c r="Z955" s="287"/>
    </row>
    <row r="956" spans="1:26" ht="20.25" customHeight="1" x14ac:dyDescent="0.3">
      <c r="A956" s="280"/>
      <c r="B956" s="306"/>
      <c r="C956" s="310"/>
      <c r="D956" s="311"/>
      <c r="E956" s="311"/>
      <c r="F956" s="312"/>
      <c r="G956" s="312"/>
      <c r="H956" s="287"/>
      <c r="I956" s="287"/>
      <c r="J956" s="287"/>
      <c r="K956" s="287"/>
      <c r="L956" s="287"/>
      <c r="M956" s="287"/>
      <c r="N956" s="287"/>
      <c r="O956" s="287"/>
      <c r="P956" s="287"/>
      <c r="Q956" s="287"/>
      <c r="R956" s="287"/>
      <c r="S956" s="287"/>
      <c r="T956" s="287"/>
      <c r="U956" s="287"/>
      <c r="V956" s="287"/>
      <c r="W956" s="287"/>
      <c r="X956" s="287"/>
      <c r="Y956" s="287"/>
      <c r="Z956" s="287"/>
    </row>
    <row r="957" spans="1:26" ht="20.25" customHeight="1" x14ac:dyDescent="0.3">
      <c r="A957" s="280"/>
      <c r="B957" s="306"/>
      <c r="C957" s="310"/>
      <c r="D957" s="311"/>
      <c r="E957" s="311"/>
      <c r="F957" s="312"/>
      <c r="G957" s="312"/>
      <c r="H957" s="287"/>
      <c r="I957" s="287"/>
      <c r="J957" s="287"/>
      <c r="K957" s="287"/>
      <c r="L957" s="287"/>
      <c r="M957" s="287"/>
      <c r="N957" s="287"/>
      <c r="O957" s="287"/>
      <c r="P957" s="287"/>
      <c r="Q957" s="287"/>
      <c r="R957" s="287"/>
      <c r="S957" s="287"/>
      <c r="T957" s="287"/>
      <c r="U957" s="287"/>
      <c r="V957" s="287"/>
      <c r="W957" s="287"/>
      <c r="X957" s="287"/>
      <c r="Y957" s="287"/>
      <c r="Z957" s="287"/>
    </row>
    <row r="958" spans="1:26" ht="20.25" customHeight="1" x14ac:dyDescent="0.3">
      <c r="A958" s="280"/>
      <c r="B958" s="306"/>
      <c r="C958" s="310"/>
      <c r="D958" s="311"/>
      <c r="E958" s="311"/>
      <c r="F958" s="312"/>
      <c r="G958" s="312"/>
      <c r="H958" s="287"/>
      <c r="I958" s="287"/>
      <c r="J958" s="287"/>
      <c r="K958" s="287"/>
      <c r="L958" s="287"/>
      <c r="M958" s="287"/>
      <c r="N958" s="287"/>
      <c r="O958" s="287"/>
      <c r="P958" s="287"/>
      <c r="Q958" s="287"/>
      <c r="R958" s="287"/>
      <c r="S958" s="287"/>
      <c r="T958" s="287"/>
      <c r="U958" s="287"/>
      <c r="V958" s="287"/>
      <c r="W958" s="287"/>
      <c r="X958" s="287"/>
      <c r="Y958" s="287"/>
      <c r="Z958" s="287"/>
    </row>
    <row r="959" spans="1:26" ht="20.25" customHeight="1" x14ac:dyDescent="0.3">
      <c r="A959" s="280"/>
      <c r="B959" s="306"/>
      <c r="C959" s="310"/>
      <c r="D959" s="311"/>
      <c r="E959" s="311"/>
      <c r="F959" s="312"/>
      <c r="G959" s="312"/>
      <c r="H959" s="287"/>
      <c r="I959" s="287"/>
      <c r="J959" s="287"/>
      <c r="K959" s="287"/>
      <c r="L959" s="287"/>
      <c r="M959" s="287"/>
      <c r="N959" s="287"/>
      <c r="O959" s="287"/>
      <c r="P959" s="287"/>
      <c r="Q959" s="287"/>
      <c r="R959" s="287"/>
      <c r="S959" s="287"/>
      <c r="T959" s="287"/>
      <c r="U959" s="287"/>
      <c r="V959" s="287"/>
      <c r="W959" s="287"/>
      <c r="X959" s="287"/>
      <c r="Y959" s="287"/>
      <c r="Z959" s="287"/>
    </row>
    <row r="960" spans="1:26" ht="20.25" customHeight="1" x14ac:dyDescent="0.3">
      <c r="A960" s="280"/>
      <c r="B960" s="306"/>
      <c r="C960" s="310"/>
      <c r="D960" s="311"/>
      <c r="E960" s="311"/>
      <c r="F960" s="312"/>
      <c r="G960" s="312"/>
      <c r="H960" s="287"/>
      <c r="I960" s="287"/>
      <c r="J960" s="287"/>
      <c r="K960" s="287"/>
      <c r="L960" s="287"/>
      <c r="M960" s="287"/>
      <c r="N960" s="287"/>
      <c r="O960" s="287"/>
      <c r="P960" s="287"/>
      <c r="Q960" s="287"/>
      <c r="R960" s="287"/>
      <c r="S960" s="287"/>
      <c r="T960" s="287"/>
      <c r="U960" s="287"/>
      <c r="V960" s="287"/>
      <c r="W960" s="287"/>
      <c r="X960" s="287"/>
      <c r="Y960" s="287"/>
      <c r="Z960" s="287"/>
    </row>
    <row r="961" spans="1:26" ht="20.25" customHeight="1" x14ac:dyDescent="0.3">
      <c r="A961" s="280"/>
      <c r="B961" s="306"/>
      <c r="C961" s="310"/>
      <c r="D961" s="311"/>
      <c r="E961" s="311"/>
      <c r="F961" s="312"/>
      <c r="G961" s="312"/>
      <c r="H961" s="287"/>
      <c r="I961" s="287"/>
      <c r="J961" s="287"/>
      <c r="K961" s="287"/>
      <c r="L961" s="287"/>
      <c r="M961" s="287"/>
      <c r="N961" s="287"/>
      <c r="O961" s="287"/>
      <c r="P961" s="287"/>
      <c r="Q961" s="287"/>
      <c r="R961" s="287"/>
      <c r="S961" s="287"/>
      <c r="T961" s="287"/>
      <c r="U961" s="287"/>
      <c r="V961" s="287"/>
      <c r="W961" s="287"/>
      <c r="X961" s="287"/>
      <c r="Y961" s="287"/>
      <c r="Z961" s="287"/>
    </row>
    <row r="962" spans="1:26" ht="20.25" customHeight="1" x14ac:dyDescent="0.3">
      <c r="A962" s="280"/>
      <c r="B962" s="306"/>
      <c r="C962" s="310"/>
      <c r="D962" s="311"/>
      <c r="E962" s="311"/>
      <c r="F962" s="312"/>
      <c r="G962" s="312"/>
      <c r="H962" s="287"/>
      <c r="I962" s="287"/>
      <c r="J962" s="287"/>
      <c r="K962" s="287"/>
      <c r="L962" s="287"/>
      <c r="M962" s="287"/>
      <c r="N962" s="287"/>
      <c r="O962" s="287"/>
      <c r="P962" s="287"/>
      <c r="Q962" s="287"/>
      <c r="R962" s="287"/>
      <c r="S962" s="287"/>
      <c r="T962" s="287"/>
      <c r="U962" s="287"/>
      <c r="V962" s="287"/>
      <c r="W962" s="287"/>
      <c r="X962" s="287"/>
      <c r="Y962" s="287"/>
      <c r="Z962" s="287"/>
    </row>
    <row r="963" spans="1:26" ht="20.25" customHeight="1" x14ac:dyDescent="0.3">
      <c r="A963" s="280"/>
      <c r="B963" s="306"/>
      <c r="C963" s="310"/>
      <c r="D963" s="311"/>
      <c r="E963" s="311"/>
      <c r="F963" s="312"/>
      <c r="G963" s="312"/>
      <c r="H963" s="287"/>
      <c r="I963" s="287"/>
      <c r="J963" s="287"/>
      <c r="K963" s="287"/>
      <c r="L963" s="287"/>
      <c r="M963" s="287"/>
      <c r="N963" s="287"/>
      <c r="O963" s="287"/>
      <c r="P963" s="287"/>
      <c r="Q963" s="287"/>
      <c r="R963" s="287"/>
      <c r="S963" s="287"/>
      <c r="T963" s="287"/>
      <c r="U963" s="287"/>
      <c r="V963" s="287"/>
      <c r="W963" s="287"/>
      <c r="X963" s="287"/>
      <c r="Y963" s="287"/>
      <c r="Z963" s="287"/>
    </row>
    <row r="964" spans="1:26" ht="20.25" customHeight="1" x14ac:dyDescent="0.3">
      <c r="A964" s="280"/>
      <c r="B964" s="306"/>
      <c r="C964" s="310"/>
      <c r="D964" s="311"/>
      <c r="E964" s="311"/>
      <c r="F964" s="312"/>
      <c r="G964" s="312"/>
      <c r="H964" s="287"/>
      <c r="I964" s="287"/>
      <c r="J964" s="287"/>
      <c r="K964" s="287"/>
      <c r="L964" s="287"/>
      <c r="M964" s="287"/>
      <c r="N964" s="287"/>
      <c r="O964" s="287"/>
      <c r="P964" s="287"/>
      <c r="Q964" s="287"/>
      <c r="R964" s="287"/>
      <c r="S964" s="287"/>
      <c r="T964" s="287"/>
      <c r="U964" s="287"/>
      <c r="V964" s="287"/>
      <c r="W964" s="287"/>
      <c r="X964" s="287"/>
      <c r="Y964" s="287"/>
      <c r="Z964" s="287"/>
    </row>
    <row r="965" spans="1:26" ht="20.25" customHeight="1" x14ac:dyDescent="0.3">
      <c r="A965" s="280"/>
      <c r="B965" s="306"/>
      <c r="C965" s="310"/>
      <c r="D965" s="311"/>
      <c r="E965" s="311"/>
      <c r="F965" s="312"/>
      <c r="G965" s="312"/>
      <c r="H965" s="287"/>
      <c r="I965" s="287"/>
      <c r="J965" s="287"/>
      <c r="K965" s="287"/>
      <c r="L965" s="287"/>
      <c r="M965" s="287"/>
      <c r="N965" s="287"/>
      <c r="O965" s="287"/>
      <c r="P965" s="287"/>
      <c r="Q965" s="287"/>
      <c r="R965" s="287"/>
      <c r="S965" s="287"/>
      <c r="T965" s="287"/>
      <c r="U965" s="287"/>
      <c r="V965" s="287"/>
      <c r="W965" s="287"/>
      <c r="X965" s="287"/>
      <c r="Y965" s="287"/>
      <c r="Z965" s="287"/>
    </row>
    <row r="966" spans="1:26" ht="20.25" customHeight="1" x14ac:dyDescent="0.3">
      <c r="A966" s="280"/>
      <c r="B966" s="306"/>
      <c r="C966" s="310"/>
      <c r="D966" s="311"/>
      <c r="E966" s="311"/>
      <c r="F966" s="312"/>
      <c r="G966" s="312"/>
      <c r="H966" s="287"/>
      <c r="I966" s="287"/>
      <c r="J966" s="287"/>
      <c r="K966" s="287"/>
      <c r="L966" s="287"/>
      <c r="M966" s="287"/>
      <c r="N966" s="287"/>
      <c r="O966" s="287"/>
      <c r="P966" s="287"/>
      <c r="Q966" s="287"/>
      <c r="R966" s="287"/>
      <c r="S966" s="287"/>
      <c r="T966" s="287"/>
      <c r="U966" s="287"/>
      <c r="V966" s="287"/>
      <c r="W966" s="287"/>
      <c r="X966" s="287"/>
      <c r="Y966" s="287"/>
      <c r="Z966" s="287"/>
    </row>
    <row r="967" spans="1:26" ht="20.25" customHeight="1" x14ac:dyDescent="0.3">
      <c r="A967" s="280"/>
      <c r="B967" s="306"/>
      <c r="C967" s="310"/>
      <c r="D967" s="311"/>
      <c r="E967" s="311"/>
      <c r="F967" s="312"/>
      <c r="G967" s="312"/>
      <c r="H967" s="287"/>
      <c r="I967" s="287"/>
      <c r="J967" s="287"/>
      <c r="K967" s="287"/>
      <c r="L967" s="287"/>
      <c r="M967" s="287"/>
      <c r="N967" s="287"/>
      <c r="O967" s="287"/>
      <c r="P967" s="287"/>
      <c r="Q967" s="287"/>
      <c r="R967" s="287"/>
      <c r="S967" s="287"/>
      <c r="T967" s="287"/>
      <c r="U967" s="287"/>
      <c r="V967" s="287"/>
      <c r="W967" s="287"/>
      <c r="X967" s="287"/>
      <c r="Y967" s="287"/>
      <c r="Z967" s="287"/>
    </row>
    <row r="968" spans="1:26" ht="20.25" customHeight="1" x14ac:dyDescent="0.3">
      <c r="A968" s="280"/>
      <c r="B968" s="306"/>
      <c r="C968" s="310"/>
      <c r="D968" s="311"/>
      <c r="E968" s="311"/>
      <c r="F968" s="312"/>
      <c r="G968" s="312"/>
      <c r="H968" s="287"/>
      <c r="I968" s="287"/>
      <c r="J968" s="287"/>
      <c r="K968" s="287"/>
      <c r="L968" s="287"/>
      <c r="M968" s="287"/>
      <c r="N968" s="287"/>
      <c r="O968" s="287"/>
      <c r="P968" s="287"/>
      <c r="Q968" s="287"/>
      <c r="R968" s="287"/>
      <c r="S968" s="287"/>
      <c r="T968" s="287"/>
      <c r="U968" s="287"/>
      <c r="V968" s="287"/>
      <c r="W968" s="287"/>
      <c r="X968" s="287"/>
      <c r="Y968" s="287"/>
      <c r="Z968" s="287"/>
    </row>
    <row r="969" spans="1:26" ht="20.25" customHeight="1" x14ac:dyDescent="0.3">
      <c r="A969" s="280"/>
      <c r="B969" s="306"/>
      <c r="C969" s="310"/>
      <c r="D969" s="311"/>
      <c r="E969" s="311"/>
      <c r="F969" s="312"/>
      <c r="G969" s="312"/>
      <c r="H969" s="287"/>
      <c r="I969" s="287"/>
      <c r="J969" s="287"/>
      <c r="K969" s="287"/>
      <c r="L969" s="287"/>
      <c r="M969" s="287"/>
      <c r="N969" s="287"/>
      <c r="O969" s="287"/>
      <c r="P969" s="287"/>
      <c r="Q969" s="287"/>
      <c r="R969" s="287"/>
      <c r="S969" s="287"/>
      <c r="T969" s="287"/>
      <c r="U969" s="287"/>
      <c r="V969" s="287"/>
      <c r="W969" s="287"/>
      <c r="X969" s="287"/>
      <c r="Y969" s="287"/>
      <c r="Z969" s="287"/>
    </row>
    <row r="970" spans="1:26" ht="20.25" customHeight="1" x14ac:dyDescent="0.3">
      <c r="A970" s="280"/>
      <c r="B970" s="306"/>
      <c r="C970" s="310"/>
      <c r="D970" s="311"/>
      <c r="E970" s="311"/>
      <c r="F970" s="312"/>
      <c r="G970" s="312"/>
      <c r="H970" s="287"/>
      <c r="I970" s="287"/>
      <c r="J970" s="287"/>
      <c r="K970" s="287"/>
      <c r="L970" s="287"/>
      <c r="M970" s="287"/>
      <c r="N970" s="287"/>
      <c r="O970" s="287"/>
      <c r="P970" s="287"/>
      <c r="Q970" s="287"/>
      <c r="R970" s="287"/>
      <c r="S970" s="287"/>
      <c r="T970" s="287"/>
      <c r="U970" s="287"/>
      <c r="V970" s="287"/>
      <c r="W970" s="287"/>
      <c r="X970" s="287"/>
      <c r="Y970" s="287"/>
      <c r="Z970" s="287"/>
    </row>
    <row r="971" spans="1:26" ht="20.25" customHeight="1" x14ac:dyDescent="0.3">
      <c r="A971" s="280"/>
      <c r="B971" s="306"/>
      <c r="C971" s="310"/>
      <c r="D971" s="311"/>
      <c r="E971" s="311"/>
      <c r="F971" s="312"/>
      <c r="G971" s="312"/>
      <c r="H971" s="287"/>
      <c r="I971" s="287"/>
      <c r="J971" s="287"/>
      <c r="K971" s="287"/>
      <c r="L971" s="287"/>
      <c r="M971" s="287"/>
      <c r="N971" s="287"/>
      <c r="O971" s="287"/>
      <c r="P971" s="287"/>
      <c r="Q971" s="287"/>
      <c r="R971" s="287"/>
      <c r="S971" s="287"/>
      <c r="T971" s="287"/>
      <c r="U971" s="287"/>
      <c r="V971" s="287"/>
      <c r="W971" s="287"/>
      <c r="X971" s="287"/>
      <c r="Y971" s="287"/>
      <c r="Z971" s="287"/>
    </row>
    <row r="972" spans="1:26" ht="20.25" customHeight="1" x14ac:dyDescent="0.3">
      <c r="A972" s="280"/>
      <c r="B972" s="306"/>
      <c r="C972" s="310"/>
      <c r="D972" s="311"/>
      <c r="E972" s="311"/>
      <c r="F972" s="312"/>
      <c r="G972" s="312"/>
      <c r="H972" s="287"/>
      <c r="I972" s="287"/>
      <c r="J972" s="287"/>
      <c r="K972" s="287"/>
      <c r="L972" s="287"/>
      <c r="M972" s="287"/>
      <c r="N972" s="287"/>
      <c r="O972" s="287"/>
      <c r="P972" s="287"/>
      <c r="Q972" s="287"/>
      <c r="R972" s="287"/>
      <c r="S972" s="287"/>
      <c r="T972" s="287"/>
      <c r="U972" s="287"/>
      <c r="V972" s="287"/>
      <c r="W972" s="287"/>
      <c r="X972" s="287"/>
      <c r="Y972" s="287"/>
      <c r="Z972" s="287"/>
    </row>
    <row r="973" spans="1:26" ht="20.25" customHeight="1" x14ac:dyDescent="0.3">
      <c r="A973" s="280"/>
      <c r="B973" s="306"/>
      <c r="C973" s="310"/>
      <c r="D973" s="311"/>
      <c r="E973" s="311"/>
      <c r="F973" s="312"/>
      <c r="G973" s="312"/>
      <c r="H973" s="287"/>
      <c r="I973" s="287"/>
      <c r="J973" s="287"/>
      <c r="K973" s="287"/>
      <c r="L973" s="287"/>
      <c r="M973" s="287"/>
      <c r="N973" s="287"/>
      <c r="O973" s="287"/>
      <c r="P973" s="287"/>
      <c r="Q973" s="287"/>
      <c r="R973" s="287"/>
      <c r="S973" s="287"/>
      <c r="T973" s="287"/>
      <c r="U973" s="287"/>
      <c r="V973" s="287"/>
      <c r="W973" s="287"/>
      <c r="X973" s="287"/>
      <c r="Y973" s="287"/>
      <c r="Z973" s="287"/>
    </row>
    <row r="974" spans="1:26" ht="20.25" customHeight="1" x14ac:dyDescent="0.3">
      <c r="A974" s="280"/>
      <c r="B974" s="306"/>
      <c r="C974" s="310"/>
      <c r="D974" s="311"/>
      <c r="E974" s="311"/>
      <c r="F974" s="312"/>
      <c r="G974" s="312"/>
      <c r="H974" s="287"/>
      <c r="I974" s="287"/>
      <c r="J974" s="287"/>
      <c r="K974" s="287"/>
      <c r="L974" s="287"/>
      <c r="M974" s="287"/>
      <c r="N974" s="287"/>
      <c r="O974" s="287"/>
      <c r="P974" s="287"/>
      <c r="Q974" s="287"/>
      <c r="R974" s="287"/>
      <c r="S974" s="287"/>
      <c r="T974" s="287"/>
      <c r="U974" s="287"/>
      <c r="V974" s="287"/>
      <c r="W974" s="287"/>
      <c r="X974" s="287"/>
      <c r="Y974" s="287"/>
      <c r="Z974" s="287"/>
    </row>
    <row r="975" spans="1:26" ht="20.25" customHeight="1" x14ac:dyDescent="0.3">
      <c r="A975" s="280"/>
      <c r="B975" s="306"/>
      <c r="C975" s="310"/>
      <c r="D975" s="311"/>
      <c r="E975" s="311"/>
      <c r="F975" s="312"/>
      <c r="G975" s="312"/>
      <c r="H975" s="287"/>
      <c r="I975" s="287"/>
      <c r="J975" s="287"/>
      <c r="K975" s="287"/>
      <c r="L975" s="287"/>
      <c r="M975" s="287"/>
      <c r="N975" s="287"/>
      <c r="O975" s="287"/>
      <c r="P975" s="287"/>
      <c r="Q975" s="287"/>
      <c r="R975" s="287"/>
      <c r="S975" s="287"/>
      <c r="T975" s="287"/>
      <c r="U975" s="287"/>
      <c r="V975" s="287"/>
      <c r="W975" s="287"/>
      <c r="X975" s="287"/>
      <c r="Y975" s="287"/>
      <c r="Z975" s="287"/>
    </row>
    <row r="976" spans="1:26" ht="20.25" customHeight="1" x14ac:dyDescent="0.3">
      <c r="A976" s="280"/>
      <c r="B976" s="306"/>
      <c r="C976" s="310"/>
      <c r="D976" s="311"/>
      <c r="E976" s="311"/>
      <c r="F976" s="312"/>
      <c r="G976" s="312"/>
      <c r="H976" s="287"/>
      <c r="I976" s="287"/>
      <c r="J976" s="287"/>
      <c r="K976" s="287"/>
      <c r="L976" s="287"/>
      <c r="M976" s="287"/>
      <c r="N976" s="287"/>
      <c r="O976" s="287"/>
      <c r="P976" s="287"/>
      <c r="Q976" s="287"/>
      <c r="R976" s="287"/>
      <c r="S976" s="287"/>
      <c r="T976" s="287"/>
      <c r="U976" s="287"/>
      <c r="V976" s="287"/>
      <c r="W976" s="287"/>
      <c r="X976" s="287"/>
      <c r="Y976" s="287"/>
      <c r="Z976" s="287"/>
    </row>
    <row r="977" spans="1:26" ht="20.25" customHeight="1" x14ac:dyDescent="0.3">
      <c r="A977" s="280"/>
      <c r="B977" s="306"/>
      <c r="C977" s="310"/>
      <c r="D977" s="311"/>
      <c r="E977" s="311"/>
      <c r="F977" s="312"/>
      <c r="G977" s="312"/>
      <c r="H977" s="287"/>
      <c r="I977" s="287"/>
      <c r="J977" s="287"/>
      <c r="K977" s="287"/>
      <c r="L977" s="287"/>
      <c r="M977" s="287"/>
      <c r="N977" s="287"/>
      <c r="O977" s="287"/>
      <c r="P977" s="287"/>
      <c r="Q977" s="287"/>
      <c r="R977" s="287"/>
      <c r="S977" s="287"/>
      <c r="T977" s="287"/>
      <c r="U977" s="287"/>
      <c r="V977" s="287"/>
      <c r="W977" s="287"/>
      <c r="X977" s="287"/>
      <c r="Y977" s="287"/>
      <c r="Z977" s="287"/>
    </row>
    <row r="978" spans="1:26" ht="20.25" customHeight="1" x14ac:dyDescent="0.3">
      <c r="A978" s="280"/>
      <c r="B978" s="306"/>
      <c r="C978" s="310"/>
      <c r="D978" s="311"/>
      <c r="E978" s="311"/>
      <c r="F978" s="312"/>
      <c r="G978" s="312"/>
      <c r="H978" s="287"/>
      <c r="I978" s="287"/>
      <c r="J978" s="287"/>
      <c r="K978" s="287"/>
      <c r="L978" s="287"/>
      <c r="M978" s="287"/>
      <c r="N978" s="287"/>
      <c r="O978" s="287"/>
      <c r="P978" s="287"/>
      <c r="Q978" s="287"/>
      <c r="R978" s="287"/>
      <c r="S978" s="287"/>
      <c r="T978" s="287"/>
      <c r="U978" s="287"/>
      <c r="V978" s="287"/>
      <c r="W978" s="287"/>
      <c r="X978" s="287"/>
      <c r="Y978" s="287"/>
      <c r="Z978" s="287"/>
    </row>
    <row r="979" spans="1:26" ht="20.25" customHeight="1" x14ac:dyDescent="0.3">
      <c r="A979" s="280"/>
      <c r="B979" s="306"/>
      <c r="C979" s="310"/>
      <c r="D979" s="311"/>
      <c r="E979" s="311"/>
      <c r="F979" s="312"/>
      <c r="G979" s="312"/>
      <c r="H979" s="287"/>
      <c r="I979" s="287"/>
      <c r="J979" s="287"/>
      <c r="K979" s="287"/>
      <c r="L979" s="287"/>
      <c r="M979" s="287"/>
      <c r="N979" s="287"/>
      <c r="O979" s="287"/>
      <c r="P979" s="287"/>
      <c r="Q979" s="287"/>
      <c r="R979" s="287"/>
      <c r="S979" s="287"/>
      <c r="T979" s="287"/>
      <c r="U979" s="287"/>
      <c r="V979" s="287"/>
      <c r="W979" s="287"/>
      <c r="X979" s="287"/>
      <c r="Y979" s="287"/>
      <c r="Z979" s="287"/>
    </row>
    <row r="980" spans="1:26" ht="20.25" customHeight="1" x14ac:dyDescent="0.3">
      <c r="A980" s="280"/>
      <c r="B980" s="306"/>
      <c r="C980" s="310"/>
      <c r="D980" s="311"/>
      <c r="E980" s="311"/>
      <c r="F980" s="312"/>
      <c r="G980" s="312"/>
      <c r="H980" s="287"/>
      <c r="I980" s="287"/>
      <c r="J980" s="287"/>
      <c r="K980" s="287"/>
      <c r="L980" s="287"/>
      <c r="M980" s="287"/>
      <c r="N980" s="287"/>
      <c r="O980" s="287"/>
      <c r="P980" s="287"/>
      <c r="Q980" s="287"/>
      <c r="R980" s="287"/>
      <c r="S980" s="287"/>
      <c r="T980" s="287"/>
      <c r="U980" s="287"/>
      <c r="V980" s="287"/>
      <c r="W980" s="287"/>
      <c r="X980" s="287"/>
      <c r="Y980" s="287"/>
      <c r="Z980" s="287"/>
    </row>
    <row r="981" spans="1:26" ht="20.25" customHeight="1" x14ac:dyDescent="0.3">
      <c r="A981" s="280"/>
      <c r="B981" s="306"/>
      <c r="C981" s="310"/>
      <c r="D981" s="311"/>
      <c r="E981" s="311"/>
      <c r="F981" s="312"/>
      <c r="G981" s="312"/>
      <c r="H981" s="287"/>
      <c r="I981" s="287"/>
      <c r="J981" s="287"/>
      <c r="K981" s="287"/>
      <c r="L981" s="287"/>
      <c r="M981" s="287"/>
      <c r="N981" s="287"/>
      <c r="O981" s="287"/>
      <c r="P981" s="287"/>
      <c r="Q981" s="287"/>
      <c r="R981" s="287"/>
      <c r="S981" s="287"/>
      <c r="T981" s="287"/>
      <c r="U981" s="287"/>
      <c r="V981" s="287"/>
      <c r="W981" s="287"/>
      <c r="X981" s="287"/>
      <c r="Y981" s="287"/>
      <c r="Z981" s="287"/>
    </row>
    <row r="982" spans="1:26" ht="20.25" customHeight="1" x14ac:dyDescent="0.3">
      <c r="A982" s="280"/>
      <c r="B982" s="306"/>
      <c r="C982" s="310"/>
      <c r="D982" s="311"/>
      <c r="E982" s="311"/>
      <c r="F982" s="312"/>
      <c r="G982" s="312"/>
      <c r="H982" s="287"/>
      <c r="I982" s="287"/>
      <c r="J982" s="287"/>
      <c r="K982" s="287"/>
      <c r="L982" s="287"/>
      <c r="M982" s="287"/>
      <c r="N982" s="287"/>
      <c r="O982" s="287"/>
      <c r="P982" s="287"/>
      <c r="Q982" s="287"/>
      <c r="R982" s="287"/>
      <c r="S982" s="287"/>
      <c r="T982" s="287"/>
      <c r="U982" s="287"/>
      <c r="V982" s="287"/>
      <c r="W982" s="287"/>
      <c r="X982" s="287"/>
      <c r="Y982" s="287"/>
      <c r="Z982" s="287"/>
    </row>
    <row r="983" spans="1:26" ht="20.25" customHeight="1" x14ac:dyDescent="0.3">
      <c r="A983" s="280"/>
      <c r="B983" s="306"/>
      <c r="C983" s="310"/>
      <c r="D983" s="311"/>
      <c r="E983" s="311"/>
      <c r="F983" s="312"/>
      <c r="G983" s="312"/>
      <c r="H983" s="287"/>
      <c r="I983" s="287"/>
      <c r="J983" s="287"/>
      <c r="K983" s="287"/>
      <c r="L983" s="287"/>
      <c r="M983" s="287"/>
      <c r="N983" s="287"/>
      <c r="O983" s="287"/>
      <c r="P983" s="287"/>
      <c r="Q983" s="287"/>
      <c r="R983" s="287"/>
      <c r="S983" s="287"/>
      <c r="T983" s="287"/>
      <c r="U983" s="287"/>
      <c r="V983" s="287"/>
      <c r="W983" s="287"/>
      <c r="X983" s="287"/>
      <c r="Y983" s="287"/>
      <c r="Z983" s="287"/>
    </row>
    <row r="984" spans="1:26" ht="20.25" customHeight="1" x14ac:dyDescent="0.3">
      <c r="A984" s="280"/>
      <c r="B984" s="306"/>
      <c r="C984" s="310"/>
      <c r="D984" s="311"/>
      <c r="E984" s="311"/>
      <c r="F984" s="312"/>
      <c r="G984" s="312"/>
      <c r="H984" s="287"/>
      <c r="I984" s="287"/>
      <c r="J984" s="287"/>
      <c r="K984" s="287"/>
      <c r="L984" s="287"/>
      <c r="M984" s="287"/>
      <c r="N984" s="287"/>
      <c r="O984" s="287"/>
      <c r="P984" s="287"/>
      <c r="Q984" s="287"/>
      <c r="R984" s="287"/>
      <c r="S984" s="287"/>
      <c r="T984" s="287"/>
      <c r="U984" s="287"/>
      <c r="V984" s="287"/>
      <c r="W984" s="287"/>
      <c r="X984" s="287"/>
      <c r="Y984" s="287"/>
      <c r="Z984" s="287"/>
    </row>
    <row r="985" spans="1:26" ht="20.25" customHeight="1" x14ac:dyDescent="0.3">
      <c r="A985" s="280"/>
      <c r="B985" s="306"/>
      <c r="C985" s="310"/>
      <c r="D985" s="311"/>
      <c r="E985" s="311"/>
      <c r="F985" s="312"/>
      <c r="G985" s="312"/>
      <c r="H985" s="287"/>
      <c r="I985" s="287"/>
      <c r="J985" s="287"/>
      <c r="K985" s="287"/>
      <c r="L985" s="287"/>
      <c r="M985" s="287"/>
      <c r="N985" s="287"/>
      <c r="O985" s="287"/>
      <c r="P985" s="287"/>
      <c r="Q985" s="287"/>
      <c r="R985" s="287"/>
      <c r="S985" s="287"/>
      <c r="T985" s="287"/>
      <c r="U985" s="287"/>
      <c r="V985" s="287"/>
      <c r="W985" s="287"/>
      <c r="X985" s="287"/>
      <c r="Y985" s="287"/>
      <c r="Z985" s="287"/>
    </row>
    <row r="986" spans="1:26" ht="20.25" customHeight="1" x14ac:dyDescent="0.3">
      <c r="A986" s="280"/>
      <c r="B986" s="306"/>
      <c r="C986" s="310"/>
      <c r="D986" s="311"/>
      <c r="E986" s="311"/>
      <c r="F986" s="312"/>
      <c r="G986" s="312"/>
      <c r="H986" s="287"/>
      <c r="I986" s="287"/>
      <c r="J986" s="287"/>
      <c r="K986" s="287"/>
      <c r="L986" s="287"/>
      <c r="M986" s="287"/>
      <c r="N986" s="287"/>
      <c r="O986" s="287"/>
      <c r="P986" s="287"/>
      <c r="Q986" s="287"/>
      <c r="R986" s="287"/>
      <c r="S986" s="287"/>
      <c r="T986" s="287"/>
      <c r="U986" s="287"/>
      <c r="V986" s="287"/>
      <c r="W986" s="287"/>
      <c r="X986" s="287"/>
      <c r="Y986" s="287"/>
      <c r="Z986" s="287"/>
    </row>
    <row r="987" spans="1:26" ht="20.25" customHeight="1" x14ac:dyDescent="0.3">
      <c r="A987" s="280"/>
      <c r="B987" s="306"/>
      <c r="C987" s="310"/>
      <c r="D987" s="311"/>
      <c r="E987" s="311"/>
      <c r="F987" s="312"/>
      <c r="G987" s="312"/>
      <c r="H987" s="287"/>
      <c r="I987" s="287"/>
      <c r="J987" s="287"/>
      <c r="K987" s="287"/>
      <c r="L987" s="287"/>
      <c r="M987" s="287"/>
      <c r="N987" s="287"/>
      <c r="O987" s="287"/>
      <c r="P987" s="287"/>
      <c r="Q987" s="287"/>
      <c r="R987" s="287"/>
      <c r="S987" s="287"/>
      <c r="T987" s="287"/>
      <c r="U987" s="287"/>
      <c r="V987" s="287"/>
      <c r="W987" s="287"/>
      <c r="X987" s="287"/>
      <c r="Y987" s="287"/>
      <c r="Z987" s="287"/>
    </row>
    <row r="988" spans="1:26" ht="20.25" customHeight="1" x14ac:dyDescent="0.3">
      <c r="A988" s="280"/>
      <c r="B988" s="306"/>
      <c r="C988" s="310"/>
      <c r="D988" s="311"/>
      <c r="E988" s="311"/>
      <c r="F988" s="312"/>
      <c r="G988" s="312"/>
      <c r="H988" s="287"/>
      <c r="I988" s="287"/>
      <c r="J988" s="287"/>
      <c r="K988" s="287"/>
      <c r="L988" s="287"/>
      <c r="M988" s="287"/>
      <c r="N988" s="287"/>
      <c r="O988" s="287"/>
      <c r="P988" s="287"/>
      <c r="Q988" s="287"/>
      <c r="R988" s="287"/>
      <c r="S988" s="287"/>
      <c r="T988" s="287"/>
      <c r="U988" s="287"/>
      <c r="V988" s="287"/>
      <c r="W988" s="287"/>
      <c r="X988" s="287"/>
      <c r="Y988" s="287"/>
      <c r="Z988" s="287"/>
    </row>
    <row r="989" spans="1:26" ht="20.25" customHeight="1" x14ac:dyDescent="0.3">
      <c r="A989" s="280"/>
      <c r="B989" s="306"/>
      <c r="C989" s="310"/>
      <c r="D989" s="311"/>
      <c r="E989" s="311"/>
      <c r="F989" s="312"/>
      <c r="G989" s="312"/>
      <c r="H989" s="287"/>
      <c r="I989" s="287"/>
      <c r="J989" s="287"/>
      <c r="K989" s="287"/>
      <c r="L989" s="287"/>
      <c r="M989" s="287"/>
      <c r="N989" s="287"/>
      <c r="O989" s="287"/>
      <c r="P989" s="287"/>
      <c r="Q989" s="287"/>
      <c r="R989" s="287"/>
      <c r="S989" s="287"/>
      <c r="T989" s="287"/>
      <c r="U989" s="287"/>
      <c r="V989" s="287"/>
      <c r="W989" s="287"/>
      <c r="X989" s="287"/>
      <c r="Y989" s="287"/>
      <c r="Z989" s="287"/>
    </row>
    <row r="990" spans="1:26" ht="20.25" customHeight="1" x14ac:dyDescent="0.3">
      <c r="A990" s="280"/>
      <c r="B990" s="306"/>
      <c r="C990" s="310"/>
      <c r="D990" s="311"/>
      <c r="E990" s="311"/>
      <c r="F990" s="312"/>
      <c r="G990" s="312"/>
      <c r="H990" s="287"/>
      <c r="I990" s="287"/>
      <c r="J990" s="287"/>
      <c r="K990" s="287"/>
      <c r="L990" s="287"/>
      <c r="M990" s="287"/>
      <c r="N990" s="287"/>
      <c r="O990" s="287"/>
      <c r="P990" s="287"/>
      <c r="Q990" s="287"/>
      <c r="R990" s="287"/>
      <c r="S990" s="287"/>
      <c r="T990" s="287"/>
      <c r="U990" s="287"/>
      <c r="V990" s="287"/>
      <c r="W990" s="287"/>
      <c r="X990" s="287"/>
      <c r="Y990" s="287"/>
      <c r="Z990" s="287"/>
    </row>
    <row r="991" spans="1:26" ht="20.25" customHeight="1" x14ac:dyDescent="0.3">
      <c r="A991" s="280"/>
      <c r="B991" s="306"/>
      <c r="C991" s="310"/>
      <c r="D991" s="311"/>
      <c r="E991" s="311"/>
      <c r="F991" s="312"/>
      <c r="G991" s="312"/>
      <c r="H991" s="287"/>
      <c r="I991" s="287"/>
      <c r="J991" s="287"/>
      <c r="K991" s="287"/>
      <c r="L991" s="287"/>
      <c r="M991" s="287"/>
      <c r="N991" s="287"/>
      <c r="O991" s="287"/>
      <c r="P991" s="287"/>
      <c r="Q991" s="287"/>
      <c r="R991" s="287"/>
      <c r="S991" s="287"/>
      <c r="T991" s="287"/>
      <c r="U991" s="287"/>
      <c r="V991" s="287"/>
      <c r="W991" s="287"/>
      <c r="X991" s="287"/>
      <c r="Y991" s="287"/>
      <c r="Z991" s="287"/>
    </row>
    <row r="992" spans="1:26" ht="20.25" customHeight="1" x14ac:dyDescent="0.3">
      <c r="A992" s="280"/>
      <c r="B992" s="306"/>
      <c r="C992" s="310"/>
      <c r="D992" s="311"/>
      <c r="E992" s="311"/>
      <c r="F992" s="312"/>
      <c r="G992" s="312"/>
      <c r="H992" s="287"/>
      <c r="I992" s="287"/>
      <c r="J992" s="287"/>
      <c r="K992" s="287"/>
      <c r="L992" s="287"/>
      <c r="M992" s="287"/>
      <c r="N992" s="287"/>
      <c r="O992" s="287"/>
      <c r="P992" s="287"/>
      <c r="Q992" s="287"/>
      <c r="R992" s="287"/>
      <c r="S992" s="287"/>
      <c r="T992" s="287"/>
      <c r="U992" s="287"/>
      <c r="V992" s="287"/>
      <c r="W992" s="287"/>
      <c r="X992" s="287"/>
      <c r="Y992" s="287"/>
      <c r="Z992" s="287"/>
    </row>
    <row r="993" spans="1:26" ht="20.25" customHeight="1" x14ac:dyDescent="0.3">
      <c r="A993" s="280"/>
      <c r="B993" s="306"/>
      <c r="C993" s="310"/>
      <c r="D993" s="311"/>
      <c r="E993" s="311"/>
      <c r="F993" s="312"/>
      <c r="G993" s="312"/>
      <c r="H993" s="287"/>
      <c r="I993" s="287"/>
      <c r="J993" s="287"/>
      <c r="K993" s="287"/>
      <c r="L993" s="287"/>
      <c r="M993" s="287"/>
      <c r="N993" s="287"/>
      <c r="O993" s="287"/>
      <c r="P993" s="287"/>
      <c r="Q993" s="287"/>
      <c r="R993" s="287"/>
      <c r="S993" s="287"/>
      <c r="T993" s="287"/>
      <c r="U993" s="287"/>
      <c r="V993" s="287"/>
      <c r="W993" s="287"/>
      <c r="X993" s="287"/>
      <c r="Y993" s="287"/>
      <c r="Z993" s="287"/>
    </row>
    <row r="994" spans="1:26" ht="20.25" customHeight="1" x14ac:dyDescent="0.3">
      <c r="A994" s="280"/>
      <c r="B994" s="306"/>
      <c r="C994" s="310"/>
      <c r="D994" s="311"/>
      <c r="E994" s="311"/>
      <c r="F994" s="312"/>
      <c r="G994" s="312"/>
      <c r="H994" s="287"/>
      <c r="I994" s="287"/>
      <c r="J994" s="287"/>
      <c r="K994" s="287"/>
      <c r="L994" s="287"/>
      <c r="M994" s="287"/>
      <c r="N994" s="287"/>
      <c r="O994" s="287"/>
      <c r="P994" s="287"/>
      <c r="Q994" s="287"/>
      <c r="R994" s="287"/>
      <c r="S994" s="287"/>
      <c r="T994" s="287"/>
      <c r="U994" s="287"/>
      <c r="V994" s="287"/>
      <c r="W994" s="287"/>
      <c r="X994" s="287"/>
      <c r="Y994" s="287"/>
      <c r="Z994" s="287"/>
    </row>
    <row r="995" spans="1:26" ht="20.25" customHeight="1" x14ac:dyDescent="0.3">
      <c r="A995" s="280"/>
      <c r="B995" s="306"/>
      <c r="C995" s="310"/>
      <c r="D995" s="311"/>
      <c r="E995" s="311"/>
      <c r="F995" s="312"/>
      <c r="G995" s="312"/>
      <c r="H995" s="287"/>
      <c r="I995" s="287"/>
      <c r="J995" s="287"/>
      <c r="K995" s="287"/>
      <c r="L995" s="287"/>
      <c r="M995" s="287"/>
      <c r="N995" s="287"/>
      <c r="O995" s="287"/>
      <c r="P995" s="287"/>
      <c r="Q995" s="287"/>
      <c r="R995" s="287"/>
      <c r="S995" s="287"/>
      <c r="T995" s="287"/>
      <c r="U995" s="287"/>
      <c r="V995" s="287"/>
      <c r="W995" s="287"/>
      <c r="X995" s="287"/>
      <c r="Y995" s="287"/>
      <c r="Z995" s="287"/>
    </row>
    <row r="996" spans="1:26" ht="20.25" customHeight="1" x14ac:dyDescent="0.3">
      <c r="A996" s="280"/>
      <c r="B996" s="306"/>
      <c r="C996" s="310"/>
      <c r="D996" s="311"/>
      <c r="E996" s="311"/>
      <c r="F996" s="312"/>
      <c r="G996" s="312"/>
      <c r="H996" s="287"/>
      <c r="I996" s="287"/>
      <c r="J996" s="287"/>
      <c r="K996" s="287"/>
      <c r="L996" s="287"/>
      <c r="M996" s="287"/>
      <c r="N996" s="287"/>
      <c r="O996" s="287"/>
      <c r="P996" s="287"/>
      <c r="Q996" s="287"/>
      <c r="R996" s="287"/>
      <c r="S996" s="287"/>
      <c r="T996" s="287"/>
      <c r="U996" s="287"/>
      <c r="V996" s="287"/>
      <c r="W996" s="287"/>
      <c r="X996" s="287"/>
      <c r="Y996" s="287"/>
      <c r="Z996" s="287"/>
    </row>
    <row r="997" spans="1:26" ht="20.25" customHeight="1" x14ac:dyDescent="0.3">
      <c r="A997" s="280"/>
      <c r="B997" s="306"/>
      <c r="C997" s="310"/>
      <c r="D997" s="311"/>
      <c r="E997" s="311"/>
      <c r="F997" s="312"/>
      <c r="G997" s="312"/>
      <c r="H997" s="287"/>
      <c r="I997" s="287"/>
      <c r="J997" s="287"/>
      <c r="K997" s="287"/>
      <c r="L997" s="287"/>
      <c r="M997" s="287"/>
      <c r="N997" s="287"/>
      <c r="O997" s="287"/>
      <c r="P997" s="287"/>
      <c r="Q997" s="287"/>
      <c r="R997" s="287"/>
      <c r="S997" s="287"/>
      <c r="T997" s="287"/>
      <c r="U997" s="287"/>
      <c r="V997" s="287"/>
      <c r="W997" s="287"/>
      <c r="X997" s="287"/>
      <c r="Y997" s="287"/>
      <c r="Z997" s="287"/>
    </row>
    <row r="998" spans="1:26" ht="20.25" customHeight="1" x14ac:dyDescent="0.3">
      <c r="A998" s="280"/>
      <c r="B998" s="306"/>
      <c r="C998" s="310"/>
      <c r="D998" s="311"/>
      <c r="E998" s="311"/>
      <c r="F998" s="312"/>
      <c r="G998" s="312"/>
      <c r="H998" s="287"/>
      <c r="I998" s="287"/>
      <c r="J998" s="287"/>
      <c r="K998" s="287"/>
      <c r="L998" s="287"/>
      <c r="M998" s="287"/>
      <c r="N998" s="287"/>
      <c r="O998" s="287"/>
      <c r="P998" s="287"/>
      <c r="Q998" s="287"/>
      <c r="R998" s="287"/>
      <c r="S998" s="287"/>
      <c r="T998" s="287"/>
      <c r="U998" s="287"/>
      <c r="V998" s="287"/>
      <c r="W998" s="287"/>
      <c r="X998" s="287"/>
      <c r="Y998" s="287"/>
      <c r="Z998" s="287"/>
    </row>
    <row r="999" spans="1:26" ht="20.25" customHeight="1" x14ac:dyDescent="0.3">
      <c r="A999" s="280"/>
      <c r="B999" s="306"/>
      <c r="C999" s="310"/>
      <c r="D999" s="311"/>
      <c r="E999" s="311"/>
      <c r="F999" s="312"/>
      <c r="G999" s="312"/>
      <c r="H999" s="287"/>
      <c r="I999" s="287"/>
      <c r="J999" s="287"/>
      <c r="K999" s="287"/>
      <c r="L999" s="287"/>
      <c r="M999" s="287"/>
      <c r="N999" s="287"/>
      <c r="O999" s="287"/>
      <c r="P999" s="287"/>
      <c r="Q999" s="287"/>
      <c r="R999" s="287"/>
      <c r="S999" s="287"/>
      <c r="T999" s="287"/>
      <c r="U999" s="287"/>
      <c r="V999" s="287"/>
      <c r="W999" s="287"/>
      <c r="X999" s="287"/>
      <c r="Y999" s="287"/>
      <c r="Z999" s="287"/>
    </row>
    <row r="1000" spans="1:26" ht="20.25" customHeight="1" x14ac:dyDescent="0.3">
      <c r="A1000" s="280"/>
      <c r="B1000" s="306"/>
      <c r="C1000" s="310"/>
      <c r="D1000" s="311"/>
      <c r="E1000" s="311"/>
      <c r="F1000" s="312"/>
      <c r="G1000" s="312"/>
      <c r="H1000" s="287"/>
      <c r="I1000" s="287"/>
      <c r="J1000" s="287"/>
      <c r="K1000" s="287"/>
      <c r="L1000" s="287"/>
      <c r="M1000" s="287"/>
      <c r="N1000" s="287"/>
      <c r="O1000" s="287"/>
      <c r="P1000" s="287"/>
      <c r="Q1000" s="287"/>
      <c r="R1000" s="287"/>
      <c r="S1000" s="287"/>
      <c r="T1000" s="287"/>
      <c r="U1000" s="287"/>
      <c r="V1000" s="287"/>
      <c r="W1000" s="287"/>
      <c r="X1000" s="287"/>
      <c r="Y1000" s="287"/>
      <c r="Z1000" s="287"/>
    </row>
  </sheetData>
  <mergeCells count="3">
    <mergeCell ref="B1:G1"/>
    <mergeCell ref="C4:G4"/>
    <mergeCell ref="C30:F30"/>
  </mergeCells>
  <pageMargins left="0.66929133858267698" right="0.31496062992126" top="0.70866141732283505" bottom="0.86614173228346503" header="0" footer="0"/>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Z1000"/>
  <sheetViews>
    <sheetView workbookViewId="0"/>
  </sheetViews>
  <sheetFormatPr defaultColWidth="12.5703125" defaultRowHeight="15" customHeight="1" x14ac:dyDescent="0.2"/>
  <cols>
    <col min="1" max="1" width="9.140625" customWidth="1"/>
    <col min="2" max="2" width="14.140625" customWidth="1"/>
    <col min="3" max="3" width="55.28515625" customWidth="1"/>
    <col min="4" max="6" width="9.140625" customWidth="1"/>
    <col min="7" max="7" width="9.85546875" customWidth="1"/>
    <col min="8" max="8" width="11.85546875" customWidth="1"/>
    <col min="9" max="9" width="12.5703125" customWidth="1"/>
    <col min="10" max="26" width="9.140625" customWidth="1"/>
  </cols>
  <sheetData>
    <row r="1" spans="1:26" ht="32.25" customHeight="1" x14ac:dyDescent="0.25">
      <c r="A1" s="482" t="s">
        <v>484</v>
      </c>
      <c r="B1" s="442"/>
      <c r="C1" s="442"/>
      <c r="D1" s="442"/>
      <c r="E1" s="442"/>
      <c r="F1" s="442"/>
      <c r="G1" s="442"/>
      <c r="H1" s="442"/>
      <c r="I1" s="443"/>
      <c r="J1" s="313"/>
      <c r="K1" s="313"/>
      <c r="L1" s="313"/>
      <c r="M1" s="313"/>
      <c r="N1" s="313"/>
      <c r="O1" s="313"/>
      <c r="P1" s="313"/>
      <c r="Q1" s="313"/>
      <c r="R1" s="313"/>
      <c r="S1" s="313"/>
      <c r="T1" s="313"/>
      <c r="U1" s="313"/>
      <c r="V1" s="313"/>
      <c r="W1" s="313"/>
      <c r="X1" s="313"/>
      <c r="Y1" s="313"/>
      <c r="Z1" s="313"/>
    </row>
    <row r="2" spans="1:26" ht="15.75" customHeight="1" x14ac:dyDescent="0.25">
      <c r="A2" s="130" t="s">
        <v>485</v>
      </c>
      <c r="B2" s="314" t="s">
        <v>486</v>
      </c>
      <c r="C2" s="130" t="s">
        <v>487</v>
      </c>
      <c r="D2" s="130" t="s">
        <v>7</v>
      </c>
      <c r="E2" s="130" t="s">
        <v>488</v>
      </c>
      <c r="F2" s="130" t="s">
        <v>489</v>
      </c>
      <c r="G2" s="130" t="s">
        <v>12</v>
      </c>
      <c r="H2" s="315" t="s">
        <v>453</v>
      </c>
      <c r="I2" s="130" t="s">
        <v>1</v>
      </c>
      <c r="J2" s="313"/>
      <c r="K2" s="313"/>
      <c r="L2" s="313"/>
      <c r="M2" s="313"/>
      <c r="N2" s="313"/>
      <c r="O2" s="313"/>
      <c r="P2" s="313"/>
      <c r="Q2" s="313"/>
      <c r="R2" s="313"/>
      <c r="S2" s="313"/>
      <c r="T2" s="313"/>
      <c r="U2" s="313"/>
      <c r="V2" s="313"/>
      <c r="W2" s="313"/>
      <c r="X2" s="313"/>
      <c r="Y2" s="313"/>
      <c r="Z2" s="313"/>
    </row>
    <row r="3" spans="1:26" ht="15.75" customHeight="1" x14ac:dyDescent="0.25">
      <c r="A3" s="250">
        <v>1</v>
      </c>
      <c r="B3" s="251" t="s">
        <v>490</v>
      </c>
      <c r="C3" s="316" t="s">
        <v>491</v>
      </c>
      <c r="D3" s="250"/>
      <c r="E3" s="250"/>
      <c r="F3" s="264"/>
      <c r="G3" s="251"/>
      <c r="H3" s="317"/>
      <c r="I3" s="318"/>
      <c r="J3" s="313"/>
      <c r="K3" s="313"/>
      <c r="L3" s="313"/>
      <c r="M3" s="313"/>
      <c r="N3" s="313"/>
      <c r="O3" s="313"/>
      <c r="P3" s="313"/>
      <c r="Q3" s="313"/>
      <c r="R3" s="313"/>
      <c r="S3" s="313"/>
      <c r="T3" s="313"/>
      <c r="U3" s="313"/>
      <c r="V3" s="313"/>
      <c r="W3" s="313"/>
      <c r="X3" s="313"/>
      <c r="Y3" s="313"/>
      <c r="Z3" s="313"/>
    </row>
    <row r="4" spans="1:26" ht="15.75" customHeight="1" x14ac:dyDescent="0.25">
      <c r="A4" s="250"/>
      <c r="B4" s="251" t="s">
        <v>492</v>
      </c>
      <c r="C4" s="316" t="s">
        <v>493</v>
      </c>
      <c r="D4" s="250"/>
      <c r="E4" s="250"/>
      <c r="F4" s="319"/>
      <c r="G4" s="250"/>
      <c r="H4" s="319"/>
      <c r="I4" s="319"/>
      <c r="J4" s="313"/>
      <c r="K4" s="313"/>
      <c r="L4" s="313"/>
      <c r="M4" s="313"/>
      <c r="N4" s="313"/>
      <c r="O4" s="313"/>
      <c r="P4" s="313"/>
      <c r="Q4" s="313"/>
      <c r="R4" s="313"/>
      <c r="S4" s="313"/>
      <c r="T4" s="313"/>
      <c r="U4" s="313"/>
      <c r="V4" s="313"/>
      <c r="W4" s="313"/>
      <c r="X4" s="313"/>
      <c r="Y4" s="313"/>
      <c r="Z4" s="313"/>
    </row>
    <row r="5" spans="1:26" ht="15.75" customHeight="1" x14ac:dyDescent="0.25">
      <c r="A5" s="250"/>
      <c r="B5" s="251"/>
      <c r="C5" s="268" t="s">
        <v>494</v>
      </c>
      <c r="D5" s="250">
        <v>1</v>
      </c>
      <c r="E5" s="250">
        <v>130</v>
      </c>
      <c r="F5" s="319">
        <f t="shared" ref="F5:F6" si="0">E5*D5</f>
        <v>130</v>
      </c>
      <c r="G5" s="250"/>
      <c r="H5" s="319"/>
      <c r="I5" s="319"/>
      <c r="J5" s="313"/>
      <c r="K5" s="313"/>
      <c r="L5" s="313"/>
      <c r="M5" s="313"/>
      <c r="N5" s="313"/>
      <c r="O5" s="313"/>
      <c r="P5" s="313"/>
      <c r="Q5" s="313"/>
      <c r="R5" s="313"/>
      <c r="S5" s="313"/>
      <c r="T5" s="313"/>
      <c r="U5" s="313"/>
      <c r="V5" s="313"/>
      <c r="W5" s="313"/>
      <c r="X5" s="313"/>
      <c r="Y5" s="313"/>
      <c r="Z5" s="313"/>
    </row>
    <row r="6" spans="1:26" ht="15.75" customHeight="1" x14ac:dyDescent="0.25">
      <c r="A6" s="250"/>
      <c r="B6" s="251"/>
      <c r="C6" s="268" t="s">
        <v>495</v>
      </c>
      <c r="D6" s="250">
        <v>12</v>
      </c>
      <c r="E6" s="250">
        <f>15</f>
        <v>15</v>
      </c>
      <c r="F6" s="319">
        <f t="shared" si="0"/>
        <v>180</v>
      </c>
      <c r="G6" s="320"/>
      <c r="H6" s="320"/>
      <c r="I6" s="320"/>
      <c r="J6" s="313"/>
      <c r="K6" s="313"/>
      <c r="L6" s="313"/>
      <c r="M6" s="313"/>
      <c r="N6" s="313"/>
      <c r="O6" s="313"/>
      <c r="P6" s="313"/>
      <c r="Q6" s="313"/>
      <c r="R6" s="313"/>
      <c r="S6" s="313"/>
      <c r="T6" s="313"/>
      <c r="U6" s="313"/>
      <c r="V6" s="313"/>
      <c r="W6" s="313"/>
      <c r="X6" s="313"/>
      <c r="Y6" s="313"/>
      <c r="Z6" s="313"/>
    </row>
    <row r="7" spans="1:26" ht="15.75" customHeight="1" x14ac:dyDescent="0.25">
      <c r="A7" s="250"/>
      <c r="B7" s="251"/>
      <c r="C7" s="316"/>
      <c r="D7" s="250"/>
      <c r="E7" s="250"/>
      <c r="F7" s="321">
        <f>SUM(F5:F6)</f>
        <v>310</v>
      </c>
      <c r="G7" s="236" t="s">
        <v>261</v>
      </c>
      <c r="H7" s="321">
        <v>322</v>
      </c>
      <c r="I7" s="321">
        <f>H7*F7</f>
        <v>99820</v>
      </c>
      <c r="J7" s="313"/>
      <c r="K7" s="313"/>
      <c r="L7" s="313"/>
      <c r="M7" s="313"/>
      <c r="N7" s="313"/>
      <c r="O7" s="313"/>
      <c r="P7" s="313"/>
      <c r="Q7" s="313"/>
      <c r="R7" s="313"/>
      <c r="S7" s="313"/>
      <c r="T7" s="313"/>
      <c r="U7" s="313"/>
      <c r="V7" s="313"/>
      <c r="W7" s="313"/>
      <c r="X7" s="313"/>
      <c r="Y7" s="313"/>
      <c r="Z7" s="313"/>
    </row>
    <row r="8" spans="1:26" ht="15.75" customHeight="1" x14ac:dyDescent="0.25">
      <c r="A8" s="250">
        <f>A3+1</f>
        <v>2</v>
      </c>
      <c r="B8" s="251" t="s">
        <v>496</v>
      </c>
      <c r="C8" s="316" t="s">
        <v>497</v>
      </c>
      <c r="D8" s="250"/>
      <c r="E8" s="250"/>
      <c r="F8" s="319"/>
      <c r="G8" s="251"/>
      <c r="H8" s="317"/>
      <c r="I8" s="319"/>
      <c r="J8" s="313"/>
      <c r="K8" s="313"/>
      <c r="L8" s="313"/>
      <c r="M8" s="313"/>
      <c r="N8" s="313"/>
      <c r="O8" s="313"/>
      <c r="P8" s="313"/>
      <c r="Q8" s="313"/>
      <c r="R8" s="313"/>
      <c r="S8" s="313"/>
      <c r="T8" s="313"/>
      <c r="U8" s="313"/>
      <c r="V8" s="313"/>
      <c r="W8" s="313"/>
      <c r="X8" s="313"/>
      <c r="Y8" s="313"/>
      <c r="Z8" s="313"/>
    </row>
    <row r="9" spans="1:26" ht="15.75" customHeight="1" x14ac:dyDescent="0.25">
      <c r="A9" s="250"/>
      <c r="B9" s="251" t="s">
        <v>498</v>
      </c>
      <c r="C9" s="316" t="s">
        <v>493</v>
      </c>
      <c r="D9" s="250"/>
      <c r="E9" s="250"/>
      <c r="F9" s="321">
        <f>F7</f>
        <v>310</v>
      </c>
      <c r="G9" s="236" t="s">
        <v>261</v>
      </c>
      <c r="H9" s="321">
        <v>15</v>
      </c>
      <c r="I9" s="321">
        <f>H9*F9</f>
        <v>4650</v>
      </c>
      <c r="J9" s="313"/>
      <c r="K9" s="313"/>
      <c r="L9" s="313"/>
      <c r="M9" s="313"/>
      <c r="N9" s="313"/>
      <c r="O9" s="313"/>
      <c r="P9" s="313"/>
      <c r="Q9" s="313"/>
      <c r="R9" s="313"/>
      <c r="S9" s="313"/>
      <c r="T9" s="313"/>
      <c r="U9" s="313"/>
      <c r="V9" s="313"/>
      <c r="W9" s="313"/>
      <c r="X9" s="313"/>
      <c r="Y9" s="313"/>
      <c r="Z9" s="313"/>
    </row>
    <row r="10" spans="1:26" ht="15.75" customHeight="1" x14ac:dyDescent="0.25">
      <c r="A10" s="250"/>
      <c r="B10" s="251"/>
      <c r="C10" s="268"/>
      <c r="D10" s="250"/>
      <c r="E10" s="250"/>
      <c r="F10" s="319"/>
      <c r="G10" s="250"/>
      <c r="H10" s="319"/>
      <c r="I10" s="319"/>
      <c r="J10" s="313"/>
      <c r="K10" s="313"/>
      <c r="L10" s="313"/>
      <c r="M10" s="313"/>
      <c r="N10" s="313"/>
      <c r="O10" s="313"/>
      <c r="P10" s="313"/>
      <c r="Q10" s="313"/>
      <c r="R10" s="313"/>
      <c r="S10" s="313"/>
      <c r="T10" s="313"/>
      <c r="U10" s="313"/>
      <c r="V10" s="313"/>
      <c r="W10" s="313"/>
      <c r="X10" s="313"/>
      <c r="Y10" s="313"/>
      <c r="Z10" s="313"/>
    </row>
    <row r="11" spans="1:26" ht="48.75" customHeight="1" x14ac:dyDescent="0.25">
      <c r="A11" s="250">
        <v>21</v>
      </c>
      <c r="B11" s="251">
        <v>23.13</v>
      </c>
      <c r="C11" s="316" t="s">
        <v>499</v>
      </c>
      <c r="D11" s="250">
        <v>55</v>
      </c>
      <c r="E11" s="250"/>
      <c r="F11" s="319">
        <f>D11</f>
        <v>55</v>
      </c>
      <c r="G11" s="250" t="s">
        <v>79</v>
      </c>
      <c r="H11" s="317">
        <v>1005</v>
      </c>
      <c r="I11" s="319">
        <f>H11*F11</f>
        <v>55275</v>
      </c>
      <c r="J11" s="313"/>
      <c r="K11" s="313"/>
      <c r="L11" s="313"/>
      <c r="M11" s="313"/>
      <c r="N11" s="313"/>
      <c r="O11" s="313"/>
      <c r="P11" s="313"/>
      <c r="Q11" s="313"/>
      <c r="R11" s="313"/>
      <c r="S11" s="313"/>
      <c r="T11" s="313"/>
      <c r="U11" s="313"/>
      <c r="V11" s="313"/>
      <c r="W11" s="313"/>
      <c r="X11" s="313"/>
      <c r="Y11" s="313"/>
      <c r="Z11" s="313"/>
    </row>
    <row r="12" spans="1:26" ht="15.75" customHeight="1" x14ac:dyDescent="0.25">
      <c r="A12" s="250"/>
      <c r="B12" s="251"/>
      <c r="C12" s="316"/>
      <c r="D12" s="250"/>
      <c r="E12" s="250"/>
      <c r="F12" s="319"/>
      <c r="G12" s="250"/>
      <c r="H12" s="317"/>
      <c r="I12" s="319"/>
      <c r="J12" s="313"/>
      <c r="K12" s="313"/>
      <c r="L12" s="313"/>
      <c r="M12" s="313"/>
      <c r="N12" s="313"/>
      <c r="O12" s="313"/>
      <c r="P12" s="313"/>
      <c r="Q12" s="313"/>
      <c r="R12" s="313"/>
      <c r="S12" s="313"/>
      <c r="T12" s="313"/>
      <c r="U12" s="313"/>
      <c r="V12" s="313"/>
      <c r="W12" s="313"/>
      <c r="X12" s="313"/>
      <c r="Y12" s="313"/>
      <c r="Z12" s="313"/>
    </row>
    <row r="13" spans="1:26" ht="15.75" customHeight="1" x14ac:dyDescent="0.25">
      <c r="A13" s="250">
        <v>22</v>
      </c>
      <c r="B13" s="180" t="s">
        <v>500</v>
      </c>
      <c r="C13" s="316" t="s">
        <v>501</v>
      </c>
      <c r="D13" s="182"/>
      <c r="E13" s="173"/>
      <c r="F13" s="183"/>
      <c r="G13" s="74"/>
      <c r="H13" s="317"/>
      <c r="I13" s="319"/>
      <c r="J13" s="313"/>
      <c r="K13" s="313"/>
      <c r="L13" s="313"/>
      <c r="M13" s="313"/>
      <c r="N13" s="313"/>
      <c r="O13" s="313"/>
      <c r="P13" s="313"/>
      <c r="Q13" s="313"/>
      <c r="R13" s="313"/>
      <c r="S13" s="313"/>
      <c r="T13" s="313"/>
      <c r="U13" s="313"/>
      <c r="V13" s="313"/>
      <c r="W13" s="313"/>
      <c r="X13" s="313"/>
      <c r="Y13" s="313"/>
      <c r="Z13" s="313"/>
    </row>
    <row r="14" spans="1:26" ht="15.75" customHeight="1" x14ac:dyDescent="0.25">
      <c r="A14" s="250"/>
      <c r="B14" s="142" t="s">
        <v>502</v>
      </c>
      <c r="C14" s="143" t="s">
        <v>503</v>
      </c>
      <c r="D14" s="250">
        <v>8</v>
      </c>
      <c r="E14" s="250"/>
      <c r="F14" s="250">
        <f t="shared" ref="F14:F15" si="1">D14</f>
        <v>8</v>
      </c>
      <c r="G14" s="250" t="s">
        <v>79</v>
      </c>
      <c r="H14" s="322">
        <v>8190</v>
      </c>
      <c r="I14" s="319">
        <f t="shared" ref="I14:I15" si="2">H14*F14</f>
        <v>65520</v>
      </c>
      <c r="J14" s="313"/>
      <c r="K14" s="313"/>
      <c r="L14" s="313"/>
      <c r="M14" s="313"/>
      <c r="N14" s="313"/>
      <c r="O14" s="313"/>
      <c r="P14" s="313"/>
      <c r="Q14" s="313"/>
      <c r="R14" s="313"/>
      <c r="S14" s="313"/>
      <c r="T14" s="313"/>
      <c r="U14" s="313"/>
      <c r="V14" s="313"/>
      <c r="W14" s="313"/>
      <c r="X14" s="313"/>
      <c r="Y14" s="313"/>
      <c r="Z14" s="313"/>
    </row>
    <row r="15" spans="1:26" ht="15.75" customHeight="1" x14ac:dyDescent="0.25">
      <c r="A15" s="250"/>
      <c r="B15" s="142" t="s">
        <v>504</v>
      </c>
      <c r="C15" s="143" t="s">
        <v>505</v>
      </c>
      <c r="D15" s="250">
        <v>8</v>
      </c>
      <c r="E15" s="250"/>
      <c r="F15" s="250">
        <f t="shared" si="1"/>
        <v>8</v>
      </c>
      <c r="G15" s="250" t="s">
        <v>79</v>
      </c>
      <c r="H15" s="322">
        <v>4414</v>
      </c>
      <c r="I15" s="319">
        <f t="shared" si="2"/>
        <v>35312</v>
      </c>
      <c r="J15" s="313"/>
      <c r="K15" s="313"/>
      <c r="L15" s="313"/>
      <c r="M15" s="313"/>
      <c r="N15" s="313"/>
      <c r="O15" s="313"/>
      <c r="P15" s="313"/>
      <c r="Q15" s="313"/>
      <c r="R15" s="313"/>
      <c r="S15" s="313"/>
      <c r="T15" s="313"/>
      <c r="U15" s="313"/>
      <c r="V15" s="313"/>
      <c r="W15" s="313"/>
      <c r="X15" s="313"/>
      <c r="Y15" s="313"/>
      <c r="Z15" s="313"/>
    </row>
    <row r="16" spans="1:26" ht="15.75" customHeight="1" x14ac:dyDescent="0.25">
      <c r="A16" s="250"/>
      <c r="B16" s="251"/>
      <c r="C16" s="316"/>
      <c r="D16" s="250"/>
      <c r="E16" s="250"/>
      <c r="F16" s="319"/>
      <c r="G16" s="250"/>
      <c r="H16" s="317"/>
      <c r="I16" s="319"/>
      <c r="J16" s="313"/>
      <c r="K16" s="313"/>
      <c r="L16" s="313"/>
      <c r="M16" s="313"/>
      <c r="N16" s="313"/>
      <c r="O16" s="313"/>
      <c r="P16" s="313"/>
      <c r="Q16" s="313"/>
      <c r="R16" s="313"/>
      <c r="S16" s="313"/>
      <c r="T16" s="313"/>
      <c r="U16" s="313"/>
      <c r="V16" s="313"/>
      <c r="W16" s="313"/>
      <c r="X16" s="313"/>
      <c r="Y16" s="313"/>
      <c r="Z16" s="313"/>
    </row>
    <row r="17" spans="1:26" ht="15.75" customHeight="1" x14ac:dyDescent="0.25">
      <c r="A17" s="250">
        <v>23</v>
      </c>
      <c r="B17" s="251" t="s">
        <v>506</v>
      </c>
      <c r="C17" s="316" t="s">
        <v>507</v>
      </c>
      <c r="D17" s="251">
        <v>5</v>
      </c>
      <c r="E17" s="251"/>
      <c r="F17" s="250">
        <f t="shared" ref="F17:F19" si="3">D17</f>
        <v>5</v>
      </c>
      <c r="G17" s="250" t="s">
        <v>79</v>
      </c>
      <c r="H17" s="251">
        <v>3200</v>
      </c>
      <c r="I17" s="319">
        <f t="shared" ref="I17:I19" si="4">H17*F17</f>
        <v>16000</v>
      </c>
      <c r="J17" s="313"/>
      <c r="K17" s="313"/>
      <c r="L17" s="313"/>
      <c r="M17" s="313"/>
      <c r="N17" s="313"/>
      <c r="O17" s="313"/>
      <c r="P17" s="313"/>
      <c r="Q17" s="313"/>
      <c r="R17" s="313"/>
      <c r="S17" s="313"/>
      <c r="T17" s="313"/>
      <c r="U17" s="313"/>
      <c r="V17" s="313"/>
      <c r="W17" s="313"/>
      <c r="X17" s="313"/>
      <c r="Y17" s="313"/>
      <c r="Z17" s="313"/>
    </row>
    <row r="18" spans="1:26" ht="15.75" customHeight="1" x14ac:dyDescent="0.25">
      <c r="A18" s="250">
        <v>24</v>
      </c>
      <c r="B18" s="251" t="s">
        <v>508</v>
      </c>
      <c r="C18" s="316" t="s">
        <v>509</v>
      </c>
      <c r="D18" s="251">
        <v>6</v>
      </c>
      <c r="E18" s="251"/>
      <c r="F18" s="250">
        <f t="shared" si="3"/>
        <v>6</v>
      </c>
      <c r="G18" s="250" t="s">
        <v>79</v>
      </c>
      <c r="H18" s="251">
        <v>4000</v>
      </c>
      <c r="I18" s="319">
        <f t="shared" si="4"/>
        <v>24000</v>
      </c>
      <c r="J18" s="313"/>
      <c r="K18" s="313"/>
      <c r="L18" s="313"/>
      <c r="M18" s="313"/>
      <c r="N18" s="313"/>
      <c r="O18" s="313"/>
      <c r="P18" s="313"/>
      <c r="Q18" s="313"/>
      <c r="R18" s="313"/>
      <c r="S18" s="313"/>
      <c r="T18" s="313"/>
      <c r="U18" s="313"/>
      <c r="V18" s="313"/>
      <c r="W18" s="313"/>
      <c r="X18" s="313"/>
      <c r="Y18" s="313"/>
      <c r="Z18" s="313"/>
    </row>
    <row r="19" spans="1:26" ht="15.75" customHeight="1" x14ac:dyDescent="0.25">
      <c r="A19" s="250">
        <v>25</v>
      </c>
      <c r="B19" s="251" t="s">
        <v>510</v>
      </c>
      <c r="C19" s="316" t="s">
        <v>511</v>
      </c>
      <c r="D19" s="251">
        <v>2</v>
      </c>
      <c r="E19" s="251"/>
      <c r="F19" s="250">
        <f t="shared" si="3"/>
        <v>2</v>
      </c>
      <c r="G19" s="250" t="s">
        <v>79</v>
      </c>
      <c r="H19" s="251">
        <v>2500</v>
      </c>
      <c r="I19" s="319">
        <f t="shared" si="4"/>
        <v>5000</v>
      </c>
      <c r="J19" s="313"/>
      <c r="K19" s="313"/>
      <c r="L19" s="313"/>
      <c r="M19" s="313"/>
      <c r="N19" s="313"/>
      <c r="O19" s="313"/>
      <c r="P19" s="313"/>
      <c r="Q19" s="313"/>
      <c r="R19" s="313"/>
      <c r="S19" s="313"/>
      <c r="T19" s="313"/>
      <c r="U19" s="313"/>
      <c r="V19" s="313"/>
      <c r="W19" s="313"/>
      <c r="X19" s="313"/>
      <c r="Y19" s="313"/>
      <c r="Z19" s="313"/>
    </row>
    <row r="20" spans="1:26" ht="15.75" customHeight="1" x14ac:dyDescent="0.25">
      <c r="A20" s="250"/>
      <c r="B20" s="251"/>
      <c r="C20" s="316"/>
      <c r="D20" s="250"/>
      <c r="E20" s="250"/>
      <c r="F20" s="319"/>
      <c r="G20" s="251"/>
      <c r="H20" s="317"/>
      <c r="I20" s="319"/>
      <c r="J20" s="313"/>
      <c r="K20" s="313"/>
      <c r="L20" s="313"/>
      <c r="M20" s="313"/>
      <c r="N20" s="313"/>
      <c r="O20" s="313"/>
      <c r="P20" s="313"/>
      <c r="Q20" s="313"/>
      <c r="R20" s="313"/>
      <c r="S20" s="313"/>
      <c r="T20" s="313"/>
      <c r="U20" s="313"/>
      <c r="V20" s="313"/>
      <c r="W20" s="313"/>
      <c r="X20" s="313"/>
      <c r="Y20" s="313"/>
      <c r="Z20" s="313"/>
    </row>
    <row r="21" spans="1:26" ht="15.75" customHeight="1" x14ac:dyDescent="0.25">
      <c r="A21" s="323"/>
      <c r="B21" s="483" t="s">
        <v>512</v>
      </c>
      <c r="C21" s="442"/>
      <c r="D21" s="442"/>
      <c r="E21" s="442"/>
      <c r="F21" s="442"/>
      <c r="G21" s="442"/>
      <c r="H21" s="443"/>
      <c r="I21" s="324">
        <f>SUM(I3:I20)</f>
        <v>305577</v>
      </c>
      <c r="J21" s="313"/>
      <c r="K21" s="313"/>
      <c r="L21" s="313"/>
      <c r="M21" s="313"/>
      <c r="N21" s="313"/>
      <c r="O21" s="313"/>
      <c r="P21" s="313"/>
      <c r="Q21" s="313"/>
      <c r="R21" s="313"/>
      <c r="S21" s="313"/>
      <c r="T21" s="313"/>
      <c r="U21" s="313"/>
      <c r="V21" s="313"/>
      <c r="W21" s="313"/>
      <c r="X21" s="313"/>
      <c r="Y21" s="313"/>
      <c r="Z21" s="313"/>
    </row>
    <row r="22" spans="1:26" ht="15.75" customHeight="1" x14ac:dyDescent="0.25">
      <c r="A22" s="325"/>
      <c r="B22" s="325"/>
      <c r="C22" s="326"/>
      <c r="D22" s="327"/>
      <c r="E22" s="327"/>
      <c r="F22" s="327"/>
      <c r="G22" s="327"/>
      <c r="H22" s="327"/>
      <c r="I22" s="327"/>
      <c r="J22" s="313"/>
      <c r="K22" s="313"/>
      <c r="L22" s="313"/>
      <c r="M22" s="313"/>
      <c r="N22" s="313"/>
      <c r="O22" s="313"/>
      <c r="P22" s="313"/>
      <c r="Q22" s="313"/>
      <c r="R22" s="313"/>
      <c r="S22" s="313"/>
      <c r="T22" s="313"/>
      <c r="U22" s="313"/>
      <c r="V22" s="313"/>
      <c r="W22" s="313"/>
      <c r="X22" s="313"/>
      <c r="Y22" s="313"/>
      <c r="Z22" s="313"/>
    </row>
    <row r="23" spans="1:26" ht="15.75" customHeight="1" x14ac:dyDescent="0.25">
      <c r="A23" s="325"/>
      <c r="B23" s="325"/>
      <c r="C23" s="326"/>
      <c r="D23" s="327"/>
      <c r="E23" s="327"/>
      <c r="F23" s="327"/>
      <c r="G23" s="327"/>
      <c r="H23" s="327"/>
      <c r="I23" s="327"/>
      <c r="J23" s="313"/>
      <c r="K23" s="313"/>
      <c r="L23" s="313"/>
      <c r="M23" s="313"/>
      <c r="N23" s="313"/>
      <c r="O23" s="313"/>
      <c r="P23" s="313"/>
      <c r="Q23" s="313"/>
      <c r="R23" s="313"/>
      <c r="S23" s="313"/>
      <c r="T23" s="313"/>
      <c r="U23" s="313"/>
      <c r="V23" s="313"/>
      <c r="W23" s="313"/>
      <c r="X23" s="313"/>
      <c r="Y23" s="313"/>
      <c r="Z23" s="313"/>
    </row>
    <row r="24" spans="1:26" ht="15.75" customHeight="1" x14ac:dyDescent="0.25">
      <c r="A24" s="325"/>
      <c r="B24" s="325"/>
      <c r="C24" s="326"/>
      <c r="D24" s="327"/>
      <c r="E24" s="327"/>
      <c r="F24" s="327"/>
      <c r="G24" s="327"/>
      <c r="H24" s="327"/>
      <c r="I24" s="327"/>
      <c r="J24" s="313"/>
      <c r="K24" s="313"/>
      <c r="L24" s="313"/>
      <c r="M24" s="313"/>
      <c r="N24" s="313"/>
      <c r="O24" s="313"/>
      <c r="P24" s="313"/>
      <c r="Q24" s="313"/>
      <c r="R24" s="313"/>
      <c r="S24" s="313"/>
      <c r="T24" s="313"/>
      <c r="U24" s="313"/>
      <c r="V24" s="313"/>
      <c r="W24" s="313"/>
      <c r="X24" s="313"/>
      <c r="Y24" s="313"/>
      <c r="Z24" s="313"/>
    </row>
    <row r="25" spans="1:26" ht="15.75" customHeight="1" x14ac:dyDescent="0.25">
      <c r="A25" s="325"/>
      <c r="B25" s="325"/>
      <c r="C25" s="326"/>
      <c r="D25" s="327"/>
      <c r="E25" s="327"/>
      <c r="F25" s="327"/>
      <c r="G25" s="327"/>
      <c r="H25" s="327"/>
      <c r="I25" s="327"/>
      <c r="J25" s="313"/>
      <c r="K25" s="313"/>
      <c r="L25" s="313"/>
      <c r="M25" s="313"/>
      <c r="N25" s="313"/>
      <c r="O25" s="313"/>
      <c r="P25" s="313"/>
      <c r="Q25" s="313"/>
      <c r="R25" s="313"/>
      <c r="S25" s="313"/>
      <c r="T25" s="313"/>
      <c r="U25" s="313"/>
      <c r="V25" s="313"/>
      <c r="W25" s="313"/>
      <c r="X25" s="313"/>
      <c r="Y25" s="313"/>
      <c r="Z25" s="313"/>
    </row>
    <row r="26" spans="1:26" ht="15.75" customHeight="1" x14ac:dyDescent="0.25">
      <c r="A26" s="325"/>
      <c r="B26" s="325"/>
      <c r="C26" s="326"/>
      <c r="D26" s="327"/>
      <c r="E26" s="327"/>
      <c r="F26" s="327"/>
      <c r="G26" s="327"/>
      <c r="H26" s="327"/>
      <c r="I26" s="327"/>
      <c r="J26" s="313"/>
      <c r="K26" s="313"/>
      <c r="L26" s="313"/>
      <c r="M26" s="313"/>
      <c r="N26" s="313"/>
      <c r="O26" s="313"/>
      <c r="P26" s="313"/>
      <c r="Q26" s="313"/>
      <c r="R26" s="313"/>
      <c r="S26" s="313"/>
      <c r="T26" s="313"/>
      <c r="U26" s="313"/>
      <c r="V26" s="313"/>
      <c r="W26" s="313"/>
      <c r="X26" s="313"/>
      <c r="Y26" s="313"/>
      <c r="Z26" s="313"/>
    </row>
    <row r="27" spans="1:26" ht="15.75" customHeight="1" x14ac:dyDescent="0.25">
      <c r="A27" s="325"/>
      <c r="B27" s="325"/>
      <c r="C27" s="326"/>
      <c r="D27" s="327"/>
      <c r="E27" s="327"/>
      <c r="F27" s="327"/>
      <c r="G27" s="327"/>
      <c r="H27" s="327"/>
      <c r="I27" s="327"/>
      <c r="J27" s="313"/>
      <c r="K27" s="313"/>
      <c r="L27" s="313"/>
      <c r="M27" s="313"/>
      <c r="N27" s="313"/>
      <c r="O27" s="313"/>
      <c r="P27" s="313"/>
      <c r="Q27" s="313"/>
      <c r="R27" s="313"/>
      <c r="S27" s="313"/>
      <c r="T27" s="313"/>
      <c r="U27" s="313"/>
      <c r="V27" s="313"/>
      <c r="W27" s="313"/>
      <c r="X27" s="313"/>
      <c r="Y27" s="313"/>
      <c r="Z27" s="313"/>
    </row>
    <row r="28" spans="1:26" ht="15.75" customHeight="1" x14ac:dyDescent="0.25">
      <c r="A28" s="325"/>
      <c r="B28" s="325"/>
      <c r="C28" s="326"/>
      <c r="D28" s="327"/>
      <c r="E28" s="327"/>
      <c r="F28" s="327"/>
      <c r="G28" s="327"/>
      <c r="H28" s="327"/>
      <c r="I28" s="327"/>
      <c r="J28" s="313"/>
      <c r="K28" s="313"/>
      <c r="L28" s="313"/>
      <c r="M28" s="313"/>
      <c r="N28" s="313"/>
      <c r="O28" s="313"/>
      <c r="P28" s="313"/>
      <c r="Q28" s="313"/>
      <c r="R28" s="313"/>
      <c r="S28" s="313"/>
      <c r="T28" s="313"/>
      <c r="U28" s="313"/>
      <c r="V28" s="313"/>
      <c r="W28" s="313"/>
      <c r="X28" s="313"/>
      <c r="Y28" s="313"/>
      <c r="Z28" s="313"/>
    </row>
    <row r="29" spans="1:26" ht="15.75" customHeight="1" x14ac:dyDescent="0.25">
      <c r="A29" s="325"/>
      <c r="B29" s="325"/>
      <c r="C29" s="326"/>
      <c r="D29" s="327"/>
      <c r="E29" s="327"/>
      <c r="F29" s="327"/>
      <c r="G29" s="327"/>
      <c r="H29" s="327"/>
      <c r="I29" s="327"/>
      <c r="J29" s="313"/>
      <c r="K29" s="313"/>
      <c r="L29" s="313"/>
      <c r="M29" s="313"/>
      <c r="N29" s="313"/>
      <c r="O29" s="313"/>
      <c r="P29" s="313"/>
      <c r="Q29" s="313"/>
      <c r="R29" s="313"/>
      <c r="S29" s="313"/>
      <c r="T29" s="313"/>
      <c r="U29" s="313"/>
      <c r="V29" s="313"/>
      <c r="W29" s="313"/>
      <c r="X29" s="313"/>
      <c r="Y29" s="313"/>
      <c r="Z29" s="313"/>
    </row>
    <row r="30" spans="1:26" ht="15.75" customHeight="1" x14ac:dyDescent="0.25">
      <c r="A30" s="325"/>
      <c r="B30" s="325"/>
      <c r="C30" s="326"/>
      <c r="D30" s="327"/>
      <c r="E30" s="327"/>
      <c r="F30" s="327"/>
      <c r="G30" s="327"/>
      <c r="H30" s="327"/>
      <c r="I30" s="327"/>
      <c r="J30" s="313"/>
      <c r="K30" s="313"/>
      <c r="L30" s="313"/>
      <c r="M30" s="313"/>
      <c r="N30" s="313"/>
      <c r="O30" s="313"/>
      <c r="P30" s="313"/>
      <c r="Q30" s="313"/>
      <c r="R30" s="313"/>
      <c r="S30" s="313"/>
      <c r="T30" s="313"/>
      <c r="U30" s="313"/>
      <c r="V30" s="313"/>
      <c r="W30" s="313"/>
      <c r="X30" s="313"/>
      <c r="Y30" s="313"/>
      <c r="Z30" s="313"/>
    </row>
    <row r="31" spans="1:26" ht="15.75" customHeight="1" x14ac:dyDescent="0.25">
      <c r="A31" s="325"/>
      <c r="B31" s="325"/>
      <c r="C31" s="326"/>
      <c r="D31" s="327"/>
      <c r="E31" s="327"/>
      <c r="F31" s="327"/>
      <c r="G31" s="327"/>
      <c r="H31" s="327"/>
      <c r="I31" s="327"/>
      <c r="J31" s="313"/>
      <c r="K31" s="313"/>
      <c r="L31" s="313"/>
      <c r="M31" s="313"/>
      <c r="N31" s="313"/>
      <c r="O31" s="313"/>
      <c r="P31" s="313"/>
      <c r="Q31" s="313"/>
      <c r="R31" s="313"/>
      <c r="S31" s="313"/>
      <c r="T31" s="313"/>
      <c r="U31" s="313"/>
      <c r="V31" s="313"/>
      <c r="W31" s="313"/>
      <c r="X31" s="313"/>
      <c r="Y31" s="313"/>
      <c r="Z31" s="313"/>
    </row>
    <row r="32" spans="1:26" ht="15.75" customHeight="1" x14ac:dyDescent="0.25">
      <c r="A32" s="325"/>
      <c r="B32" s="325"/>
      <c r="C32" s="326"/>
      <c r="D32" s="327"/>
      <c r="E32" s="327"/>
      <c r="F32" s="327"/>
      <c r="G32" s="327"/>
      <c r="H32" s="327"/>
      <c r="I32" s="327"/>
      <c r="J32" s="313"/>
      <c r="K32" s="313"/>
      <c r="L32" s="313"/>
      <c r="M32" s="313"/>
      <c r="N32" s="313"/>
      <c r="O32" s="313"/>
      <c r="P32" s="313"/>
      <c r="Q32" s="313"/>
      <c r="R32" s="313"/>
      <c r="S32" s="313"/>
      <c r="T32" s="313"/>
      <c r="U32" s="313"/>
      <c r="V32" s="313"/>
      <c r="W32" s="313"/>
      <c r="X32" s="313"/>
      <c r="Y32" s="313"/>
      <c r="Z32" s="313"/>
    </row>
    <row r="33" spans="1:26" ht="15.75" customHeight="1" x14ac:dyDescent="0.25">
      <c r="A33" s="325"/>
      <c r="B33" s="325"/>
      <c r="C33" s="326"/>
      <c r="D33" s="327"/>
      <c r="E33" s="327"/>
      <c r="F33" s="327"/>
      <c r="G33" s="327"/>
      <c r="H33" s="327"/>
      <c r="I33" s="327"/>
      <c r="J33" s="313"/>
      <c r="K33" s="313"/>
      <c r="L33" s="313"/>
      <c r="M33" s="313"/>
      <c r="N33" s="313"/>
      <c r="O33" s="313"/>
      <c r="P33" s="313"/>
      <c r="Q33" s="313"/>
      <c r="R33" s="313"/>
      <c r="S33" s="313"/>
      <c r="T33" s="313"/>
      <c r="U33" s="313"/>
      <c r="V33" s="313"/>
      <c r="W33" s="313"/>
      <c r="X33" s="313"/>
      <c r="Y33" s="313"/>
      <c r="Z33" s="313"/>
    </row>
    <row r="34" spans="1:26" ht="15.75" customHeight="1" x14ac:dyDescent="0.25">
      <c r="A34" s="325"/>
      <c r="B34" s="325"/>
      <c r="C34" s="326"/>
      <c r="D34" s="327"/>
      <c r="E34" s="327"/>
      <c r="F34" s="327"/>
      <c r="G34" s="327"/>
      <c r="H34" s="327"/>
      <c r="I34" s="327"/>
      <c r="J34" s="313"/>
      <c r="K34" s="313"/>
      <c r="L34" s="313"/>
      <c r="M34" s="313"/>
      <c r="N34" s="313"/>
      <c r="O34" s="313"/>
      <c r="P34" s="313"/>
      <c r="Q34" s="313"/>
      <c r="R34" s="313"/>
      <c r="S34" s="313"/>
      <c r="T34" s="313"/>
      <c r="U34" s="313"/>
      <c r="V34" s="313"/>
      <c r="W34" s="313"/>
      <c r="X34" s="313"/>
      <c r="Y34" s="313"/>
      <c r="Z34" s="313"/>
    </row>
    <row r="35" spans="1:26" ht="15.75" customHeight="1" x14ac:dyDescent="0.25">
      <c r="A35" s="325"/>
      <c r="B35" s="325"/>
      <c r="C35" s="326"/>
      <c r="D35" s="327"/>
      <c r="E35" s="327"/>
      <c r="F35" s="327"/>
      <c r="G35" s="327"/>
      <c r="H35" s="327"/>
      <c r="I35" s="327"/>
      <c r="J35" s="313"/>
      <c r="K35" s="313"/>
      <c r="L35" s="313"/>
      <c r="M35" s="313"/>
      <c r="N35" s="313"/>
      <c r="O35" s="313"/>
      <c r="P35" s="313"/>
      <c r="Q35" s="313"/>
      <c r="R35" s="313"/>
      <c r="S35" s="313"/>
      <c r="T35" s="313"/>
      <c r="U35" s="313"/>
      <c r="V35" s="313"/>
      <c r="W35" s="313"/>
      <c r="X35" s="313"/>
      <c r="Y35" s="313"/>
      <c r="Z35" s="313"/>
    </row>
    <row r="36" spans="1:26" ht="15.75" customHeight="1" x14ac:dyDescent="0.25">
      <c r="A36" s="325"/>
      <c r="B36" s="325"/>
      <c r="C36" s="326"/>
      <c r="D36" s="327"/>
      <c r="E36" s="327"/>
      <c r="F36" s="327"/>
      <c r="G36" s="327"/>
      <c r="H36" s="327"/>
      <c r="I36" s="327"/>
      <c r="J36" s="313"/>
      <c r="K36" s="313"/>
      <c r="L36" s="313"/>
      <c r="M36" s="313"/>
      <c r="N36" s="313"/>
      <c r="O36" s="313"/>
      <c r="P36" s="313"/>
      <c r="Q36" s="313"/>
      <c r="R36" s="313"/>
      <c r="S36" s="313"/>
      <c r="T36" s="313"/>
      <c r="U36" s="313"/>
      <c r="V36" s="313"/>
      <c r="W36" s="313"/>
      <c r="X36" s="313"/>
      <c r="Y36" s="313"/>
      <c r="Z36" s="313"/>
    </row>
    <row r="37" spans="1:26" ht="15.75" customHeight="1" x14ac:dyDescent="0.25">
      <c r="A37" s="325"/>
      <c r="B37" s="325"/>
      <c r="C37" s="326"/>
      <c r="D37" s="327"/>
      <c r="E37" s="327"/>
      <c r="F37" s="327"/>
      <c r="G37" s="327"/>
      <c r="H37" s="327"/>
      <c r="I37" s="327"/>
      <c r="J37" s="313"/>
      <c r="K37" s="313"/>
      <c r="L37" s="313"/>
      <c r="M37" s="313"/>
      <c r="N37" s="313"/>
      <c r="O37" s="313"/>
      <c r="P37" s="313"/>
      <c r="Q37" s="313"/>
      <c r="R37" s="313"/>
      <c r="S37" s="313"/>
      <c r="T37" s="313"/>
      <c r="U37" s="313"/>
      <c r="V37" s="313"/>
      <c r="W37" s="313"/>
      <c r="X37" s="313"/>
      <c r="Y37" s="313"/>
      <c r="Z37" s="313"/>
    </row>
    <row r="38" spans="1:26" ht="15.75" customHeight="1" x14ac:dyDescent="0.25">
      <c r="A38" s="325"/>
      <c r="B38" s="325"/>
      <c r="C38" s="326"/>
      <c r="D38" s="327"/>
      <c r="E38" s="327"/>
      <c r="F38" s="327"/>
      <c r="G38" s="327"/>
      <c r="H38" s="327"/>
      <c r="I38" s="327"/>
      <c r="J38" s="313"/>
      <c r="K38" s="313"/>
      <c r="L38" s="313"/>
      <c r="M38" s="313"/>
      <c r="N38" s="313"/>
      <c r="O38" s="313"/>
      <c r="P38" s="313"/>
      <c r="Q38" s="313"/>
      <c r="R38" s="313"/>
      <c r="S38" s="313"/>
      <c r="T38" s="313"/>
      <c r="U38" s="313"/>
      <c r="V38" s="313"/>
      <c r="W38" s="313"/>
      <c r="X38" s="313"/>
      <c r="Y38" s="313"/>
      <c r="Z38" s="313"/>
    </row>
    <row r="39" spans="1:26" ht="15.75" customHeight="1" x14ac:dyDescent="0.25">
      <c r="A39" s="325"/>
      <c r="B39" s="325"/>
      <c r="C39" s="326"/>
      <c r="D39" s="327"/>
      <c r="E39" s="327"/>
      <c r="F39" s="327"/>
      <c r="G39" s="327"/>
      <c r="H39" s="327"/>
      <c r="I39" s="327"/>
      <c r="J39" s="313"/>
      <c r="K39" s="313"/>
      <c r="L39" s="313"/>
      <c r="M39" s="313"/>
      <c r="N39" s="313"/>
      <c r="O39" s="313"/>
      <c r="P39" s="313"/>
      <c r="Q39" s="313"/>
      <c r="R39" s="313"/>
      <c r="S39" s="313"/>
      <c r="T39" s="313"/>
      <c r="U39" s="313"/>
      <c r="V39" s="313"/>
      <c r="W39" s="313"/>
      <c r="X39" s="313"/>
      <c r="Y39" s="313"/>
      <c r="Z39" s="313"/>
    </row>
    <row r="40" spans="1:26" ht="15.75" customHeight="1" x14ac:dyDescent="0.25">
      <c r="A40" s="325"/>
      <c r="B40" s="325"/>
      <c r="C40" s="326"/>
      <c r="D40" s="327"/>
      <c r="E40" s="327"/>
      <c r="F40" s="327"/>
      <c r="G40" s="327"/>
      <c r="H40" s="327"/>
      <c r="I40" s="327"/>
      <c r="J40" s="313"/>
      <c r="K40" s="313"/>
      <c r="L40" s="313"/>
      <c r="M40" s="313"/>
      <c r="N40" s="313"/>
      <c r="O40" s="313"/>
      <c r="P40" s="313"/>
      <c r="Q40" s="313"/>
      <c r="R40" s="313"/>
      <c r="S40" s="313"/>
      <c r="T40" s="313"/>
      <c r="U40" s="313"/>
      <c r="V40" s="313"/>
      <c r="W40" s="313"/>
      <c r="X40" s="313"/>
      <c r="Y40" s="313"/>
      <c r="Z40" s="313"/>
    </row>
    <row r="41" spans="1:26" ht="15.75" customHeight="1" x14ac:dyDescent="0.25">
      <c r="A41" s="325"/>
      <c r="B41" s="325"/>
      <c r="C41" s="326"/>
      <c r="D41" s="327"/>
      <c r="E41" s="327"/>
      <c r="F41" s="327"/>
      <c r="G41" s="327"/>
      <c r="H41" s="327"/>
      <c r="I41" s="327"/>
      <c r="J41" s="313"/>
      <c r="K41" s="313"/>
      <c r="L41" s="313"/>
      <c r="M41" s="313"/>
      <c r="N41" s="313"/>
      <c r="O41" s="313"/>
      <c r="P41" s="313"/>
      <c r="Q41" s="313"/>
      <c r="R41" s="313"/>
      <c r="S41" s="313"/>
      <c r="T41" s="313"/>
      <c r="U41" s="313"/>
      <c r="V41" s="313"/>
      <c r="W41" s="313"/>
      <c r="X41" s="313"/>
      <c r="Y41" s="313"/>
      <c r="Z41" s="313"/>
    </row>
    <row r="42" spans="1:26" ht="15.75" customHeight="1" x14ac:dyDescent="0.25">
      <c r="A42" s="325"/>
      <c r="B42" s="325"/>
      <c r="C42" s="326"/>
      <c r="D42" s="327"/>
      <c r="E42" s="327"/>
      <c r="F42" s="327"/>
      <c r="G42" s="327"/>
      <c r="H42" s="327"/>
      <c r="I42" s="327"/>
      <c r="J42" s="313"/>
      <c r="K42" s="313"/>
      <c r="L42" s="313"/>
      <c r="M42" s="313"/>
      <c r="N42" s="313"/>
      <c r="O42" s="313"/>
      <c r="P42" s="313"/>
      <c r="Q42" s="313"/>
      <c r="R42" s="313"/>
      <c r="S42" s="313"/>
      <c r="T42" s="313"/>
      <c r="U42" s="313"/>
      <c r="V42" s="313"/>
      <c r="W42" s="313"/>
      <c r="X42" s="313"/>
      <c r="Y42" s="313"/>
      <c r="Z42" s="313"/>
    </row>
    <row r="43" spans="1:26" ht="15.75" customHeight="1" x14ac:dyDescent="0.25">
      <c r="A43" s="325"/>
      <c r="B43" s="325"/>
      <c r="C43" s="326"/>
      <c r="D43" s="327"/>
      <c r="E43" s="327"/>
      <c r="F43" s="327"/>
      <c r="G43" s="327"/>
      <c r="H43" s="327"/>
      <c r="I43" s="327"/>
      <c r="J43" s="313"/>
      <c r="K43" s="313"/>
      <c r="L43" s="313"/>
      <c r="M43" s="313"/>
      <c r="N43" s="313"/>
      <c r="O43" s="313"/>
      <c r="P43" s="313"/>
      <c r="Q43" s="313"/>
      <c r="R43" s="313"/>
      <c r="S43" s="313"/>
      <c r="T43" s="313"/>
      <c r="U43" s="313"/>
      <c r="V43" s="313"/>
      <c r="W43" s="313"/>
      <c r="X43" s="313"/>
      <c r="Y43" s="313"/>
      <c r="Z43" s="313"/>
    </row>
    <row r="44" spans="1:26" ht="15.75" customHeight="1" x14ac:dyDescent="0.25">
      <c r="A44" s="325"/>
      <c r="B44" s="325"/>
      <c r="C44" s="326"/>
      <c r="D44" s="327"/>
      <c r="E44" s="327"/>
      <c r="F44" s="327"/>
      <c r="G44" s="327"/>
      <c r="H44" s="327"/>
      <c r="I44" s="327"/>
      <c r="J44" s="313"/>
      <c r="K44" s="313"/>
      <c r="L44" s="313"/>
      <c r="M44" s="313"/>
      <c r="N44" s="313"/>
      <c r="O44" s="313"/>
      <c r="P44" s="313"/>
      <c r="Q44" s="313"/>
      <c r="R44" s="313"/>
      <c r="S44" s="313"/>
      <c r="T44" s="313"/>
      <c r="U44" s="313"/>
      <c r="V44" s="313"/>
      <c r="W44" s="313"/>
      <c r="X44" s="313"/>
      <c r="Y44" s="313"/>
      <c r="Z44" s="313"/>
    </row>
    <row r="45" spans="1:26" ht="15.75" customHeight="1" x14ac:dyDescent="0.25">
      <c r="A45" s="325"/>
      <c r="B45" s="325"/>
      <c r="C45" s="326"/>
      <c r="D45" s="327"/>
      <c r="E45" s="327"/>
      <c r="F45" s="327"/>
      <c r="G45" s="327"/>
      <c r="H45" s="327"/>
      <c r="I45" s="327"/>
      <c r="J45" s="313"/>
      <c r="K45" s="313"/>
      <c r="L45" s="313"/>
      <c r="M45" s="313"/>
      <c r="N45" s="313"/>
      <c r="O45" s="313"/>
      <c r="P45" s="313"/>
      <c r="Q45" s="313"/>
      <c r="R45" s="313"/>
      <c r="S45" s="313"/>
      <c r="T45" s="313"/>
      <c r="U45" s="313"/>
      <c r="V45" s="313"/>
      <c r="W45" s="313"/>
      <c r="X45" s="313"/>
      <c r="Y45" s="313"/>
      <c r="Z45" s="313"/>
    </row>
    <row r="46" spans="1:26" ht="15.75" customHeight="1" x14ac:dyDescent="0.25">
      <c r="A46" s="325"/>
      <c r="B46" s="325"/>
      <c r="C46" s="326"/>
      <c r="D46" s="327"/>
      <c r="E46" s="327"/>
      <c r="F46" s="327"/>
      <c r="G46" s="327"/>
      <c r="H46" s="327"/>
      <c r="I46" s="327"/>
      <c r="J46" s="313"/>
      <c r="K46" s="313"/>
      <c r="L46" s="313"/>
      <c r="M46" s="313"/>
      <c r="N46" s="313"/>
      <c r="O46" s="313"/>
      <c r="P46" s="313"/>
      <c r="Q46" s="313"/>
      <c r="R46" s="313"/>
      <c r="S46" s="313"/>
      <c r="T46" s="313"/>
      <c r="U46" s="313"/>
      <c r="V46" s="313"/>
      <c r="W46" s="313"/>
      <c r="X46" s="313"/>
      <c r="Y46" s="313"/>
      <c r="Z46" s="313"/>
    </row>
    <row r="47" spans="1:26" ht="15.75" customHeight="1" x14ac:dyDescent="0.25">
      <c r="A47" s="325"/>
      <c r="B47" s="325"/>
      <c r="C47" s="326"/>
      <c r="D47" s="327"/>
      <c r="E47" s="327"/>
      <c r="F47" s="327"/>
      <c r="G47" s="327"/>
      <c r="H47" s="327"/>
      <c r="I47" s="327"/>
      <c r="J47" s="313"/>
      <c r="K47" s="313"/>
      <c r="L47" s="313"/>
      <c r="M47" s="313"/>
      <c r="N47" s="313"/>
      <c r="O47" s="313"/>
      <c r="P47" s="313"/>
      <c r="Q47" s="313"/>
      <c r="R47" s="313"/>
      <c r="S47" s="313"/>
      <c r="T47" s="313"/>
      <c r="U47" s="313"/>
      <c r="V47" s="313"/>
      <c r="W47" s="313"/>
      <c r="X47" s="313"/>
      <c r="Y47" s="313"/>
      <c r="Z47" s="313"/>
    </row>
    <row r="48" spans="1:26" ht="15.75" customHeight="1" x14ac:dyDescent="0.25">
      <c r="A48" s="325"/>
      <c r="B48" s="325"/>
      <c r="C48" s="326"/>
      <c r="D48" s="327"/>
      <c r="E48" s="327"/>
      <c r="F48" s="327"/>
      <c r="G48" s="327"/>
      <c r="H48" s="327"/>
      <c r="I48" s="327"/>
      <c r="J48" s="313"/>
      <c r="K48" s="313"/>
      <c r="L48" s="313"/>
      <c r="M48" s="313"/>
      <c r="N48" s="313"/>
      <c r="O48" s="313"/>
      <c r="P48" s="313"/>
      <c r="Q48" s="313"/>
      <c r="R48" s="313"/>
      <c r="S48" s="313"/>
      <c r="T48" s="313"/>
      <c r="U48" s="313"/>
      <c r="V48" s="313"/>
      <c r="W48" s="313"/>
      <c r="X48" s="313"/>
      <c r="Y48" s="313"/>
      <c r="Z48" s="313"/>
    </row>
    <row r="49" spans="1:26" ht="15.75" customHeight="1" x14ac:dyDescent="0.25">
      <c r="A49" s="325"/>
      <c r="B49" s="325"/>
      <c r="C49" s="326"/>
      <c r="D49" s="327"/>
      <c r="E49" s="327"/>
      <c r="F49" s="327"/>
      <c r="G49" s="327"/>
      <c r="H49" s="327"/>
      <c r="I49" s="327"/>
      <c r="J49" s="313"/>
      <c r="K49" s="313"/>
      <c r="L49" s="313"/>
      <c r="M49" s="313"/>
      <c r="N49" s="313"/>
      <c r="O49" s="313"/>
      <c r="P49" s="313"/>
      <c r="Q49" s="313"/>
      <c r="R49" s="313"/>
      <c r="S49" s="313"/>
      <c r="T49" s="313"/>
      <c r="U49" s="313"/>
      <c r="V49" s="313"/>
      <c r="W49" s="313"/>
      <c r="X49" s="313"/>
      <c r="Y49" s="313"/>
      <c r="Z49" s="313"/>
    </row>
    <row r="50" spans="1:26" ht="15.75" customHeight="1" x14ac:dyDescent="0.25">
      <c r="A50" s="325"/>
      <c r="B50" s="325"/>
      <c r="C50" s="326"/>
      <c r="D50" s="327"/>
      <c r="E50" s="327"/>
      <c r="F50" s="327"/>
      <c r="G50" s="327"/>
      <c r="H50" s="327"/>
      <c r="I50" s="327"/>
      <c r="J50" s="313"/>
      <c r="K50" s="313"/>
      <c r="L50" s="313"/>
      <c r="M50" s="313"/>
      <c r="N50" s="313"/>
      <c r="O50" s="313"/>
      <c r="P50" s="313"/>
      <c r="Q50" s="313"/>
      <c r="R50" s="313"/>
      <c r="S50" s="313"/>
      <c r="T50" s="313"/>
      <c r="U50" s="313"/>
      <c r="V50" s="313"/>
      <c r="W50" s="313"/>
      <c r="X50" s="313"/>
      <c r="Y50" s="313"/>
      <c r="Z50" s="313"/>
    </row>
    <row r="51" spans="1:26" ht="15.75" customHeight="1" x14ac:dyDescent="0.25">
      <c r="A51" s="325"/>
      <c r="B51" s="325"/>
      <c r="C51" s="326"/>
      <c r="D51" s="327"/>
      <c r="E51" s="327"/>
      <c r="F51" s="327"/>
      <c r="G51" s="327"/>
      <c r="H51" s="327"/>
      <c r="I51" s="327"/>
      <c r="J51" s="313"/>
      <c r="K51" s="313"/>
      <c r="L51" s="313"/>
      <c r="M51" s="313"/>
      <c r="N51" s="313"/>
      <c r="O51" s="313"/>
      <c r="P51" s="313"/>
      <c r="Q51" s="313"/>
      <c r="R51" s="313"/>
      <c r="S51" s="313"/>
      <c r="T51" s="313"/>
      <c r="U51" s="313"/>
      <c r="V51" s="313"/>
      <c r="W51" s="313"/>
      <c r="X51" s="313"/>
      <c r="Y51" s="313"/>
      <c r="Z51" s="313"/>
    </row>
    <row r="52" spans="1:26" ht="15.75" customHeight="1" x14ac:dyDescent="0.25">
      <c r="A52" s="325"/>
      <c r="B52" s="325"/>
      <c r="C52" s="326"/>
      <c r="D52" s="327"/>
      <c r="E52" s="327"/>
      <c r="F52" s="327"/>
      <c r="G52" s="327"/>
      <c r="H52" s="327"/>
      <c r="I52" s="327"/>
      <c r="J52" s="313"/>
      <c r="K52" s="313"/>
      <c r="L52" s="313"/>
      <c r="M52" s="313"/>
      <c r="N52" s="313"/>
      <c r="O52" s="313"/>
      <c r="P52" s="313"/>
      <c r="Q52" s="313"/>
      <c r="R52" s="313"/>
      <c r="S52" s="313"/>
      <c r="T52" s="313"/>
      <c r="U52" s="313"/>
      <c r="V52" s="313"/>
      <c r="W52" s="313"/>
      <c r="X52" s="313"/>
      <c r="Y52" s="313"/>
      <c r="Z52" s="313"/>
    </row>
    <row r="53" spans="1:26" ht="15.75" customHeight="1" x14ac:dyDescent="0.25">
      <c r="A53" s="325"/>
      <c r="B53" s="325"/>
      <c r="C53" s="326"/>
      <c r="D53" s="327"/>
      <c r="E53" s="327"/>
      <c r="F53" s="327"/>
      <c r="G53" s="327"/>
      <c r="H53" s="327"/>
      <c r="I53" s="327"/>
      <c r="J53" s="313"/>
      <c r="K53" s="313"/>
      <c r="L53" s="313"/>
      <c r="M53" s="313"/>
      <c r="N53" s="313"/>
      <c r="O53" s="313"/>
      <c r="P53" s="313"/>
      <c r="Q53" s="313"/>
      <c r="R53" s="313"/>
      <c r="S53" s="313"/>
      <c r="T53" s="313"/>
      <c r="U53" s="313"/>
      <c r="V53" s="313"/>
      <c r="W53" s="313"/>
      <c r="X53" s="313"/>
      <c r="Y53" s="313"/>
      <c r="Z53" s="313"/>
    </row>
    <row r="54" spans="1:26" ht="15.75" customHeight="1" x14ac:dyDescent="0.25">
      <c r="A54" s="325"/>
      <c r="B54" s="325"/>
      <c r="C54" s="326"/>
      <c r="D54" s="327"/>
      <c r="E54" s="327"/>
      <c r="F54" s="327"/>
      <c r="G54" s="327"/>
      <c r="H54" s="327"/>
      <c r="I54" s="327"/>
      <c r="J54" s="313"/>
      <c r="K54" s="313"/>
      <c r="L54" s="313"/>
      <c r="M54" s="313"/>
      <c r="N54" s="313"/>
      <c r="O54" s="313"/>
      <c r="P54" s="313"/>
      <c r="Q54" s="313"/>
      <c r="R54" s="313"/>
      <c r="S54" s="313"/>
      <c r="T54" s="313"/>
      <c r="U54" s="313"/>
      <c r="V54" s="313"/>
      <c r="W54" s="313"/>
      <c r="X54" s="313"/>
      <c r="Y54" s="313"/>
      <c r="Z54" s="313"/>
    </row>
    <row r="55" spans="1:26" ht="15.75" customHeight="1" x14ac:dyDescent="0.25">
      <c r="A55" s="325"/>
      <c r="B55" s="325"/>
      <c r="C55" s="326"/>
      <c r="D55" s="327"/>
      <c r="E55" s="327"/>
      <c r="F55" s="327"/>
      <c r="G55" s="327"/>
      <c r="H55" s="327"/>
      <c r="I55" s="327"/>
      <c r="J55" s="313"/>
      <c r="K55" s="313"/>
      <c r="L55" s="313"/>
      <c r="M55" s="313"/>
      <c r="N55" s="313"/>
      <c r="O55" s="313"/>
      <c r="P55" s="313"/>
      <c r="Q55" s="313"/>
      <c r="R55" s="313"/>
      <c r="S55" s="313"/>
      <c r="T55" s="313"/>
      <c r="U55" s="313"/>
      <c r="V55" s="313"/>
      <c r="W55" s="313"/>
      <c r="X55" s="313"/>
      <c r="Y55" s="313"/>
      <c r="Z55" s="313"/>
    </row>
    <row r="56" spans="1:26" ht="15.75" customHeight="1" x14ac:dyDescent="0.25">
      <c r="A56" s="325"/>
      <c r="B56" s="325"/>
      <c r="C56" s="326"/>
      <c r="D56" s="327"/>
      <c r="E56" s="327"/>
      <c r="F56" s="327"/>
      <c r="G56" s="327"/>
      <c r="H56" s="327"/>
      <c r="I56" s="327"/>
      <c r="J56" s="313"/>
      <c r="K56" s="313"/>
      <c r="L56" s="313"/>
      <c r="M56" s="313"/>
      <c r="N56" s="313"/>
      <c r="O56" s="313"/>
      <c r="P56" s="313"/>
      <c r="Q56" s="313"/>
      <c r="R56" s="313"/>
      <c r="S56" s="313"/>
      <c r="T56" s="313"/>
      <c r="U56" s="313"/>
      <c r="V56" s="313"/>
      <c r="W56" s="313"/>
      <c r="X56" s="313"/>
      <c r="Y56" s="313"/>
      <c r="Z56" s="313"/>
    </row>
    <row r="57" spans="1:26" ht="15.75" customHeight="1" x14ac:dyDescent="0.25">
      <c r="A57" s="325"/>
      <c r="B57" s="325"/>
      <c r="C57" s="326"/>
      <c r="D57" s="327"/>
      <c r="E57" s="327"/>
      <c r="F57" s="327"/>
      <c r="G57" s="327"/>
      <c r="H57" s="327"/>
      <c r="I57" s="327"/>
      <c r="J57" s="313"/>
      <c r="K57" s="313"/>
      <c r="L57" s="313"/>
      <c r="M57" s="313"/>
      <c r="N57" s="313"/>
      <c r="O57" s="313"/>
      <c r="P57" s="313"/>
      <c r="Q57" s="313"/>
      <c r="R57" s="313"/>
      <c r="S57" s="313"/>
      <c r="T57" s="313"/>
      <c r="U57" s="313"/>
      <c r="V57" s="313"/>
      <c r="W57" s="313"/>
      <c r="X57" s="313"/>
      <c r="Y57" s="313"/>
      <c r="Z57" s="313"/>
    </row>
    <row r="58" spans="1:26" ht="15.75" customHeight="1" x14ac:dyDescent="0.25">
      <c r="A58" s="325"/>
      <c r="B58" s="325"/>
      <c r="C58" s="326"/>
      <c r="D58" s="327"/>
      <c r="E58" s="327"/>
      <c r="F58" s="327"/>
      <c r="G58" s="327"/>
      <c r="H58" s="327"/>
      <c r="I58" s="327"/>
      <c r="J58" s="313"/>
      <c r="K58" s="313"/>
      <c r="L58" s="313"/>
      <c r="M58" s="313"/>
      <c r="N58" s="313"/>
      <c r="O58" s="313"/>
      <c r="P58" s="313"/>
      <c r="Q58" s="313"/>
      <c r="R58" s="313"/>
      <c r="S58" s="313"/>
      <c r="T58" s="313"/>
      <c r="U58" s="313"/>
      <c r="V58" s="313"/>
      <c r="W58" s="313"/>
      <c r="X58" s="313"/>
      <c r="Y58" s="313"/>
      <c r="Z58" s="313"/>
    </row>
    <row r="59" spans="1:26" ht="15.75" customHeight="1" x14ac:dyDescent="0.25">
      <c r="A59" s="325"/>
      <c r="B59" s="325"/>
      <c r="C59" s="326"/>
      <c r="D59" s="327"/>
      <c r="E59" s="327"/>
      <c r="F59" s="327"/>
      <c r="G59" s="327"/>
      <c r="H59" s="327"/>
      <c r="I59" s="327"/>
      <c r="J59" s="313"/>
      <c r="K59" s="313"/>
      <c r="L59" s="313"/>
      <c r="M59" s="313"/>
      <c r="N59" s="313"/>
      <c r="O59" s="313"/>
      <c r="P59" s="313"/>
      <c r="Q59" s="313"/>
      <c r="R59" s="313"/>
      <c r="S59" s="313"/>
      <c r="T59" s="313"/>
      <c r="U59" s="313"/>
      <c r="V59" s="313"/>
      <c r="W59" s="313"/>
      <c r="X59" s="313"/>
      <c r="Y59" s="313"/>
      <c r="Z59" s="313"/>
    </row>
    <row r="60" spans="1:26" ht="15.75" customHeight="1" x14ac:dyDescent="0.25">
      <c r="A60" s="325"/>
      <c r="B60" s="325"/>
      <c r="C60" s="326"/>
      <c r="D60" s="327"/>
      <c r="E60" s="327"/>
      <c r="F60" s="327"/>
      <c r="G60" s="327"/>
      <c r="H60" s="327"/>
      <c r="I60" s="327"/>
      <c r="J60" s="313"/>
      <c r="K60" s="313"/>
      <c r="L60" s="313"/>
      <c r="M60" s="313"/>
      <c r="N60" s="313"/>
      <c r="O60" s="313"/>
      <c r="P60" s="313"/>
      <c r="Q60" s="313"/>
      <c r="R60" s="313"/>
      <c r="S60" s="313"/>
      <c r="T60" s="313"/>
      <c r="U60" s="313"/>
      <c r="V60" s="313"/>
      <c r="W60" s="313"/>
      <c r="X60" s="313"/>
      <c r="Y60" s="313"/>
      <c r="Z60" s="313"/>
    </row>
    <row r="61" spans="1:26" ht="15.75" customHeight="1" x14ac:dyDescent="0.25">
      <c r="A61" s="325"/>
      <c r="B61" s="325"/>
      <c r="C61" s="326"/>
      <c r="D61" s="327"/>
      <c r="E61" s="327"/>
      <c r="F61" s="327"/>
      <c r="G61" s="327"/>
      <c r="H61" s="327"/>
      <c r="I61" s="327"/>
      <c r="J61" s="313"/>
      <c r="K61" s="313"/>
      <c r="L61" s="313"/>
      <c r="M61" s="313"/>
      <c r="N61" s="313"/>
      <c r="O61" s="313"/>
      <c r="P61" s="313"/>
      <c r="Q61" s="313"/>
      <c r="R61" s="313"/>
      <c r="S61" s="313"/>
      <c r="T61" s="313"/>
      <c r="U61" s="313"/>
      <c r="V61" s="313"/>
      <c r="W61" s="313"/>
      <c r="X61" s="313"/>
      <c r="Y61" s="313"/>
      <c r="Z61" s="313"/>
    </row>
    <row r="62" spans="1:26" ht="15.75" customHeight="1" x14ac:dyDescent="0.25">
      <c r="A62" s="325"/>
      <c r="B62" s="325"/>
      <c r="C62" s="326"/>
      <c r="D62" s="327"/>
      <c r="E62" s="327"/>
      <c r="F62" s="327"/>
      <c r="G62" s="327"/>
      <c r="H62" s="327"/>
      <c r="I62" s="327"/>
      <c r="J62" s="313"/>
      <c r="K62" s="313"/>
      <c r="L62" s="313"/>
      <c r="M62" s="313"/>
      <c r="N62" s="313"/>
      <c r="O62" s="313"/>
      <c r="P62" s="313"/>
      <c r="Q62" s="313"/>
      <c r="R62" s="313"/>
      <c r="S62" s="313"/>
      <c r="T62" s="313"/>
      <c r="U62" s="313"/>
      <c r="V62" s="313"/>
      <c r="W62" s="313"/>
      <c r="X62" s="313"/>
      <c r="Y62" s="313"/>
      <c r="Z62" s="313"/>
    </row>
    <row r="63" spans="1:26" ht="15.75" customHeight="1" x14ac:dyDescent="0.25">
      <c r="A63" s="325"/>
      <c r="B63" s="325"/>
      <c r="C63" s="326"/>
      <c r="D63" s="327"/>
      <c r="E63" s="327"/>
      <c r="F63" s="327"/>
      <c r="G63" s="327"/>
      <c r="H63" s="327"/>
      <c r="I63" s="327"/>
      <c r="J63" s="313"/>
      <c r="K63" s="313"/>
      <c r="L63" s="313"/>
      <c r="M63" s="313"/>
      <c r="N63" s="313"/>
      <c r="O63" s="313"/>
      <c r="P63" s="313"/>
      <c r="Q63" s="313"/>
      <c r="R63" s="313"/>
      <c r="S63" s="313"/>
      <c r="T63" s="313"/>
      <c r="U63" s="313"/>
      <c r="V63" s="313"/>
      <c r="W63" s="313"/>
      <c r="X63" s="313"/>
      <c r="Y63" s="313"/>
      <c r="Z63" s="313"/>
    </row>
    <row r="64" spans="1:26" ht="15.75" customHeight="1" x14ac:dyDescent="0.25">
      <c r="A64" s="325"/>
      <c r="B64" s="325"/>
      <c r="C64" s="326"/>
      <c r="D64" s="327"/>
      <c r="E64" s="327"/>
      <c r="F64" s="327"/>
      <c r="G64" s="327"/>
      <c r="H64" s="327"/>
      <c r="I64" s="327"/>
      <c r="J64" s="313"/>
      <c r="K64" s="313"/>
      <c r="L64" s="313"/>
      <c r="M64" s="313"/>
      <c r="N64" s="313"/>
      <c r="O64" s="313"/>
      <c r="P64" s="313"/>
      <c r="Q64" s="313"/>
      <c r="R64" s="313"/>
      <c r="S64" s="313"/>
      <c r="T64" s="313"/>
      <c r="U64" s="313"/>
      <c r="V64" s="313"/>
      <c r="W64" s="313"/>
      <c r="X64" s="313"/>
      <c r="Y64" s="313"/>
      <c r="Z64" s="313"/>
    </row>
    <row r="65" spans="1:26" ht="15.75" customHeight="1" x14ac:dyDescent="0.25">
      <c r="A65" s="325"/>
      <c r="B65" s="325"/>
      <c r="C65" s="326"/>
      <c r="D65" s="327"/>
      <c r="E65" s="327"/>
      <c r="F65" s="327"/>
      <c r="G65" s="327"/>
      <c r="H65" s="327"/>
      <c r="I65" s="327"/>
      <c r="J65" s="313"/>
      <c r="K65" s="313"/>
      <c r="L65" s="313"/>
      <c r="M65" s="313"/>
      <c r="N65" s="313"/>
      <c r="O65" s="313"/>
      <c r="P65" s="313"/>
      <c r="Q65" s="313"/>
      <c r="R65" s="313"/>
      <c r="S65" s="313"/>
      <c r="T65" s="313"/>
      <c r="U65" s="313"/>
      <c r="V65" s="313"/>
      <c r="W65" s="313"/>
      <c r="X65" s="313"/>
      <c r="Y65" s="313"/>
      <c r="Z65" s="313"/>
    </row>
    <row r="66" spans="1:26" ht="15.75" customHeight="1" x14ac:dyDescent="0.25">
      <c r="A66" s="325"/>
      <c r="B66" s="325"/>
      <c r="C66" s="326"/>
      <c r="D66" s="327"/>
      <c r="E66" s="327"/>
      <c r="F66" s="327"/>
      <c r="G66" s="327"/>
      <c r="H66" s="327"/>
      <c r="I66" s="327"/>
      <c r="J66" s="313"/>
      <c r="K66" s="313"/>
      <c r="L66" s="313"/>
      <c r="M66" s="313"/>
      <c r="N66" s="313"/>
      <c r="O66" s="313"/>
      <c r="P66" s="313"/>
      <c r="Q66" s="313"/>
      <c r="R66" s="313"/>
      <c r="S66" s="313"/>
      <c r="T66" s="313"/>
      <c r="U66" s="313"/>
      <c r="V66" s="313"/>
      <c r="W66" s="313"/>
      <c r="X66" s="313"/>
      <c r="Y66" s="313"/>
      <c r="Z66" s="313"/>
    </row>
    <row r="67" spans="1:26" ht="15.75" customHeight="1" x14ac:dyDescent="0.25">
      <c r="A67" s="325"/>
      <c r="B67" s="325"/>
      <c r="C67" s="326"/>
      <c r="D67" s="327"/>
      <c r="E67" s="327"/>
      <c r="F67" s="327"/>
      <c r="G67" s="327"/>
      <c r="H67" s="327"/>
      <c r="I67" s="327"/>
      <c r="J67" s="313"/>
      <c r="K67" s="313"/>
      <c r="L67" s="313"/>
      <c r="M67" s="313"/>
      <c r="N67" s="313"/>
      <c r="O67" s="313"/>
      <c r="P67" s="313"/>
      <c r="Q67" s="313"/>
      <c r="R67" s="313"/>
      <c r="S67" s="313"/>
      <c r="T67" s="313"/>
      <c r="U67" s="313"/>
      <c r="V67" s="313"/>
      <c r="W67" s="313"/>
      <c r="X67" s="313"/>
      <c r="Y67" s="313"/>
      <c r="Z67" s="313"/>
    </row>
    <row r="68" spans="1:26" ht="15.75" customHeight="1" x14ac:dyDescent="0.25">
      <c r="A68" s="325"/>
      <c r="B68" s="325"/>
      <c r="C68" s="326"/>
      <c r="D68" s="327"/>
      <c r="E68" s="327"/>
      <c r="F68" s="327"/>
      <c r="G68" s="327"/>
      <c r="H68" s="327"/>
      <c r="I68" s="327"/>
      <c r="J68" s="313"/>
      <c r="K68" s="313"/>
      <c r="L68" s="313"/>
      <c r="M68" s="313"/>
      <c r="N68" s="313"/>
      <c r="O68" s="313"/>
      <c r="P68" s="313"/>
      <c r="Q68" s="313"/>
      <c r="R68" s="313"/>
      <c r="S68" s="313"/>
      <c r="T68" s="313"/>
      <c r="U68" s="313"/>
      <c r="V68" s="313"/>
      <c r="W68" s="313"/>
      <c r="X68" s="313"/>
      <c r="Y68" s="313"/>
      <c r="Z68" s="313"/>
    </row>
    <row r="69" spans="1:26" ht="15.75" customHeight="1" x14ac:dyDescent="0.25">
      <c r="A69" s="325"/>
      <c r="B69" s="325"/>
      <c r="C69" s="326"/>
      <c r="D69" s="327"/>
      <c r="E69" s="327"/>
      <c r="F69" s="327"/>
      <c r="G69" s="327"/>
      <c r="H69" s="327"/>
      <c r="I69" s="327"/>
      <c r="J69" s="313"/>
      <c r="K69" s="313"/>
      <c r="L69" s="313"/>
      <c r="M69" s="313"/>
      <c r="N69" s="313"/>
      <c r="O69" s="313"/>
      <c r="P69" s="313"/>
      <c r="Q69" s="313"/>
      <c r="R69" s="313"/>
      <c r="S69" s="313"/>
      <c r="T69" s="313"/>
      <c r="U69" s="313"/>
      <c r="V69" s="313"/>
      <c r="W69" s="313"/>
      <c r="X69" s="313"/>
      <c r="Y69" s="313"/>
      <c r="Z69" s="313"/>
    </row>
    <row r="70" spans="1:26" ht="15.75" customHeight="1" x14ac:dyDescent="0.25">
      <c r="A70" s="325"/>
      <c r="B70" s="325"/>
      <c r="C70" s="326"/>
      <c r="D70" s="327"/>
      <c r="E70" s="327"/>
      <c r="F70" s="327"/>
      <c r="G70" s="327"/>
      <c r="H70" s="327"/>
      <c r="I70" s="327"/>
      <c r="J70" s="313"/>
      <c r="K70" s="313"/>
      <c r="L70" s="313"/>
      <c r="M70" s="313"/>
      <c r="N70" s="313"/>
      <c r="O70" s="313"/>
      <c r="P70" s="313"/>
      <c r="Q70" s="313"/>
      <c r="R70" s="313"/>
      <c r="S70" s="313"/>
      <c r="T70" s="313"/>
      <c r="U70" s="313"/>
      <c r="V70" s="313"/>
      <c r="W70" s="313"/>
      <c r="X70" s="313"/>
      <c r="Y70" s="313"/>
      <c r="Z70" s="313"/>
    </row>
    <row r="71" spans="1:26" ht="15.75" customHeight="1" x14ac:dyDescent="0.25">
      <c r="A71" s="325"/>
      <c r="B71" s="325"/>
      <c r="C71" s="326"/>
      <c r="D71" s="327"/>
      <c r="E71" s="327"/>
      <c r="F71" s="327"/>
      <c r="G71" s="327"/>
      <c r="H71" s="327"/>
      <c r="I71" s="327"/>
      <c r="J71" s="313"/>
      <c r="K71" s="313"/>
      <c r="L71" s="313"/>
      <c r="M71" s="313"/>
      <c r="N71" s="313"/>
      <c r="O71" s="313"/>
      <c r="P71" s="313"/>
      <c r="Q71" s="313"/>
      <c r="R71" s="313"/>
      <c r="S71" s="313"/>
      <c r="T71" s="313"/>
      <c r="U71" s="313"/>
      <c r="V71" s="313"/>
      <c r="W71" s="313"/>
      <c r="X71" s="313"/>
      <c r="Y71" s="313"/>
      <c r="Z71" s="313"/>
    </row>
    <row r="72" spans="1:26" ht="15.75" customHeight="1" x14ac:dyDescent="0.25">
      <c r="A72" s="325"/>
      <c r="B72" s="325"/>
      <c r="C72" s="326"/>
      <c r="D72" s="327"/>
      <c r="E72" s="327"/>
      <c r="F72" s="327"/>
      <c r="G72" s="327"/>
      <c r="H72" s="327"/>
      <c r="I72" s="327"/>
      <c r="J72" s="313"/>
      <c r="K72" s="313"/>
      <c r="L72" s="313"/>
      <c r="M72" s="313"/>
      <c r="N72" s="313"/>
      <c r="O72" s="313"/>
      <c r="P72" s="313"/>
      <c r="Q72" s="313"/>
      <c r="R72" s="313"/>
      <c r="S72" s="313"/>
      <c r="T72" s="313"/>
      <c r="U72" s="313"/>
      <c r="V72" s="313"/>
      <c r="W72" s="313"/>
      <c r="X72" s="313"/>
      <c r="Y72" s="313"/>
      <c r="Z72" s="313"/>
    </row>
    <row r="73" spans="1:26" ht="15.75" customHeight="1" x14ac:dyDescent="0.25">
      <c r="A73" s="325"/>
      <c r="B73" s="325"/>
      <c r="C73" s="326"/>
      <c r="D73" s="327"/>
      <c r="E73" s="327"/>
      <c r="F73" s="327"/>
      <c r="G73" s="327"/>
      <c r="H73" s="327"/>
      <c r="I73" s="327"/>
      <c r="J73" s="313"/>
      <c r="K73" s="313"/>
      <c r="L73" s="313"/>
      <c r="M73" s="313"/>
      <c r="N73" s="313"/>
      <c r="O73" s="313"/>
      <c r="P73" s="313"/>
      <c r="Q73" s="313"/>
      <c r="R73" s="313"/>
      <c r="S73" s="313"/>
      <c r="T73" s="313"/>
      <c r="U73" s="313"/>
      <c r="V73" s="313"/>
      <c r="W73" s="313"/>
      <c r="X73" s="313"/>
      <c r="Y73" s="313"/>
      <c r="Z73" s="313"/>
    </row>
    <row r="74" spans="1:26" ht="15.75" customHeight="1" x14ac:dyDescent="0.25">
      <c r="A74" s="325"/>
      <c r="B74" s="325"/>
      <c r="C74" s="326"/>
      <c r="D74" s="327"/>
      <c r="E74" s="327"/>
      <c r="F74" s="327"/>
      <c r="G74" s="327"/>
      <c r="H74" s="327"/>
      <c r="I74" s="327"/>
      <c r="J74" s="313"/>
      <c r="K74" s="313"/>
      <c r="L74" s="313"/>
      <c r="M74" s="313"/>
      <c r="N74" s="313"/>
      <c r="O74" s="313"/>
      <c r="P74" s="313"/>
      <c r="Q74" s="313"/>
      <c r="R74" s="313"/>
      <c r="S74" s="313"/>
      <c r="T74" s="313"/>
      <c r="U74" s="313"/>
      <c r="V74" s="313"/>
      <c r="W74" s="313"/>
      <c r="X74" s="313"/>
      <c r="Y74" s="313"/>
      <c r="Z74" s="313"/>
    </row>
    <row r="75" spans="1:26" ht="15.75" customHeight="1" x14ac:dyDescent="0.25">
      <c r="A75" s="325"/>
      <c r="B75" s="325"/>
      <c r="C75" s="326"/>
      <c r="D75" s="327"/>
      <c r="E75" s="327"/>
      <c r="F75" s="327"/>
      <c r="G75" s="327"/>
      <c r="H75" s="327"/>
      <c r="I75" s="327"/>
      <c r="J75" s="313"/>
      <c r="K75" s="313"/>
      <c r="L75" s="313"/>
      <c r="M75" s="313"/>
      <c r="N75" s="313"/>
      <c r="O75" s="313"/>
      <c r="P75" s="313"/>
      <c r="Q75" s="313"/>
      <c r="R75" s="313"/>
      <c r="S75" s="313"/>
      <c r="T75" s="313"/>
      <c r="U75" s="313"/>
      <c r="V75" s="313"/>
      <c r="W75" s="313"/>
      <c r="X75" s="313"/>
      <c r="Y75" s="313"/>
      <c r="Z75" s="313"/>
    </row>
    <row r="76" spans="1:26" ht="15.75" customHeight="1" x14ac:dyDescent="0.25">
      <c r="A76" s="325"/>
      <c r="B76" s="325"/>
      <c r="C76" s="326"/>
      <c r="D76" s="327"/>
      <c r="E76" s="327"/>
      <c r="F76" s="327"/>
      <c r="G76" s="327"/>
      <c r="H76" s="327"/>
      <c r="I76" s="327"/>
      <c r="J76" s="313"/>
      <c r="K76" s="313"/>
      <c r="L76" s="313"/>
      <c r="M76" s="313"/>
      <c r="N76" s="313"/>
      <c r="O76" s="313"/>
      <c r="P76" s="313"/>
      <c r="Q76" s="313"/>
      <c r="R76" s="313"/>
      <c r="S76" s="313"/>
      <c r="T76" s="313"/>
      <c r="U76" s="313"/>
      <c r="V76" s="313"/>
      <c r="W76" s="313"/>
      <c r="X76" s="313"/>
      <c r="Y76" s="313"/>
      <c r="Z76" s="313"/>
    </row>
    <row r="77" spans="1:26" ht="15.75" customHeight="1" x14ac:dyDescent="0.25">
      <c r="A77" s="325"/>
      <c r="B77" s="325"/>
      <c r="C77" s="326"/>
      <c r="D77" s="327"/>
      <c r="E77" s="327"/>
      <c r="F77" s="327"/>
      <c r="G77" s="327"/>
      <c r="H77" s="327"/>
      <c r="I77" s="327"/>
      <c r="J77" s="313"/>
      <c r="K77" s="313"/>
      <c r="L77" s="313"/>
      <c r="M77" s="313"/>
      <c r="N77" s="313"/>
      <c r="O77" s="313"/>
      <c r="P77" s="313"/>
      <c r="Q77" s="313"/>
      <c r="R77" s="313"/>
      <c r="S77" s="313"/>
      <c r="T77" s="313"/>
      <c r="U77" s="313"/>
      <c r="V77" s="313"/>
      <c r="W77" s="313"/>
      <c r="X77" s="313"/>
      <c r="Y77" s="313"/>
      <c r="Z77" s="313"/>
    </row>
    <row r="78" spans="1:26" ht="15.75" customHeight="1" x14ac:dyDescent="0.25">
      <c r="A78" s="325"/>
      <c r="B78" s="325"/>
      <c r="C78" s="326"/>
      <c r="D78" s="327"/>
      <c r="E78" s="327"/>
      <c r="F78" s="327"/>
      <c r="G78" s="327"/>
      <c r="H78" s="327"/>
      <c r="I78" s="327"/>
      <c r="J78" s="313"/>
      <c r="K78" s="313"/>
      <c r="L78" s="313"/>
      <c r="M78" s="313"/>
      <c r="N78" s="313"/>
      <c r="O78" s="313"/>
      <c r="P78" s="313"/>
      <c r="Q78" s="313"/>
      <c r="R78" s="313"/>
      <c r="S78" s="313"/>
      <c r="T78" s="313"/>
      <c r="U78" s="313"/>
      <c r="V78" s="313"/>
      <c r="W78" s="313"/>
      <c r="X78" s="313"/>
      <c r="Y78" s="313"/>
      <c r="Z78" s="313"/>
    </row>
    <row r="79" spans="1:26" ht="15.75" customHeight="1" x14ac:dyDescent="0.25">
      <c r="A79" s="325"/>
      <c r="B79" s="325"/>
      <c r="C79" s="326"/>
      <c r="D79" s="327"/>
      <c r="E79" s="327"/>
      <c r="F79" s="327"/>
      <c r="G79" s="327"/>
      <c r="H79" s="327"/>
      <c r="I79" s="327"/>
      <c r="J79" s="313"/>
      <c r="K79" s="313"/>
      <c r="L79" s="313"/>
      <c r="M79" s="313"/>
      <c r="N79" s="313"/>
      <c r="O79" s="313"/>
      <c r="P79" s="313"/>
      <c r="Q79" s="313"/>
      <c r="R79" s="313"/>
      <c r="S79" s="313"/>
      <c r="T79" s="313"/>
      <c r="U79" s="313"/>
      <c r="V79" s="313"/>
      <c r="W79" s="313"/>
      <c r="X79" s="313"/>
      <c r="Y79" s="313"/>
      <c r="Z79" s="313"/>
    </row>
    <row r="80" spans="1:26" ht="15.75" customHeight="1" x14ac:dyDescent="0.25">
      <c r="A80" s="325"/>
      <c r="B80" s="325"/>
      <c r="C80" s="326"/>
      <c r="D80" s="327"/>
      <c r="E80" s="327"/>
      <c r="F80" s="327"/>
      <c r="G80" s="327"/>
      <c r="H80" s="327"/>
      <c r="I80" s="327"/>
      <c r="J80" s="313"/>
      <c r="K80" s="313"/>
      <c r="L80" s="313"/>
      <c r="M80" s="313"/>
      <c r="N80" s="313"/>
      <c r="O80" s="313"/>
      <c r="P80" s="313"/>
      <c r="Q80" s="313"/>
      <c r="R80" s="313"/>
      <c r="S80" s="313"/>
      <c r="T80" s="313"/>
      <c r="U80" s="313"/>
      <c r="V80" s="313"/>
      <c r="W80" s="313"/>
      <c r="X80" s="313"/>
      <c r="Y80" s="313"/>
      <c r="Z80" s="313"/>
    </row>
    <row r="81" spans="1:26" ht="15.75" customHeight="1" x14ac:dyDescent="0.25">
      <c r="A81" s="325"/>
      <c r="B81" s="325"/>
      <c r="C81" s="326"/>
      <c r="D81" s="327"/>
      <c r="E81" s="327"/>
      <c r="F81" s="327"/>
      <c r="G81" s="327"/>
      <c r="H81" s="327"/>
      <c r="I81" s="327"/>
      <c r="J81" s="313"/>
      <c r="K81" s="313"/>
      <c r="L81" s="313"/>
      <c r="M81" s="313"/>
      <c r="N81" s="313"/>
      <c r="O81" s="313"/>
      <c r="P81" s="313"/>
      <c r="Q81" s="313"/>
      <c r="R81" s="313"/>
      <c r="S81" s="313"/>
      <c r="T81" s="313"/>
      <c r="U81" s="313"/>
      <c r="V81" s="313"/>
      <c r="W81" s="313"/>
      <c r="X81" s="313"/>
      <c r="Y81" s="313"/>
      <c r="Z81" s="313"/>
    </row>
    <row r="82" spans="1:26" ht="15.75" customHeight="1" x14ac:dyDescent="0.25">
      <c r="A82" s="325"/>
      <c r="B82" s="325"/>
      <c r="C82" s="326"/>
      <c r="D82" s="327"/>
      <c r="E82" s="327"/>
      <c r="F82" s="327"/>
      <c r="G82" s="327"/>
      <c r="H82" s="327"/>
      <c r="I82" s="327"/>
      <c r="J82" s="313"/>
      <c r="K82" s="313"/>
      <c r="L82" s="313"/>
      <c r="M82" s="313"/>
      <c r="N82" s="313"/>
      <c r="O82" s="313"/>
      <c r="P82" s="313"/>
      <c r="Q82" s="313"/>
      <c r="R82" s="313"/>
      <c r="S82" s="313"/>
      <c r="T82" s="313"/>
      <c r="U82" s="313"/>
      <c r="V82" s="313"/>
      <c r="W82" s="313"/>
      <c r="X82" s="313"/>
      <c r="Y82" s="313"/>
      <c r="Z82" s="313"/>
    </row>
    <row r="83" spans="1:26" ht="15.75" customHeight="1" x14ac:dyDescent="0.25">
      <c r="A83" s="325"/>
      <c r="B83" s="325"/>
      <c r="C83" s="326"/>
      <c r="D83" s="327"/>
      <c r="E83" s="327"/>
      <c r="F83" s="327"/>
      <c r="G83" s="327"/>
      <c r="H83" s="327"/>
      <c r="I83" s="327"/>
      <c r="J83" s="313"/>
      <c r="K83" s="313"/>
      <c r="L83" s="313"/>
      <c r="M83" s="313"/>
      <c r="N83" s="313"/>
      <c r="O83" s="313"/>
      <c r="P83" s="313"/>
      <c r="Q83" s="313"/>
      <c r="R83" s="313"/>
      <c r="S83" s="313"/>
      <c r="T83" s="313"/>
      <c r="U83" s="313"/>
      <c r="V83" s="313"/>
      <c r="W83" s="313"/>
      <c r="X83" s="313"/>
      <c r="Y83" s="313"/>
      <c r="Z83" s="313"/>
    </row>
    <row r="84" spans="1:26" ht="15.75" customHeight="1" x14ac:dyDescent="0.25">
      <c r="A84" s="325"/>
      <c r="B84" s="325"/>
      <c r="C84" s="326"/>
      <c r="D84" s="327"/>
      <c r="E84" s="327"/>
      <c r="F84" s="327"/>
      <c r="G84" s="327"/>
      <c r="H84" s="327"/>
      <c r="I84" s="327"/>
      <c r="J84" s="313"/>
      <c r="K84" s="313"/>
      <c r="L84" s="313"/>
      <c r="M84" s="313"/>
      <c r="N84" s="313"/>
      <c r="O84" s="313"/>
      <c r="P84" s="313"/>
      <c r="Q84" s="313"/>
      <c r="R84" s="313"/>
      <c r="S84" s="313"/>
      <c r="T84" s="313"/>
      <c r="U84" s="313"/>
      <c r="V84" s="313"/>
      <c r="W84" s="313"/>
      <c r="X84" s="313"/>
      <c r="Y84" s="313"/>
      <c r="Z84" s="313"/>
    </row>
    <row r="85" spans="1:26" ht="15.75" customHeight="1" x14ac:dyDescent="0.25">
      <c r="A85" s="325"/>
      <c r="B85" s="325"/>
      <c r="C85" s="326"/>
      <c r="D85" s="327"/>
      <c r="E85" s="327"/>
      <c r="F85" s="327"/>
      <c r="G85" s="327"/>
      <c r="H85" s="327"/>
      <c r="I85" s="327"/>
      <c r="J85" s="313"/>
      <c r="K85" s="313"/>
      <c r="L85" s="313"/>
      <c r="M85" s="313"/>
      <c r="N85" s="313"/>
      <c r="O85" s="313"/>
      <c r="P85" s="313"/>
      <c r="Q85" s="313"/>
      <c r="R85" s="313"/>
      <c r="S85" s="313"/>
      <c r="T85" s="313"/>
      <c r="U85" s="313"/>
      <c r="V85" s="313"/>
      <c r="W85" s="313"/>
      <c r="X85" s="313"/>
      <c r="Y85" s="313"/>
      <c r="Z85" s="313"/>
    </row>
    <row r="86" spans="1:26" ht="15.75" customHeight="1" x14ac:dyDescent="0.25">
      <c r="A86" s="325"/>
      <c r="B86" s="325"/>
      <c r="C86" s="326"/>
      <c r="D86" s="327"/>
      <c r="E86" s="327"/>
      <c r="F86" s="327"/>
      <c r="G86" s="327"/>
      <c r="H86" s="327"/>
      <c r="I86" s="327"/>
      <c r="J86" s="313"/>
      <c r="K86" s="313"/>
      <c r="L86" s="313"/>
      <c r="M86" s="313"/>
      <c r="N86" s="313"/>
      <c r="O86" s="313"/>
      <c r="P86" s="313"/>
      <c r="Q86" s="313"/>
      <c r="R86" s="313"/>
      <c r="S86" s="313"/>
      <c r="T86" s="313"/>
      <c r="U86" s="313"/>
      <c r="V86" s="313"/>
      <c r="W86" s="313"/>
      <c r="X86" s="313"/>
      <c r="Y86" s="313"/>
      <c r="Z86" s="313"/>
    </row>
    <row r="87" spans="1:26" ht="15.75" customHeight="1" x14ac:dyDescent="0.25">
      <c r="A87" s="325"/>
      <c r="B87" s="325"/>
      <c r="C87" s="326"/>
      <c r="D87" s="327"/>
      <c r="E87" s="327"/>
      <c r="F87" s="327"/>
      <c r="G87" s="327"/>
      <c r="H87" s="327"/>
      <c r="I87" s="327"/>
      <c r="J87" s="313"/>
      <c r="K87" s="313"/>
      <c r="L87" s="313"/>
      <c r="M87" s="313"/>
      <c r="N87" s="313"/>
      <c r="O87" s="313"/>
      <c r="P87" s="313"/>
      <c r="Q87" s="313"/>
      <c r="R87" s="313"/>
      <c r="S87" s="313"/>
      <c r="T87" s="313"/>
      <c r="U87" s="313"/>
      <c r="V87" s="313"/>
      <c r="W87" s="313"/>
      <c r="X87" s="313"/>
      <c r="Y87" s="313"/>
      <c r="Z87" s="313"/>
    </row>
    <row r="88" spans="1:26" ht="15.75" customHeight="1" x14ac:dyDescent="0.25">
      <c r="A88" s="325"/>
      <c r="B88" s="325"/>
      <c r="C88" s="326"/>
      <c r="D88" s="327"/>
      <c r="E88" s="327"/>
      <c r="F88" s="327"/>
      <c r="G88" s="327"/>
      <c r="H88" s="327"/>
      <c r="I88" s="327"/>
      <c r="J88" s="313"/>
      <c r="K88" s="313"/>
      <c r="L88" s="313"/>
      <c r="M88" s="313"/>
      <c r="N88" s="313"/>
      <c r="O88" s="313"/>
      <c r="P88" s="313"/>
      <c r="Q88" s="313"/>
      <c r="R88" s="313"/>
      <c r="S88" s="313"/>
      <c r="T88" s="313"/>
      <c r="U88" s="313"/>
      <c r="V88" s="313"/>
      <c r="W88" s="313"/>
      <c r="X88" s="313"/>
      <c r="Y88" s="313"/>
      <c r="Z88" s="313"/>
    </row>
    <row r="89" spans="1:26" ht="15.75" customHeight="1" x14ac:dyDescent="0.25">
      <c r="A89" s="325"/>
      <c r="B89" s="325"/>
      <c r="C89" s="326"/>
      <c r="D89" s="327"/>
      <c r="E89" s="327"/>
      <c r="F89" s="327"/>
      <c r="G89" s="327"/>
      <c r="H89" s="327"/>
      <c r="I89" s="327"/>
      <c r="J89" s="313"/>
      <c r="K89" s="313"/>
      <c r="L89" s="313"/>
      <c r="M89" s="313"/>
      <c r="N89" s="313"/>
      <c r="O89" s="313"/>
      <c r="P89" s="313"/>
      <c r="Q89" s="313"/>
      <c r="R89" s="313"/>
      <c r="S89" s="313"/>
      <c r="T89" s="313"/>
      <c r="U89" s="313"/>
      <c r="V89" s="313"/>
      <c r="W89" s="313"/>
      <c r="X89" s="313"/>
      <c r="Y89" s="313"/>
      <c r="Z89" s="313"/>
    </row>
    <row r="90" spans="1:26" ht="15.75" customHeight="1" x14ac:dyDescent="0.25">
      <c r="A90" s="325"/>
      <c r="B90" s="325"/>
      <c r="C90" s="326"/>
      <c r="D90" s="327"/>
      <c r="E90" s="327"/>
      <c r="F90" s="327"/>
      <c r="G90" s="327"/>
      <c r="H90" s="327"/>
      <c r="I90" s="327"/>
      <c r="J90" s="313"/>
      <c r="K90" s="313"/>
      <c r="L90" s="313"/>
      <c r="M90" s="313"/>
      <c r="N90" s="313"/>
      <c r="O90" s="313"/>
      <c r="P90" s="313"/>
      <c r="Q90" s="313"/>
      <c r="R90" s="313"/>
      <c r="S90" s="313"/>
      <c r="T90" s="313"/>
      <c r="U90" s="313"/>
      <c r="V90" s="313"/>
      <c r="W90" s="313"/>
      <c r="X90" s="313"/>
      <c r="Y90" s="313"/>
      <c r="Z90" s="313"/>
    </row>
    <row r="91" spans="1:26" ht="15.75" customHeight="1" x14ac:dyDescent="0.25">
      <c r="A91" s="325"/>
      <c r="B91" s="325"/>
      <c r="C91" s="326"/>
      <c r="D91" s="327"/>
      <c r="E91" s="327"/>
      <c r="F91" s="327"/>
      <c r="G91" s="327"/>
      <c r="H91" s="327"/>
      <c r="I91" s="327"/>
      <c r="J91" s="313"/>
      <c r="K91" s="313"/>
      <c r="L91" s="313"/>
      <c r="M91" s="313"/>
      <c r="N91" s="313"/>
      <c r="O91" s="313"/>
      <c r="P91" s="313"/>
      <c r="Q91" s="313"/>
      <c r="R91" s="313"/>
      <c r="S91" s="313"/>
      <c r="T91" s="313"/>
      <c r="U91" s="313"/>
      <c r="V91" s="313"/>
      <c r="W91" s="313"/>
      <c r="X91" s="313"/>
      <c r="Y91" s="313"/>
      <c r="Z91" s="313"/>
    </row>
    <row r="92" spans="1:26" ht="15.75" customHeight="1" x14ac:dyDescent="0.25">
      <c r="A92" s="325"/>
      <c r="B92" s="325"/>
      <c r="C92" s="326"/>
      <c r="D92" s="327"/>
      <c r="E92" s="327"/>
      <c r="F92" s="327"/>
      <c r="G92" s="327"/>
      <c r="H92" s="327"/>
      <c r="I92" s="327"/>
      <c r="J92" s="313"/>
      <c r="K92" s="313"/>
      <c r="L92" s="313"/>
      <c r="M92" s="313"/>
      <c r="N92" s="313"/>
      <c r="O92" s="313"/>
      <c r="P92" s="313"/>
      <c r="Q92" s="313"/>
      <c r="R92" s="313"/>
      <c r="S92" s="313"/>
      <c r="T92" s="313"/>
      <c r="U92" s="313"/>
      <c r="V92" s="313"/>
      <c r="W92" s="313"/>
      <c r="X92" s="313"/>
      <c r="Y92" s="313"/>
      <c r="Z92" s="313"/>
    </row>
    <row r="93" spans="1:26" ht="15.75" customHeight="1" x14ac:dyDescent="0.25">
      <c r="A93" s="325"/>
      <c r="B93" s="325"/>
      <c r="C93" s="326"/>
      <c r="D93" s="327"/>
      <c r="E93" s="327"/>
      <c r="F93" s="327"/>
      <c r="G93" s="327"/>
      <c r="H93" s="327"/>
      <c r="I93" s="327"/>
      <c r="J93" s="313"/>
      <c r="K93" s="313"/>
      <c r="L93" s="313"/>
      <c r="M93" s="313"/>
      <c r="N93" s="313"/>
      <c r="O93" s="313"/>
      <c r="P93" s="313"/>
      <c r="Q93" s="313"/>
      <c r="R93" s="313"/>
      <c r="S93" s="313"/>
      <c r="T93" s="313"/>
      <c r="U93" s="313"/>
      <c r="V93" s="313"/>
      <c r="W93" s="313"/>
      <c r="X93" s="313"/>
      <c r="Y93" s="313"/>
      <c r="Z93" s="313"/>
    </row>
    <row r="94" spans="1:26" ht="15.75" customHeight="1" x14ac:dyDescent="0.25">
      <c r="A94" s="325"/>
      <c r="B94" s="325"/>
      <c r="C94" s="326"/>
      <c r="D94" s="327"/>
      <c r="E94" s="327"/>
      <c r="F94" s="327"/>
      <c r="G94" s="327"/>
      <c r="H94" s="327"/>
      <c r="I94" s="327"/>
      <c r="J94" s="313"/>
      <c r="K94" s="313"/>
      <c r="L94" s="313"/>
      <c r="M94" s="313"/>
      <c r="N94" s="313"/>
      <c r="O94" s="313"/>
      <c r="P94" s="313"/>
      <c r="Q94" s="313"/>
      <c r="R94" s="313"/>
      <c r="S94" s="313"/>
      <c r="T94" s="313"/>
      <c r="U94" s="313"/>
      <c r="V94" s="313"/>
      <c r="W94" s="313"/>
      <c r="X94" s="313"/>
      <c r="Y94" s="313"/>
      <c r="Z94" s="313"/>
    </row>
    <row r="95" spans="1:26" ht="15.75" customHeight="1" x14ac:dyDescent="0.25">
      <c r="A95" s="325"/>
      <c r="B95" s="325"/>
      <c r="C95" s="326"/>
      <c r="D95" s="327"/>
      <c r="E95" s="327"/>
      <c r="F95" s="327"/>
      <c r="G95" s="327"/>
      <c r="H95" s="327"/>
      <c r="I95" s="327"/>
      <c r="J95" s="313"/>
      <c r="K95" s="313"/>
      <c r="L95" s="313"/>
      <c r="M95" s="313"/>
      <c r="N95" s="313"/>
      <c r="O95" s="313"/>
      <c r="P95" s="313"/>
      <c r="Q95" s="313"/>
      <c r="R95" s="313"/>
      <c r="S95" s="313"/>
      <c r="T95" s="313"/>
      <c r="U95" s="313"/>
      <c r="V95" s="313"/>
      <c r="W95" s="313"/>
      <c r="X95" s="313"/>
      <c r="Y95" s="313"/>
      <c r="Z95" s="313"/>
    </row>
    <row r="96" spans="1:26" ht="15.75" customHeight="1" x14ac:dyDescent="0.25">
      <c r="A96" s="325"/>
      <c r="B96" s="325"/>
      <c r="C96" s="326"/>
      <c r="D96" s="327"/>
      <c r="E96" s="327"/>
      <c r="F96" s="327"/>
      <c r="G96" s="327"/>
      <c r="H96" s="327"/>
      <c r="I96" s="327"/>
      <c r="J96" s="313"/>
      <c r="K96" s="313"/>
      <c r="L96" s="313"/>
      <c r="M96" s="313"/>
      <c r="N96" s="313"/>
      <c r="O96" s="313"/>
      <c r="P96" s="313"/>
      <c r="Q96" s="313"/>
      <c r="R96" s="313"/>
      <c r="S96" s="313"/>
      <c r="T96" s="313"/>
      <c r="U96" s="313"/>
      <c r="V96" s="313"/>
      <c r="W96" s="313"/>
      <c r="X96" s="313"/>
      <c r="Y96" s="313"/>
      <c r="Z96" s="313"/>
    </row>
    <row r="97" spans="1:26" ht="15.75" customHeight="1" x14ac:dyDescent="0.25">
      <c r="A97" s="325"/>
      <c r="B97" s="325"/>
      <c r="C97" s="326"/>
      <c r="D97" s="327"/>
      <c r="E97" s="327"/>
      <c r="F97" s="327"/>
      <c r="G97" s="327"/>
      <c r="H97" s="327"/>
      <c r="I97" s="327"/>
      <c r="J97" s="313"/>
      <c r="K97" s="313"/>
      <c r="L97" s="313"/>
      <c r="M97" s="313"/>
      <c r="N97" s="313"/>
      <c r="O97" s="313"/>
      <c r="P97" s="313"/>
      <c r="Q97" s="313"/>
      <c r="R97" s="313"/>
      <c r="S97" s="313"/>
      <c r="T97" s="313"/>
      <c r="U97" s="313"/>
      <c r="V97" s="313"/>
      <c r="W97" s="313"/>
      <c r="X97" s="313"/>
      <c r="Y97" s="313"/>
      <c r="Z97" s="313"/>
    </row>
    <row r="98" spans="1:26" ht="15.75" customHeight="1" x14ac:dyDescent="0.25">
      <c r="A98" s="325"/>
      <c r="B98" s="325"/>
      <c r="C98" s="326"/>
      <c r="D98" s="327"/>
      <c r="E98" s="327"/>
      <c r="F98" s="327"/>
      <c r="G98" s="327"/>
      <c r="H98" s="327"/>
      <c r="I98" s="327"/>
      <c r="J98" s="313"/>
      <c r="K98" s="313"/>
      <c r="L98" s="313"/>
      <c r="M98" s="313"/>
      <c r="N98" s="313"/>
      <c r="O98" s="313"/>
      <c r="P98" s="313"/>
      <c r="Q98" s="313"/>
      <c r="R98" s="313"/>
      <c r="S98" s="313"/>
      <c r="T98" s="313"/>
      <c r="U98" s="313"/>
      <c r="V98" s="313"/>
      <c r="W98" s="313"/>
      <c r="X98" s="313"/>
      <c r="Y98" s="313"/>
      <c r="Z98" s="313"/>
    </row>
    <row r="99" spans="1:26" ht="15.75" customHeight="1" x14ac:dyDescent="0.25">
      <c r="A99" s="325"/>
      <c r="B99" s="325"/>
      <c r="C99" s="326"/>
      <c r="D99" s="327"/>
      <c r="E99" s="327"/>
      <c r="F99" s="327"/>
      <c r="G99" s="327"/>
      <c r="H99" s="327"/>
      <c r="I99" s="327"/>
      <c r="J99" s="313"/>
      <c r="K99" s="313"/>
      <c r="L99" s="313"/>
      <c r="M99" s="313"/>
      <c r="N99" s="313"/>
      <c r="O99" s="313"/>
      <c r="P99" s="313"/>
      <c r="Q99" s="313"/>
      <c r="R99" s="313"/>
      <c r="S99" s="313"/>
      <c r="T99" s="313"/>
      <c r="U99" s="313"/>
      <c r="V99" s="313"/>
      <c r="W99" s="313"/>
      <c r="X99" s="313"/>
      <c r="Y99" s="313"/>
      <c r="Z99" s="313"/>
    </row>
    <row r="100" spans="1:26" ht="15.75" customHeight="1" x14ac:dyDescent="0.25">
      <c r="A100" s="325"/>
      <c r="B100" s="325"/>
      <c r="C100" s="326"/>
      <c r="D100" s="327"/>
      <c r="E100" s="327"/>
      <c r="F100" s="327"/>
      <c r="G100" s="327"/>
      <c r="H100" s="327"/>
      <c r="I100" s="327"/>
      <c r="J100" s="313"/>
      <c r="K100" s="313"/>
      <c r="L100" s="313"/>
      <c r="M100" s="313"/>
      <c r="N100" s="313"/>
      <c r="O100" s="313"/>
      <c r="P100" s="313"/>
      <c r="Q100" s="313"/>
      <c r="R100" s="313"/>
      <c r="S100" s="313"/>
      <c r="T100" s="313"/>
      <c r="U100" s="313"/>
      <c r="V100" s="313"/>
      <c r="W100" s="313"/>
      <c r="X100" s="313"/>
      <c r="Y100" s="313"/>
      <c r="Z100" s="313"/>
    </row>
    <row r="101" spans="1:26" ht="15.75" customHeight="1" x14ac:dyDescent="0.25">
      <c r="A101" s="325"/>
      <c r="B101" s="325"/>
      <c r="C101" s="326"/>
      <c r="D101" s="327"/>
      <c r="E101" s="327"/>
      <c r="F101" s="327"/>
      <c r="G101" s="327"/>
      <c r="H101" s="327"/>
      <c r="I101" s="327"/>
      <c r="J101" s="313"/>
      <c r="K101" s="313"/>
      <c r="L101" s="313"/>
      <c r="M101" s="313"/>
      <c r="N101" s="313"/>
      <c r="O101" s="313"/>
      <c r="P101" s="313"/>
      <c r="Q101" s="313"/>
      <c r="R101" s="313"/>
      <c r="S101" s="313"/>
      <c r="T101" s="313"/>
      <c r="U101" s="313"/>
      <c r="V101" s="313"/>
      <c r="W101" s="313"/>
      <c r="X101" s="313"/>
      <c r="Y101" s="313"/>
      <c r="Z101" s="313"/>
    </row>
    <row r="102" spans="1:26" ht="15.75" customHeight="1" x14ac:dyDescent="0.25">
      <c r="A102" s="325"/>
      <c r="B102" s="325"/>
      <c r="C102" s="326"/>
      <c r="D102" s="327"/>
      <c r="E102" s="327"/>
      <c r="F102" s="327"/>
      <c r="G102" s="327"/>
      <c r="H102" s="327"/>
      <c r="I102" s="327"/>
      <c r="J102" s="313"/>
      <c r="K102" s="313"/>
      <c r="L102" s="313"/>
      <c r="M102" s="313"/>
      <c r="N102" s="313"/>
      <c r="O102" s="313"/>
      <c r="P102" s="313"/>
      <c r="Q102" s="313"/>
      <c r="R102" s="313"/>
      <c r="S102" s="313"/>
      <c r="T102" s="313"/>
      <c r="U102" s="313"/>
      <c r="V102" s="313"/>
      <c r="W102" s="313"/>
      <c r="X102" s="313"/>
      <c r="Y102" s="313"/>
      <c r="Z102" s="313"/>
    </row>
    <row r="103" spans="1:26" ht="15.75" customHeight="1" x14ac:dyDescent="0.25">
      <c r="A103" s="325"/>
      <c r="B103" s="325"/>
      <c r="C103" s="326"/>
      <c r="D103" s="327"/>
      <c r="E103" s="327"/>
      <c r="F103" s="327"/>
      <c r="G103" s="327"/>
      <c r="H103" s="327"/>
      <c r="I103" s="327"/>
      <c r="J103" s="313"/>
      <c r="K103" s="313"/>
      <c r="L103" s="313"/>
      <c r="M103" s="313"/>
      <c r="N103" s="313"/>
      <c r="O103" s="313"/>
      <c r="P103" s="313"/>
      <c r="Q103" s="313"/>
      <c r="R103" s="313"/>
      <c r="S103" s="313"/>
      <c r="T103" s="313"/>
      <c r="U103" s="313"/>
      <c r="V103" s="313"/>
      <c r="W103" s="313"/>
      <c r="X103" s="313"/>
      <c r="Y103" s="313"/>
      <c r="Z103" s="313"/>
    </row>
    <row r="104" spans="1:26" ht="15.75" customHeight="1" x14ac:dyDescent="0.25">
      <c r="A104" s="325"/>
      <c r="B104" s="325"/>
      <c r="C104" s="326"/>
      <c r="D104" s="327"/>
      <c r="E104" s="327"/>
      <c r="F104" s="327"/>
      <c r="G104" s="327"/>
      <c r="H104" s="327"/>
      <c r="I104" s="327"/>
      <c r="J104" s="313"/>
      <c r="K104" s="313"/>
      <c r="L104" s="313"/>
      <c r="M104" s="313"/>
      <c r="N104" s="313"/>
      <c r="O104" s="313"/>
      <c r="P104" s="313"/>
      <c r="Q104" s="313"/>
      <c r="R104" s="313"/>
      <c r="S104" s="313"/>
      <c r="T104" s="313"/>
      <c r="U104" s="313"/>
      <c r="V104" s="313"/>
      <c r="W104" s="313"/>
      <c r="X104" s="313"/>
      <c r="Y104" s="313"/>
      <c r="Z104" s="313"/>
    </row>
    <row r="105" spans="1:26" ht="15.75" customHeight="1" x14ac:dyDescent="0.25">
      <c r="A105" s="325"/>
      <c r="B105" s="325"/>
      <c r="C105" s="326"/>
      <c r="D105" s="327"/>
      <c r="E105" s="327"/>
      <c r="F105" s="327"/>
      <c r="G105" s="327"/>
      <c r="H105" s="327"/>
      <c r="I105" s="327"/>
      <c r="J105" s="313"/>
      <c r="K105" s="313"/>
      <c r="L105" s="313"/>
      <c r="M105" s="313"/>
      <c r="N105" s="313"/>
      <c r="O105" s="313"/>
      <c r="P105" s="313"/>
      <c r="Q105" s="313"/>
      <c r="R105" s="313"/>
      <c r="S105" s="313"/>
      <c r="T105" s="313"/>
      <c r="U105" s="313"/>
      <c r="V105" s="313"/>
      <c r="W105" s="313"/>
      <c r="X105" s="313"/>
      <c r="Y105" s="313"/>
      <c r="Z105" s="313"/>
    </row>
    <row r="106" spans="1:26" ht="15.75" customHeight="1" x14ac:dyDescent="0.25">
      <c r="A106" s="325"/>
      <c r="B106" s="325"/>
      <c r="C106" s="326"/>
      <c r="D106" s="327"/>
      <c r="E106" s="327"/>
      <c r="F106" s="327"/>
      <c r="G106" s="327"/>
      <c r="H106" s="327"/>
      <c r="I106" s="327"/>
      <c r="J106" s="313"/>
      <c r="K106" s="313"/>
      <c r="L106" s="313"/>
      <c r="M106" s="313"/>
      <c r="N106" s="313"/>
      <c r="O106" s="313"/>
      <c r="P106" s="313"/>
      <c r="Q106" s="313"/>
      <c r="R106" s="313"/>
      <c r="S106" s="313"/>
      <c r="T106" s="313"/>
      <c r="U106" s="313"/>
      <c r="V106" s="313"/>
      <c r="W106" s="313"/>
      <c r="X106" s="313"/>
      <c r="Y106" s="313"/>
      <c r="Z106" s="313"/>
    </row>
    <row r="107" spans="1:26" ht="15.75" customHeight="1" x14ac:dyDescent="0.25">
      <c r="A107" s="325"/>
      <c r="B107" s="325"/>
      <c r="C107" s="326"/>
      <c r="D107" s="327"/>
      <c r="E107" s="327"/>
      <c r="F107" s="327"/>
      <c r="G107" s="327"/>
      <c r="H107" s="327"/>
      <c r="I107" s="327"/>
      <c r="J107" s="313"/>
      <c r="K107" s="313"/>
      <c r="L107" s="313"/>
      <c r="M107" s="313"/>
      <c r="N107" s="313"/>
      <c r="O107" s="313"/>
      <c r="P107" s="313"/>
      <c r="Q107" s="313"/>
      <c r="R107" s="313"/>
      <c r="S107" s="313"/>
      <c r="T107" s="313"/>
      <c r="U107" s="313"/>
      <c r="V107" s="313"/>
      <c r="W107" s="313"/>
      <c r="X107" s="313"/>
      <c r="Y107" s="313"/>
      <c r="Z107" s="313"/>
    </row>
    <row r="108" spans="1:26" ht="15.75" customHeight="1" x14ac:dyDescent="0.25">
      <c r="A108" s="325"/>
      <c r="B108" s="325"/>
      <c r="C108" s="326"/>
      <c r="D108" s="327"/>
      <c r="E108" s="327"/>
      <c r="F108" s="327"/>
      <c r="G108" s="327"/>
      <c r="H108" s="327"/>
      <c r="I108" s="327"/>
      <c r="J108" s="313"/>
      <c r="K108" s="313"/>
      <c r="L108" s="313"/>
      <c r="M108" s="313"/>
      <c r="N108" s="313"/>
      <c r="O108" s="313"/>
      <c r="P108" s="313"/>
      <c r="Q108" s="313"/>
      <c r="R108" s="313"/>
      <c r="S108" s="313"/>
      <c r="T108" s="313"/>
      <c r="U108" s="313"/>
      <c r="V108" s="313"/>
      <c r="W108" s="313"/>
      <c r="X108" s="313"/>
      <c r="Y108" s="313"/>
      <c r="Z108" s="313"/>
    </row>
    <row r="109" spans="1:26" ht="15.75" customHeight="1" x14ac:dyDescent="0.25">
      <c r="A109" s="325"/>
      <c r="B109" s="325"/>
      <c r="C109" s="326"/>
      <c r="D109" s="327"/>
      <c r="E109" s="327"/>
      <c r="F109" s="327"/>
      <c r="G109" s="327"/>
      <c r="H109" s="327"/>
      <c r="I109" s="327"/>
      <c r="J109" s="313"/>
      <c r="K109" s="313"/>
      <c r="L109" s="313"/>
      <c r="M109" s="313"/>
      <c r="N109" s="313"/>
      <c r="O109" s="313"/>
      <c r="P109" s="313"/>
      <c r="Q109" s="313"/>
      <c r="R109" s="313"/>
      <c r="S109" s="313"/>
      <c r="T109" s="313"/>
      <c r="U109" s="313"/>
      <c r="V109" s="313"/>
      <c r="W109" s="313"/>
      <c r="X109" s="313"/>
      <c r="Y109" s="313"/>
      <c r="Z109" s="313"/>
    </row>
    <row r="110" spans="1:26" ht="15.75" customHeight="1" x14ac:dyDescent="0.25">
      <c r="A110" s="325"/>
      <c r="B110" s="325"/>
      <c r="C110" s="326"/>
      <c r="D110" s="327"/>
      <c r="E110" s="327"/>
      <c r="F110" s="327"/>
      <c r="G110" s="327"/>
      <c r="H110" s="327"/>
      <c r="I110" s="327"/>
      <c r="J110" s="313"/>
      <c r="K110" s="313"/>
      <c r="L110" s="313"/>
      <c r="M110" s="313"/>
      <c r="N110" s="313"/>
      <c r="O110" s="313"/>
      <c r="P110" s="313"/>
      <c r="Q110" s="313"/>
      <c r="R110" s="313"/>
      <c r="S110" s="313"/>
      <c r="T110" s="313"/>
      <c r="U110" s="313"/>
      <c r="V110" s="313"/>
      <c r="W110" s="313"/>
      <c r="X110" s="313"/>
      <c r="Y110" s="313"/>
      <c r="Z110" s="313"/>
    </row>
    <row r="111" spans="1:26" ht="15.75" customHeight="1" x14ac:dyDescent="0.25">
      <c r="A111" s="325"/>
      <c r="B111" s="325"/>
      <c r="C111" s="326"/>
      <c r="D111" s="327"/>
      <c r="E111" s="327"/>
      <c r="F111" s="327"/>
      <c r="G111" s="327"/>
      <c r="H111" s="327"/>
      <c r="I111" s="327"/>
      <c r="J111" s="313"/>
      <c r="K111" s="313"/>
      <c r="L111" s="313"/>
      <c r="M111" s="313"/>
      <c r="N111" s="313"/>
      <c r="O111" s="313"/>
      <c r="P111" s="313"/>
      <c r="Q111" s="313"/>
      <c r="R111" s="313"/>
      <c r="S111" s="313"/>
      <c r="T111" s="313"/>
      <c r="U111" s="313"/>
      <c r="V111" s="313"/>
      <c r="W111" s="313"/>
      <c r="X111" s="313"/>
      <c r="Y111" s="313"/>
      <c r="Z111" s="313"/>
    </row>
    <row r="112" spans="1:26" ht="15.75" customHeight="1" x14ac:dyDescent="0.25">
      <c r="A112" s="325"/>
      <c r="B112" s="325"/>
      <c r="C112" s="326"/>
      <c r="D112" s="327"/>
      <c r="E112" s="327"/>
      <c r="F112" s="327"/>
      <c r="G112" s="327"/>
      <c r="H112" s="327"/>
      <c r="I112" s="327"/>
      <c r="J112" s="313"/>
      <c r="K112" s="313"/>
      <c r="L112" s="313"/>
      <c r="M112" s="313"/>
      <c r="N112" s="313"/>
      <c r="O112" s="313"/>
      <c r="P112" s="313"/>
      <c r="Q112" s="313"/>
      <c r="R112" s="313"/>
      <c r="S112" s="313"/>
      <c r="T112" s="313"/>
      <c r="U112" s="313"/>
      <c r="V112" s="313"/>
      <c r="W112" s="313"/>
      <c r="X112" s="313"/>
      <c r="Y112" s="313"/>
      <c r="Z112" s="313"/>
    </row>
    <row r="113" spans="1:26" ht="15.75" customHeight="1" x14ac:dyDescent="0.25">
      <c r="A113" s="325"/>
      <c r="B113" s="325"/>
      <c r="C113" s="326"/>
      <c r="D113" s="327"/>
      <c r="E113" s="327"/>
      <c r="F113" s="327"/>
      <c r="G113" s="327"/>
      <c r="H113" s="327"/>
      <c r="I113" s="327"/>
      <c r="J113" s="313"/>
      <c r="K113" s="313"/>
      <c r="L113" s="313"/>
      <c r="M113" s="313"/>
      <c r="N113" s="313"/>
      <c r="O113" s="313"/>
      <c r="P113" s="313"/>
      <c r="Q113" s="313"/>
      <c r="R113" s="313"/>
      <c r="S113" s="313"/>
      <c r="T113" s="313"/>
      <c r="U113" s="313"/>
      <c r="V113" s="313"/>
      <c r="W113" s="313"/>
      <c r="X113" s="313"/>
      <c r="Y113" s="313"/>
      <c r="Z113" s="313"/>
    </row>
    <row r="114" spans="1:26" ht="15.75" customHeight="1" x14ac:dyDescent="0.25">
      <c r="A114" s="325"/>
      <c r="B114" s="325"/>
      <c r="C114" s="326"/>
      <c r="D114" s="327"/>
      <c r="E114" s="327"/>
      <c r="F114" s="327"/>
      <c r="G114" s="327"/>
      <c r="H114" s="327"/>
      <c r="I114" s="327"/>
      <c r="J114" s="313"/>
      <c r="K114" s="313"/>
      <c r="L114" s="313"/>
      <c r="M114" s="313"/>
      <c r="N114" s="313"/>
      <c r="O114" s="313"/>
      <c r="P114" s="313"/>
      <c r="Q114" s="313"/>
      <c r="R114" s="313"/>
      <c r="S114" s="313"/>
      <c r="T114" s="313"/>
      <c r="U114" s="313"/>
      <c r="V114" s="313"/>
      <c r="W114" s="313"/>
      <c r="X114" s="313"/>
      <c r="Y114" s="313"/>
      <c r="Z114" s="313"/>
    </row>
    <row r="115" spans="1:26" ht="15.75" customHeight="1" x14ac:dyDescent="0.25">
      <c r="A115" s="325"/>
      <c r="B115" s="325"/>
      <c r="C115" s="326"/>
      <c r="D115" s="327"/>
      <c r="E115" s="327"/>
      <c r="F115" s="327"/>
      <c r="G115" s="327"/>
      <c r="H115" s="327"/>
      <c r="I115" s="327"/>
      <c r="J115" s="313"/>
      <c r="K115" s="313"/>
      <c r="L115" s="313"/>
      <c r="M115" s="313"/>
      <c r="N115" s="313"/>
      <c r="O115" s="313"/>
      <c r="P115" s="313"/>
      <c r="Q115" s="313"/>
      <c r="R115" s="313"/>
      <c r="S115" s="313"/>
      <c r="T115" s="313"/>
      <c r="U115" s="313"/>
      <c r="V115" s="313"/>
      <c r="W115" s="313"/>
      <c r="X115" s="313"/>
      <c r="Y115" s="313"/>
      <c r="Z115" s="313"/>
    </row>
    <row r="116" spans="1:26" ht="15.75" customHeight="1" x14ac:dyDescent="0.25">
      <c r="A116" s="325"/>
      <c r="B116" s="325"/>
      <c r="C116" s="326"/>
      <c r="D116" s="327"/>
      <c r="E116" s="327"/>
      <c r="F116" s="327"/>
      <c r="G116" s="327"/>
      <c r="H116" s="327"/>
      <c r="I116" s="327"/>
      <c r="J116" s="313"/>
      <c r="K116" s="313"/>
      <c r="L116" s="313"/>
      <c r="M116" s="313"/>
      <c r="N116" s="313"/>
      <c r="O116" s="313"/>
      <c r="P116" s="313"/>
      <c r="Q116" s="313"/>
      <c r="R116" s="313"/>
      <c r="S116" s="313"/>
      <c r="T116" s="313"/>
      <c r="U116" s="313"/>
      <c r="V116" s="313"/>
      <c r="W116" s="313"/>
      <c r="X116" s="313"/>
      <c r="Y116" s="313"/>
      <c r="Z116" s="313"/>
    </row>
    <row r="117" spans="1:26" ht="15.75" customHeight="1" x14ac:dyDescent="0.25">
      <c r="A117" s="325"/>
      <c r="B117" s="325"/>
      <c r="C117" s="326"/>
      <c r="D117" s="327"/>
      <c r="E117" s="327"/>
      <c r="F117" s="327"/>
      <c r="G117" s="327"/>
      <c r="H117" s="327"/>
      <c r="I117" s="327"/>
      <c r="J117" s="313"/>
      <c r="K117" s="313"/>
      <c r="L117" s="313"/>
      <c r="M117" s="313"/>
      <c r="N117" s="313"/>
      <c r="O117" s="313"/>
      <c r="P117" s="313"/>
      <c r="Q117" s="313"/>
      <c r="R117" s="313"/>
      <c r="S117" s="313"/>
      <c r="T117" s="313"/>
      <c r="U117" s="313"/>
      <c r="V117" s="313"/>
      <c r="W117" s="313"/>
      <c r="X117" s="313"/>
      <c r="Y117" s="313"/>
      <c r="Z117" s="313"/>
    </row>
    <row r="118" spans="1:26" ht="15.75" customHeight="1" x14ac:dyDescent="0.25">
      <c r="A118" s="325"/>
      <c r="B118" s="325"/>
      <c r="C118" s="326"/>
      <c r="D118" s="327"/>
      <c r="E118" s="327"/>
      <c r="F118" s="327"/>
      <c r="G118" s="327"/>
      <c r="H118" s="327"/>
      <c r="I118" s="327"/>
      <c r="J118" s="313"/>
      <c r="K118" s="313"/>
      <c r="L118" s="313"/>
      <c r="M118" s="313"/>
      <c r="N118" s="313"/>
      <c r="O118" s="313"/>
      <c r="P118" s="313"/>
      <c r="Q118" s="313"/>
      <c r="R118" s="313"/>
      <c r="S118" s="313"/>
      <c r="T118" s="313"/>
      <c r="U118" s="313"/>
      <c r="V118" s="313"/>
      <c r="W118" s="313"/>
      <c r="X118" s="313"/>
      <c r="Y118" s="313"/>
      <c r="Z118" s="313"/>
    </row>
    <row r="119" spans="1:26" ht="15.75" customHeight="1" x14ac:dyDescent="0.25">
      <c r="A119" s="325"/>
      <c r="B119" s="325"/>
      <c r="C119" s="326"/>
      <c r="D119" s="327"/>
      <c r="E119" s="327"/>
      <c r="F119" s="327"/>
      <c r="G119" s="327"/>
      <c r="H119" s="327"/>
      <c r="I119" s="327"/>
      <c r="J119" s="313"/>
      <c r="K119" s="313"/>
      <c r="L119" s="313"/>
      <c r="M119" s="313"/>
      <c r="N119" s="313"/>
      <c r="O119" s="313"/>
      <c r="P119" s="313"/>
      <c r="Q119" s="313"/>
      <c r="R119" s="313"/>
      <c r="S119" s="313"/>
      <c r="T119" s="313"/>
      <c r="U119" s="313"/>
      <c r="V119" s="313"/>
      <c r="W119" s="313"/>
      <c r="X119" s="313"/>
      <c r="Y119" s="313"/>
      <c r="Z119" s="313"/>
    </row>
    <row r="120" spans="1:26" ht="15.75" customHeight="1" x14ac:dyDescent="0.25">
      <c r="A120" s="325"/>
      <c r="B120" s="325"/>
      <c r="C120" s="326"/>
      <c r="D120" s="327"/>
      <c r="E120" s="327"/>
      <c r="F120" s="327"/>
      <c r="G120" s="327"/>
      <c r="H120" s="327"/>
      <c r="I120" s="327"/>
      <c r="J120" s="313"/>
      <c r="K120" s="313"/>
      <c r="L120" s="313"/>
      <c r="M120" s="313"/>
      <c r="N120" s="313"/>
      <c r="O120" s="313"/>
      <c r="P120" s="313"/>
      <c r="Q120" s="313"/>
      <c r="R120" s="313"/>
      <c r="S120" s="313"/>
      <c r="T120" s="313"/>
      <c r="U120" s="313"/>
      <c r="V120" s="313"/>
      <c r="W120" s="313"/>
      <c r="X120" s="313"/>
      <c r="Y120" s="313"/>
      <c r="Z120" s="313"/>
    </row>
    <row r="121" spans="1:26" ht="15.75" customHeight="1" x14ac:dyDescent="0.25">
      <c r="A121" s="325"/>
      <c r="B121" s="325"/>
      <c r="C121" s="326"/>
      <c r="D121" s="327"/>
      <c r="E121" s="327"/>
      <c r="F121" s="327"/>
      <c r="G121" s="327"/>
      <c r="H121" s="327"/>
      <c r="I121" s="327"/>
      <c r="J121" s="313"/>
      <c r="K121" s="313"/>
      <c r="L121" s="313"/>
      <c r="M121" s="313"/>
      <c r="N121" s="313"/>
      <c r="O121" s="313"/>
      <c r="P121" s="313"/>
      <c r="Q121" s="313"/>
      <c r="R121" s="313"/>
      <c r="S121" s="313"/>
      <c r="T121" s="313"/>
      <c r="U121" s="313"/>
      <c r="V121" s="313"/>
      <c r="W121" s="313"/>
      <c r="X121" s="313"/>
      <c r="Y121" s="313"/>
      <c r="Z121" s="313"/>
    </row>
    <row r="122" spans="1:26" ht="15.75" customHeight="1" x14ac:dyDescent="0.25">
      <c r="A122" s="325"/>
      <c r="B122" s="325"/>
      <c r="C122" s="326"/>
      <c r="D122" s="327"/>
      <c r="E122" s="327"/>
      <c r="F122" s="327"/>
      <c r="G122" s="327"/>
      <c r="H122" s="327"/>
      <c r="I122" s="327"/>
      <c r="J122" s="313"/>
      <c r="K122" s="313"/>
      <c r="L122" s="313"/>
      <c r="M122" s="313"/>
      <c r="N122" s="313"/>
      <c r="O122" s="313"/>
      <c r="P122" s="313"/>
      <c r="Q122" s="313"/>
      <c r="R122" s="313"/>
      <c r="S122" s="313"/>
      <c r="T122" s="313"/>
      <c r="U122" s="313"/>
      <c r="V122" s="313"/>
      <c r="W122" s="313"/>
      <c r="X122" s="313"/>
      <c r="Y122" s="313"/>
      <c r="Z122" s="313"/>
    </row>
    <row r="123" spans="1:26" ht="15.75" customHeight="1" x14ac:dyDescent="0.25">
      <c r="A123" s="325"/>
      <c r="B123" s="325"/>
      <c r="C123" s="326"/>
      <c r="D123" s="327"/>
      <c r="E123" s="327"/>
      <c r="F123" s="327"/>
      <c r="G123" s="327"/>
      <c r="H123" s="327"/>
      <c r="I123" s="327"/>
      <c r="J123" s="313"/>
      <c r="K123" s="313"/>
      <c r="L123" s="313"/>
      <c r="M123" s="313"/>
      <c r="N123" s="313"/>
      <c r="O123" s="313"/>
      <c r="P123" s="313"/>
      <c r="Q123" s="313"/>
      <c r="R123" s="313"/>
      <c r="S123" s="313"/>
      <c r="T123" s="313"/>
      <c r="U123" s="313"/>
      <c r="V123" s="313"/>
      <c r="W123" s="313"/>
      <c r="X123" s="313"/>
      <c r="Y123" s="313"/>
      <c r="Z123" s="313"/>
    </row>
    <row r="124" spans="1:26" ht="15.75" customHeight="1" x14ac:dyDescent="0.25">
      <c r="A124" s="325"/>
      <c r="B124" s="325"/>
      <c r="C124" s="326"/>
      <c r="D124" s="327"/>
      <c r="E124" s="327"/>
      <c r="F124" s="327"/>
      <c r="G124" s="327"/>
      <c r="H124" s="327"/>
      <c r="I124" s="327"/>
      <c r="J124" s="313"/>
      <c r="K124" s="313"/>
      <c r="L124" s="313"/>
      <c r="M124" s="313"/>
      <c r="N124" s="313"/>
      <c r="O124" s="313"/>
      <c r="P124" s="313"/>
      <c r="Q124" s="313"/>
      <c r="R124" s="313"/>
      <c r="S124" s="313"/>
      <c r="T124" s="313"/>
      <c r="U124" s="313"/>
      <c r="V124" s="313"/>
      <c r="W124" s="313"/>
      <c r="X124" s="313"/>
      <c r="Y124" s="313"/>
      <c r="Z124" s="313"/>
    </row>
    <row r="125" spans="1:26" ht="15.75" customHeight="1" x14ac:dyDescent="0.25">
      <c r="A125" s="325"/>
      <c r="B125" s="325"/>
      <c r="C125" s="326"/>
      <c r="D125" s="327"/>
      <c r="E125" s="327"/>
      <c r="F125" s="327"/>
      <c r="G125" s="327"/>
      <c r="H125" s="327"/>
      <c r="I125" s="327"/>
      <c r="J125" s="313"/>
      <c r="K125" s="313"/>
      <c r="L125" s="313"/>
      <c r="M125" s="313"/>
      <c r="N125" s="313"/>
      <c r="O125" s="313"/>
      <c r="P125" s="313"/>
      <c r="Q125" s="313"/>
      <c r="R125" s="313"/>
      <c r="S125" s="313"/>
      <c r="T125" s="313"/>
      <c r="U125" s="313"/>
      <c r="V125" s="313"/>
      <c r="W125" s="313"/>
      <c r="X125" s="313"/>
      <c r="Y125" s="313"/>
      <c r="Z125" s="313"/>
    </row>
    <row r="126" spans="1:26" ht="15.75" customHeight="1" x14ac:dyDescent="0.25">
      <c r="A126" s="325"/>
      <c r="B126" s="325"/>
      <c r="C126" s="326"/>
      <c r="D126" s="327"/>
      <c r="E126" s="327"/>
      <c r="F126" s="327"/>
      <c r="G126" s="327"/>
      <c r="H126" s="327"/>
      <c r="I126" s="327"/>
      <c r="J126" s="313"/>
      <c r="K126" s="313"/>
      <c r="L126" s="313"/>
      <c r="M126" s="313"/>
      <c r="N126" s="313"/>
      <c r="O126" s="313"/>
      <c r="P126" s="313"/>
      <c r="Q126" s="313"/>
      <c r="R126" s="313"/>
      <c r="S126" s="313"/>
      <c r="T126" s="313"/>
      <c r="U126" s="313"/>
      <c r="V126" s="313"/>
      <c r="W126" s="313"/>
      <c r="X126" s="313"/>
      <c r="Y126" s="313"/>
      <c r="Z126" s="313"/>
    </row>
    <row r="127" spans="1:26" ht="15.75" customHeight="1" x14ac:dyDescent="0.25">
      <c r="A127" s="325"/>
      <c r="B127" s="325"/>
      <c r="C127" s="326"/>
      <c r="D127" s="327"/>
      <c r="E127" s="327"/>
      <c r="F127" s="327"/>
      <c r="G127" s="327"/>
      <c r="H127" s="327"/>
      <c r="I127" s="327"/>
      <c r="J127" s="313"/>
      <c r="K127" s="313"/>
      <c r="L127" s="313"/>
      <c r="M127" s="313"/>
      <c r="N127" s="313"/>
      <c r="O127" s="313"/>
      <c r="P127" s="313"/>
      <c r="Q127" s="313"/>
      <c r="R127" s="313"/>
      <c r="S127" s="313"/>
      <c r="T127" s="313"/>
      <c r="U127" s="313"/>
      <c r="V127" s="313"/>
      <c r="W127" s="313"/>
      <c r="X127" s="313"/>
      <c r="Y127" s="313"/>
      <c r="Z127" s="313"/>
    </row>
    <row r="128" spans="1:26" ht="15.75" customHeight="1" x14ac:dyDescent="0.25">
      <c r="A128" s="325"/>
      <c r="B128" s="325"/>
      <c r="C128" s="326"/>
      <c r="D128" s="327"/>
      <c r="E128" s="327"/>
      <c r="F128" s="327"/>
      <c r="G128" s="327"/>
      <c r="H128" s="327"/>
      <c r="I128" s="327"/>
      <c r="J128" s="313"/>
      <c r="K128" s="313"/>
      <c r="L128" s="313"/>
      <c r="M128" s="313"/>
      <c r="N128" s="313"/>
      <c r="O128" s="313"/>
      <c r="P128" s="313"/>
      <c r="Q128" s="313"/>
      <c r="R128" s="313"/>
      <c r="S128" s="313"/>
      <c r="T128" s="313"/>
      <c r="U128" s="313"/>
      <c r="V128" s="313"/>
      <c r="W128" s="313"/>
      <c r="X128" s="313"/>
      <c r="Y128" s="313"/>
      <c r="Z128" s="313"/>
    </row>
    <row r="129" spans="1:26" ht="15.75" customHeight="1" x14ac:dyDescent="0.25">
      <c r="A129" s="325"/>
      <c r="B129" s="325"/>
      <c r="C129" s="326"/>
      <c r="D129" s="327"/>
      <c r="E129" s="327"/>
      <c r="F129" s="327"/>
      <c r="G129" s="327"/>
      <c r="H129" s="327"/>
      <c r="I129" s="327"/>
      <c r="J129" s="313"/>
      <c r="K129" s="313"/>
      <c r="L129" s="313"/>
      <c r="M129" s="313"/>
      <c r="N129" s="313"/>
      <c r="O129" s="313"/>
      <c r="P129" s="313"/>
      <c r="Q129" s="313"/>
      <c r="R129" s="313"/>
      <c r="S129" s="313"/>
      <c r="T129" s="313"/>
      <c r="U129" s="313"/>
      <c r="V129" s="313"/>
      <c r="W129" s="313"/>
      <c r="X129" s="313"/>
      <c r="Y129" s="313"/>
      <c r="Z129" s="313"/>
    </row>
    <row r="130" spans="1:26" ht="15.75" customHeight="1" x14ac:dyDescent="0.25">
      <c r="A130" s="325"/>
      <c r="B130" s="325"/>
      <c r="C130" s="326"/>
      <c r="D130" s="327"/>
      <c r="E130" s="327"/>
      <c r="F130" s="327"/>
      <c r="G130" s="327"/>
      <c r="H130" s="327"/>
      <c r="I130" s="327"/>
      <c r="J130" s="313"/>
      <c r="K130" s="313"/>
      <c r="L130" s="313"/>
      <c r="M130" s="313"/>
      <c r="N130" s="313"/>
      <c r="O130" s="313"/>
      <c r="P130" s="313"/>
      <c r="Q130" s="313"/>
      <c r="R130" s="313"/>
      <c r="S130" s="313"/>
      <c r="T130" s="313"/>
      <c r="U130" s="313"/>
      <c r="V130" s="313"/>
      <c r="W130" s="313"/>
      <c r="X130" s="313"/>
      <c r="Y130" s="313"/>
      <c r="Z130" s="313"/>
    </row>
    <row r="131" spans="1:26" ht="15.75" customHeight="1" x14ac:dyDescent="0.25">
      <c r="A131" s="325"/>
      <c r="B131" s="325"/>
      <c r="C131" s="326"/>
      <c r="D131" s="327"/>
      <c r="E131" s="327"/>
      <c r="F131" s="327"/>
      <c r="G131" s="327"/>
      <c r="H131" s="327"/>
      <c r="I131" s="327"/>
      <c r="J131" s="313"/>
      <c r="K131" s="313"/>
      <c r="L131" s="313"/>
      <c r="M131" s="313"/>
      <c r="N131" s="313"/>
      <c r="O131" s="313"/>
      <c r="P131" s="313"/>
      <c r="Q131" s="313"/>
      <c r="R131" s="313"/>
      <c r="S131" s="313"/>
      <c r="T131" s="313"/>
      <c r="U131" s="313"/>
      <c r="V131" s="313"/>
      <c r="W131" s="313"/>
      <c r="X131" s="313"/>
      <c r="Y131" s="313"/>
      <c r="Z131" s="313"/>
    </row>
    <row r="132" spans="1:26" ht="15.75" customHeight="1" x14ac:dyDescent="0.25">
      <c r="A132" s="325"/>
      <c r="B132" s="325"/>
      <c r="C132" s="326"/>
      <c r="D132" s="327"/>
      <c r="E132" s="327"/>
      <c r="F132" s="327"/>
      <c r="G132" s="327"/>
      <c r="H132" s="327"/>
      <c r="I132" s="327"/>
      <c r="J132" s="313"/>
      <c r="K132" s="313"/>
      <c r="L132" s="313"/>
      <c r="M132" s="313"/>
      <c r="N132" s="313"/>
      <c r="O132" s="313"/>
      <c r="P132" s="313"/>
      <c r="Q132" s="313"/>
      <c r="R132" s="313"/>
      <c r="S132" s="313"/>
      <c r="T132" s="313"/>
      <c r="U132" s="313"/>
      <c r="V132" s="313"/>
      <c r="W132" s="313"/>
      <c r="X132" s="313"/>
      <c r="Y132" s="313"/>
      <c r="Z132" s="313"/>
    </row>
    <row r="133" spans="1:26" ht="15.75" customHeight="1" x14ac:dyDescent="0.25">
      <c r="A133" s="325"/>
      <c r="B133" s="325"/>
      <c r="C133" s="326"/>
      <c r="D133" s="327"/>
      <c r="E133" s="327"/>
      <c r="F133" s="327"/>
      <c r="G133" s="327"/>
      <c r="H133" s="327"/>
      <c r="I133" s="327"/>
      <c r="J133" s="313"/>
      <c r="K133" s="313"/>
      <c r="L133" s="313"/>
      <c r="M133" s="313"/>
      <c r="N133" s="313"/>
      <c r="O133" s="313"/>
      <c r="P133" s="313"/>
      <c r="Q133" s="313"/>
      <c r="R133" s="313"/>
      <c r="S133" s="313"/>
      <c r="T133" s="313"/>
      <c r="U133" s="313"/>
      <c r="V133" s="313"/>
      <c r="W133" s="313"/>
      <c r="X133" s="313"/>
      <c r="Y133" s="313"/>
      <c r="Z133" s="313"/>
    </row>
    <row r="134" spans="1:26" ht="15.75" customHeight="1" x14ac:dyDescent="0.25">
      <c r="A134" s="325"/>
      <c r="B134" s="325"/>
      <c r="C134" s="326"/>
      <c r="D134" s="327"/>
      <c r="E134" s="327"/>
      <c r="F134" s="327"/>
      <c r="G134" s="327"/>
      <c r="H134" s="327"/>
      <c r="I134" s="327"/>
      <c r="J134" s="313"/>
      <c r="K134" s="313"/>
      <c r="L134" s="313"/>
      <c r="M134" s="313"/>
      <c r="N134" s="313"/>
      <c r="O134" s="313"/>
      <c r="P134" s="313"/>
      <c r="Q134" s="313"/>
      <c r="R134" s="313"/>
      <c r="S134" s="313"/>
      <c r="T134" s="313"/>
      <c r="U134" s="313"/>
      <c r="V134" s="313"/>
      <c r="W134" s="313"/>
      <c r="X134" s="313"/>
      <c r="Y134" s="313"/>
      <c r="Z134" s="313"/>
    </row>
    <row r="135" spans="1:26" ht="15.75" customHeight="1" x14ac:dyDescent="0.25">
      <c r="A135" s="325"/>
      <c r="B135" s="325"/>
      <c r="C135" s="326"/>
      <c r="D135" s="327"/>
      <c r="E135" s="327"/>
      <c r="F135" s="327"/>
      <c r="G135" s="327"/>
      <c r="H135" s="327"/>
      <c r="I135" s="327"/>
      <c r="J135" s="313"/>
      <c r="K135" s="313"/>
      <c r="L135" s="313"/>
      <c r="M135" s="313"/>
      <c r="N135" s="313"/>
      <c r="O135" s="313"/>
      <c r="P135" s="313"/>
      <c r="Q135" s="313"/>
      <c r="R135" s="313"/>
      <c r="S135" s="313"/>
      <c r="T135" s="313"/>
      <c r="U135" s="313"/>
      <c r="V135" s="313"/>
      <c r="W135" s="313"/>
      <c r="X135" s="313"/>
      <c r="Y135" s="313"/>
      <c r="Z135" s="313"/>
    </row>
    <row r="136" spans="1:26" ht="15.75" customHeight="1" x14ac:dyDescent="0.25">
      <c r="A136" s="325"/>
      <c r="B136" s="325"/>
      <c r="C136" s="326"/>
      <c r="D136" s="327"/>
      <c r="E136" s="327"/>
      <c r="F136" s="327"/>
      <c r="G136" s="327"/>
      <c r="H136" s="327"/>
      <c r="I136" s="327"/>
      <c r="J136" s="313"/>
      <c r="K136" s="313"/>
      <c r="L136" s="313"/>
      <c r="M136" s="313"/>
      <c r="N136" s="313"/>
      <c r="O136" s="313"/>
      <c r="P136" s="313"/>
      <c r="Q136" s="313"/>
      <c r="R136" s="313"/>
      <c r="S136" s="313"/>
      <c r="T136" s="313"/>
      <c r="U136" s="313"/>
      <c r="V136" s="313"/>
      <c r="W136" s="313"/>
      <c r="X136" s="313"/>
      <c r="Y136" s="313"/>
      <c r="Z136" s="313"/>
    </row>
    <row r="137" spans="1:26" ht="15.75" customHeight="1" x14ac:dyDescent="0.25">
      <c r="A137" s="325"/>
      <c r="B137" s="325"/>
      <c r="C137" s="326"/>
      <c r="D137" s="327"/>
      <c r="E137" s="327"/>
      <c r="F137" s="327"/>
      <c r="G137" s="327"/>
      <c r="H137" s="327"/>
      <c r="I137" s="327"/>
      <c r="J137" s="313"/>
      <c r="K137" s="313"/>
      <c r="L137" s="313"/>
      <c r="M137" s="313"/>
      <c r="N137" s="313"/>
      <c r="O137" s="313"/>
      <c r="P137" s="313"/>
      <c r="Q137" s="313"/>
      <c r="R137" s="313"/>
      <c r="S137" s="313"/>
      <c r="T137" s="313"/>
      <c r="U137" s="313"/>
      <c r="V137" s="313"/>
      <c r="W137" s="313"/>
      <c r="X137" s="313"/>
      <c r="Y137" s="313"/>
      <c r="Z137" s="313"/>
    </row>
    <row r="138" spans="1:26" ht="15.75" customHeight="1" x14ac:dyDescent="0.25">
      <c r="A138" s="325"/>
      <c r="B138" s="325"/>
      <c r="C138" s="326"/>
      <c r="D138" s="327"/>
      <c r="E138" s="327"/>
      <c r="F138" s="327"/>
      <c r="G138" s="327"/>
      <c r="H138" s="327"/>
      <c r="I138" s="327"/>
      <c r="J138" s="313"/>
      <c r="K138" s="313"/>
      <c r="L138" s="313"/>
      <c r="M138" s="313"/>
      <c r="N138" s="313"/>
      <c r="O138" s="313"/>
      <c r="P138" s="313"/>
      <c r="Q138" s="313"/>
      <c r="R138" s="313"/>
      <c r="S138" s="313"/>
      <c r="T138" s="313"/>
      <c r="U138" s="313"/>
      <c r="V138" s="313"/>
      <c r="W138" s="313"/>
      <c r="X138" s="313"/>
      <c r="Y138" s="313"/>
      <c r="Z138" s="313"/>
    </row>
    <row r="139" spans="1:26" ht="15.75" customHeight="1" x14ac:dyDescent="0.25">
      <c r="A139" s="325"/>
      <c r="B139" s="325"/>
      <c r="C139" s="326"/>
      <c r="D139" s="327"/>
      <c r="E139" s="327"/>
      <c r="F139" s="327"/>
      <c r="G139" s="327"/>
      <c r="H139" s="327"/>
      <c r="I139" s="327"/>
      <c r="J139" s="313"/>
      <c r="K139" s="313"/>
      <c r="L139" s="313"/>
      <c r="M139" s="313"/>
      <c r="N139" s="313"/>
      <c r="O139" s="313"/>
      <c r="P139" s="313"/>
      <c r="Q139" s="313"/>
      <c r="R139" s="313"/>
      <c r="S139" s="313"/>
      <c r="T139" s="313"/>
      <c r="U139" s="313"/>
      <c r="V139" s="313"/>
      <c r="W139" s="313"/>
      <c r="X139" s="313"/>
      <c r="Y139" s="313"/>
      <c r="Z139" s="313"/>
    </row>
    <row r="140" spans="1:26" ht="15.75" customHeight="1" x14ac:dyDescent="0.25">
      <c r="A140" s="325"/>
      <c r="B140" s="325"/>
      <c r="C140" s="326"/>
      <c r="D140" s="327"/>
      <c r="E140" s="327"/>
      <c r="F140" s="327"/>
      <c r="G140" s="327"/>
      <c r="H140" s="327"/>
      <c r="I140" s="327"/>
      <c r="J140" s="313"/>
      <c r="K140" s="313"/>
      <c r="L140" s="313"/>
      <c r="M140" s="313"/>
      <c r="N140" s="313"/>
      <c r="O140" s="313"/>
      <c r="P140" s="313"/>
      <c r="Q140" s="313"/>
      <c r="R140" s="313"/>
      <c r="S140" s="313"/>
      <c r="T140" s="313"/>
      <c r="U140" s="313"/>
      <c r="V140" s="313"/>
      <c r="W140" s="313"/>
      <c r="X140" s="313"/>
      <c r="Y140" s="313"/>
      <c r="Z140" s="313"/>
    </row>
    <row r="141" spans="1:26" ht="15.75" customHeight="1" x14ac:dyDescent="0.25">
      <c r="A141" s="325"/>
      <c r="B141" s="325"/>
      <c r="C141" s="326"/>
      <c r="D141" s="327"/>
      <c r="E141" s="327"/>
      <c r="F141" s="327"/>
      <c r="G141" s="327"/>
      <c r="H141" s="327"/>
      <c r="I141" s="327"/>
      <c r="J141" s="313"/>
      <c r="K141" s="313"/>
      <c r="L141" s="313"/>
      <c r="M141" s="313"/>
      <c r="N141" s="313"/>
      <c r="O141" s="313"/>
      <c r="P141" s="313"/>
      <c r="Q141" s="313"/>
      <c r="R141" s="313"/>
      <c r="S141" s="313"/>
      <c r="T141" s="313"/>
      <c r="U141" s="313"/>
      <c r="V141" s="313"/>
      <c r="W141" s="313"/>
      <c r="X141" s="313"/>
      <c r="Y141" s="313"/>
      <c r="Z141" s="313"/>
    </row>
    <row r="142" spans="1:26" ht="15.75" customHeight="1" x14ac:dyDescent="0.25">
      <c r="A142" s="325"/>
      <c r="B142" s="325"/>
      <c r="C142" s="326"/>
      <c r="D142" s="327"/>
      <c r="E142" s="327"/>
      <c r="F142" s="327"/>
      <c r="G142" s="327"/>
      <c r="H142" s="327"/>
      <c r="I142" s="327"/>
      <c r="J142" s="313"/>
      <c r="K142" s="313"/>
      <c r="L142" s="313"/>
      <c r="M142" s="313"/>
      <c r="N142" s="313"/>
      <c r="O142" s="313"/>
      <c r="P142" s="313"/>
      <c r="Q142" s="313"/>
      <c r="R142" s="313"/>
      <c r="S142" s="313"/>
      <c r="T142" s="313"/>
      <c r="U142" s="313"/>
      <c r="V142" s="313"/>
      <c r="W142" s="313"/>
      <c r="X142" s="313"/>
      <c r="Y142" s="313"/>
      <c r="Z142" s="313"/>
    </row>
    <row r="143" spans="1:26" ht="15.75" customHeight="1" x14ac:dyDescent="0.25">
      <c r="A143" s="325"/>
      <c r="B143" s="325"/>
      <c r="C143" s="326"/>
      <c r="D143" s="327"/>
      <c r="E143" s="327"/>
      <c r="F143" s="327"/>
      <c r="G143" s="327"/>
      <c r="H143" s="327"/>
      <c r="I143" s="327"/>
      <c r="J143" s="313"/>
      <c r="K143" s="313"/>
      <c r="L143" s="313"/>
      <c r="M143" s="313"/>
      <c r="N143" s="313"/>
      <c r="O143" s="313"/>
      <c r="P143" s="313"/>
      <c r="Q143" s="313"/>
      <c r="R143" s="313"/>
      <c r="S143" s="313"/>
      <c r="T143" s="313"/>
      <c r="U143" s="313"/>
      <c r="V143" s="313"/>
      <c r="W143" s="313"/>
      <c r="X143" s="313"/>
      <c r="Y143" s="313"/>
      <c r="Z143" s="313"/>
    </row>
    <row r="144" spans="1:26" ht="15.75" customHeight="1" x14ac:dyDescent="0.25">
      <c r="A144" s="325"/>
      <c r="B144" s="325"/>
      <c r="C144" s="326"/>
      <c r="D144" s="327"/>
      <c r="E144" s="327"/>
      <c r="F144" s="327"/>
      <c r="G144" s="327"/>
      <c r="H144" s="327"/>
      <c r="I144" s="327"/>
      <c r="J144" s="313"/>
      <c r="K144" s="313"/>
      <c r="L144" s="313"/>
      <c r="M144" s="313"/>
      <c r="N144" s="313"/>
      <c r="O144" s="313"/>
      <c r="P144" s="313"/>
      <c r="Q144" s="313"/>
      <c r="R144" s="313"/>
      <c r="S144" s="313"/>
      <c r="T144" s="313"/>
      <c r="U144" s="313"/>
      <c r="V144" s="313"/>
      <c r="W144" s="313"/>
      <c r="X144" s="313"/>
      <c r="Y144" s="313"/>
      <c r="Z144" s="313"/>
    </row>
    <row r="145" spans="1:26" ht="15.75" customHeight="1" x14ac:dyDescent="0.25">
      <c r="A145" s="325"/>
      <c r="B145" s="325"/>
      <c r="C145" s="326"/>
      <c r="D145" s="327"/>
      <c r="E145" s="327"/>
      <c r="F145" s="327"/>
      <c r="G145" s="327"/>
      <c r="H145" s="327"/>
      <c r="I145" s="327"/>
      <c r="J145" s="313"/>
      <c r="K145" s="313"/>
      <c r="L145" s="313"/>
      <c r="M145" s="313"/>
      <c r="N145" s="313"/>
      <c r="O145" s="313"/>
      <c r="P145" s="313"/>
      <c r="Q145" s="313"/>
      <c r="R145" s="313"/>
      <c r="S145" s="313"/>
      <c r="T145" s="313"/>
      <c r="U145" s="313"/>
      <c r="V145" s="313"/>
      <c r="W145" s="313"/>
      <c r="X145" s="313"/>
      <c r="Y145" s="313"/>
      <c r="Z145" s="313"/>
    </row>
    <row r="146" spans="1:26" ht="15.75" customHeight="1" x14ac:dyDescent="0.25">
      <c r="A146" s="325"/>
      <c r="B146" s="325"/>
      <c r="C146" s="326"/>
      <c r="D146" s="327"/>
      <c r="E146" s="327"/>
      <c r="F146" s="327"/>
      <c r="G146" s="327"/>
      <c r="H146" s="327"/>
      <c r="I146" s="327"/>
      <c r="J146" s="313"/>
      <c r="K146" s="313"/>
      <c r="L146" s="313"/>
      <c r="M146" s="313"/>
      <c r="N146" s="313"/>
      <c r="O146" s="313"/>
      <c r="P146" s="313"/>
      <c r="Q146" s="313"/>
      <c r="R146" s="313"/>
      <c r="S146" s="313"/>
      <c r="T146" s="313"/>
      <c r="U146" s="313"/>
      <c r="V146" s="313"/>
      <c r="W146" s="313"/>
      <c r="X146" s="313"/>
      <c r="Y146" s="313"/>
      <c r="Z146" s="313"/>
    </row>
    <row r="147" spans="1:26" ht="15.75" customHeight="1" x14ac:dyDescent="0.25">
      <c r="A147" s="325"/>
      <c r="B147" s="325"/>
      <c r="C147" s="326"/>
      <c r="D147" s="327"/>
      <c r="E147" s="327"/>
      <c r="F147" s="327"/>
      <c r="G147" s="327"/>
      <c r="H147" s="327"/>
      <c r="I147" s="327"/>
      <c r="J147" s="313"/>
      <c r="K147" s="313"/>
      <c r="L147" s="313"/>
      <c r="M147" s="313"/>
      <c r="N147" s="313"/>
      <c r="O147" s="313"/>
      <c r="P147" s="313"/>
      <c r="Q147" s="313"/>
      <c r="R147" s="313"/>
      <c r="S147" s="313"/>
      <c r="T147" s="313"/>
      <c r="U147" s="313"/>
      <c r="V147" s="313"/>
      <c r="W147" s="313"/>
      <c r="X147" s="313"/>
      <c r="Y147" s="313"/>
      <c r="Z147" s="313"/>
    </row>
    <row r="148" spans="1:26" ht="15.75" customHeight="1" x14ac:dyDescent="0.25">
      <c r="A148" s="325"/>
      <c r="B148" s="325"/>
      <c r="C148" s="326"/>
      <c r="D148" s="327"/>
      <c r="E148" s="327"/>
      <c r="F148" s="327"/>
      <c r="G148" s="327"/>
      <c r="H148" s="327"/>
      <c r="I148" s="327"/>
      <c r="J148" s="313"/>
      <c r="K148" s="313"/>
      <c r="L148" s="313"/>
      <c r="M148" s="313"/>
      <c r="N148" s="313"/>
      <c r="O148" s="313"/>
      <c r="P148" s="313"/>
      <c r="Q148" s="313"/>
      <c r="R148" s="313"/>
      <c r="S148" s="313"/>
      <c r="T148" s="313"/>
      <c r="U148" s="313"/>
      <c r="V148" s="313"/>
      <c r="W148" s="313"/>
      <c r="X148" s="313"/>
      <c r="Y148" s="313"/>
      <c r="Z148" s="313"/>
    </row>
    <row r="149" spans="1:26" ht="15.75" customHeight="1" x14ac:dyDescent="0.25">
      <c r="A149" s="325"/>
      <c r="B149" s="325"/>
      <c r="C149" s="326"/>
      <c r="D149" s="327"/>
      <c r="E149" s="327"/>
      <c r="F149" s="327"/>
      <c r="G149" s="327"/>
      <c r="H149" s="327"/>
      <c r="I149" s="327"/>
      <c r="J149" s="313"/>
      <c r="K149" s="313"/>
      <c r="L149" s="313"/>
      <c r="M149" s="313"/>
      <c r="N149" s="313"/>
      <c r="O149" s="313"/>
      <c r="P149" s="313"/>
      <c r="Q149" s="313"/>
      <c r="R149" s="313"/>
      <c r="S149" s="313"/>
      <c r="T149" s="313"/>
      <c r="U149" s="313"/>
      <c r="V149" s="313"/>
      <c r="W149" s="313"/>
      <c r="X149" s="313"/>
      <c r="Y149" s="313"/>
      <c r="Z149" s="313"/>
    </row>
    <row r="150" spans="1:26" ht="15.75" customHeight="1" x14ac:dyDescent="0.25">
      <c r="A150" s="325"/>
      <c r="B150" s="325"/>
      <c r="C150" s="326"/>
      <c r="D150" s="327"/>
      <c r="E150" s="327"/>
      <c r="F150" s="327"/>
      <c r="G150" s="327"/>
      <c r="H150" s="327"/>
      <c r="I150" s="327"/>
      <c r="J150" s="313"/>
      <c r="K150" s="313"/>
      <c r="L150" s="313"/>
      <c r="M150" s="313"/>
      <c r="N150" s="313"/>
      <c r="O150" s="313"/>
      <c r="P150" s="313"/>
      <c r="Q150" s="313"/>
      <c r="R150" s="313"/>
      <c r="S150" s="313"/>
      <c r="T150" s="313"/>
      <c r="U150" s="313"/>
      <c r="V150" s="313"/>
      <c r="W150" s="313"/>
      <c r="X150" s="313"/>
      <c r="Y150" s="313"/>
      <c r="Z150" s="313"/>
    </row>
    <row r="151" spans="1:26" ht="15.75" customHeight="1" x14ac:dyDescent="0.25">
      <c r="A151" s="325"/>
      <c r="B151" s="325"/>
      <c r="C151" s="326"/>
      <c r="D151" s="327"/>
      <c r="E151" s="327"/>
      <c r="F151" s="327"/>
      <c r="G151" s="327"/>
      <c r="H151" s="327"/>
      <c r="I151" s="327"/>
      <c r="J151" s="313"/>
      <c r="K151" s="313"/>
      <c r="L151" s="313"/>
      <c r="M151" s="313"/>
      <c r="N151" s="313"/>
      <c r="O151" s="313"/>
      <c r="P151" s="313"/>
      <c r="Q151" s="313"/>
      <c r="R151" s="313"/>
      <c r="S151" s="313"/>
      <c r="T151" s="313"/>
      <c r="U151" s="313"/>
      <c r="V151" s="313"/>
      <c r="W151" s="313"/>
      <c r="X151" s="313"/>
      <c r="Y151" s="313"/>
      <c r="Z151" s="313"/>
    </row>
    <row r="152" spans="1:26" ht="15.75" customHeight="1" x14ac:dyDescent="0.25">
      <c r="A152" s="325"/>
      <c r="B152" s="325"/>
      <c r="C152" s="326"/>
      <c r="D152" s="327"/>
      <c r="E152" s="327"/>
      <c r="F152" s="327"/>
      <c r="G152" s="327"/>
      <c r="H152" s="327"/>
      <c r="I152" s="327"/>
      <c r="J152" s="313"/>
      <c r="K152" s="313"/>
      <c r="L152" s="313"/>
      <c r="M152" s="313"/>
      <c r="N152" s="313"/>
      <c r="O152" s="313"/>
      <c r="P152" s="313"/>
      <c r="Q152" s="313"/>
      <c r="R152" s="313"/>
      <c r="S152" s="313"/>
      <c r="T152" s="313"/>
      <c r="U152" s="313"/>
      <c r="V152" s="313"/>
      <c r="W152" s="313"/>
      <c r="X152" s="313"/>
      <c r="Y152" s="313"/>
      <c r="Z152" s="313"/>
    </row>
    <row r="153" spans="1:26" ht="15.75" customHeight="1" x14ac:dyDescent="0.25">
      <c r="A153" s="325"/>
      <c r="B153" s="325"/>
      <c r="C153" s="326"/>
      <c r="D153" s="327"/>
      <c r="E153" s="327"/>
      <c r="F153" s="327"/>
      <c r="G153" s="327"/>
      <c r="H153" s="327"/>
      <c r="I153" s="327"/>
      <c r="J153" s="313"/>
      <c r="K153" s="313"/>
      <c r="L153" s="313"/>
      <c r="M153" s="313"/>
      <c r="N153" s="313"/>
      <c r="O153" s="313"/>
      <c r="P153" s="313"/>
      <c r="Q153" s="313"/>
      <c r="R153" s="313"/>
      <c r="S153" s="313"/>
      <c r="T153" s="313"/>
      <c r="U153" s="313"/>
      <c r="V153" s="313"/>
      <c r="W153" s="313"/>
      <c r="X153" s="313"/>
      <c r="Y153" s="313"/>
      <c r="Z153" s="313"/>
    </row>
    <row r="154" spans="1:26" ht="15.75" customHeight="1" x14ac:dyDescent="0.25">
      <c r="A154" s="325"/>
      <c r="B154" s="325"/>
      <c r="C154" s="326"/>
      <c r="D154" s="327"/>
      <c r="E154" s="327"/>
      <c r="F154" s="327"/>
      <c r="G154" s="327"/>
      <c r="H154" s="327"/>
      <c r="I154" s="327"/>
      <c r="J154" s="313"/>
      <c r="K154" s="313"/>
      <c r="L154" s="313"/>
      <c r="M154" s="313"/>
      <c r="N154" s="313"/>
      <c r="O154" s="313"/>
      <c r="P154" s="313"/>
      <c r="Q154" s="313"/>
      <c r="R154" s="313"/>
      <c r="S154" s="313"/>
      <c r="T154" s="313"/>
      <c r="U154" s="313"/>
      <c r="V154" s="313"/>
      <c r="W154" s="313"/>
      <c r="X154" s="313"/>
      <c r="Y154" s="313"/>
      <c r="Z154" s="313"/>
    </row>
    <row r="155" spans="1:26" ht="15.75" customHeight="1" x14ac:dyDescent="0.25">
      <c r="A155" s="325"/>
      <c r="B155" s="325"/>
      <c r="C155" s="326"/>
      <c r="D155" s="327"/>
      <c r="E155" s="327"/>
      <c r="F155" s="327"/>
      <c r="G155" s="327"/>
      <c r="H155" s="327"/>
      <c r="I155" s="327"/>
      <c r="J155" s="313"/>
      <c r="K155" s="313"/>
      <c r="L155" s="313"/>
      <c r="M155" s="313"/>
      <c r="N155" s="313"/>
      <c r="O155" s="313"/>
      <c r="P155" s="313"/>
      <c r="Q155" s="313"/>
      <c r="R155" s="313"/>
      <c r="S155" s="313"/>
      <c r="T155" s="313"/>
      <c r="U155" s="313"/>
      <c r="V155" s="313"/>
      <c r="W155" s="313"/>
      <c r="X155" s="313"/>
      <c r="Y155" s="313"/>
      <c r="Z155" s="313"/>
    </row>
    <row r="156" spans="1:26" ht="15.75" customHeight="1" x14ac:dyDescent="0.25">
      <c r="A156" s="325"/>
      <c r="B156" s="325"/>
      <c r="C156" s="326"/>
      <c r="D156" s="327"/>
      <c r="E156" s="327"/>
      <c r="F156" s="327"/>
      <c r="G156" s="327"/>
      <c r="H156" s="327"/>
      <c r="I156" s="327"/>
      <c r="J156" s="313"/>
      <c r="K156" s="313"/>
      <c r="L156" s="313"/>
      <c r="M156" s="313"/>
      <c r="N156" s="313"/>
      <c r="O156" s="313"/>
      <c r="P156" s="313"/>
      <c r="Q156" s="313"/>
      <c r="R156" s="313"/>
      <c r="S156" s="313"/>
      <c r="T156" s="313"/>
      <c r="U156" s="313"/>
      <c r="V156" s="313"/>
      <c r="W156" s="313"/>
      <c r="X156" s="313"/>
      <c r="Y156" s="313"/>
      <c r="Z156" s="313"/>
    </row>
    <row r="157" spans="1:26" ht="15.75" customHeight="1" x14ac:dyDescent="0.25">
      <c r="A157" s="325"/>
      <c r="B157" s="325"/>
      <c r="C157" s="326"/>
      <c r="D157" s="327"/>
      <c r="E157" s="327"/>
      <c r="F157" s="327"/>
      <c r="G157" s="327"/>
      <c r="H157" s="327"/>
      <c r="I157" s="327"/>
      <c r="J157" s="313"/>
      <c r="K157" s="313"/>
      <c r="L157" s="313"/>
      <c r="M157" s="313"/>
      <c r="N157" s="313"/>
      <c r="O157" s="313"/>
      <c r="P157" s="313"/>
      <c r="Q157" s="313"/>
      <c r="R157" s="313"/>
      <c r="S157" s="313"/>
      <c r="T157" s="313"/>
      <c r="U157" s="313"/>
      <c r="V157" s="313"/>
      <c r="W157" s="313"/>
      <c r="X157" s="313"/>
      <c r="Y157" s="313"/>
      <c r="Z157" s="313"/>
    </row>
    <row r="158" spans="1:26" ht="15.75" customHeight="1" x14ac:dyDescent="0.25">
      <c r="A158" s="325"/>
      <c r="B158" s="325"/>
      <c r="C158" s="326"/>
      <c r="D158" s="327"/>
      <c r="E158" s="327"/>
      <c r="F158" s="327"/>
      <c r="G158" s="327"/>
      <c r="H158" s="327"/>
      <c r="I158" s="327"/>
      <c r="J158" s="313"/>
      <c r="K158" s="313"/>
      <c r="L158" s="313"/>
      <c r="M158" s="313"/>
      <c r="N158" s="313"/>
      <c r="O158" s="313"/>
      <c r="P158" s="313"/>
      <c r="Q158" s="313"/>
      <c r="R158" s="313"/>
      <c r="S158" s="313"/>
      <c r="T158" s="313"/>
      <c r="U158" s="313"/>
      <c r="V158" s="313"/>
      <c r="W158" s="313"/>
      <c r="X158" s="313"/>
      <c r="Y158" s="313"/>
      <c r="Z158" s="313"/>
    </row>
    <row r="159" spans="1:26" ht="15.75" customHeight="1" x14ac:dyDescent="0.25">
      <c r="A159" s="325"/>
      <c r="B159" s="325"/>
      <c r="C159" s="326"/>
      <c r="D159" s="327"/>
      <c r="E159" s="327"/>
      <c r="F159" s="327"/>
      <c r="G159" s="327"/>
      <c r="H159" s="327"/>
      <c r="I159" s="327"/>
      <c r="J159" s="313"/>
      <c r="K159" s="313"/>
      <c r="L159" s="313"/>
      <c r="M159" s="313"/>
      <c r="N159" s="313"/>
      <c r="O159" s="313"/>
      <c r="P159" s="313"/>
      <c r="Q159" s="313"/>
      <c r="R159" s="313"/>
      <c r="S159" s="313"/>
      <c r="T159" s="313"/>
      <c r="U159" s="313"/>
      <c r="V159" s="313"/>
      <c r="W159" s="313"/>
      <c r="X159" s="313"/>
      <c r="Y159" s="313"/>
      <c r="Z159" s="313"/>
    </row>
    <row r="160" spans="1:26" ht="15.75" customHeight="1" x14ac:dyDescent="0.25">
      <c r="A160" s="325"/>
      <c r="B160" s="325"/>
      <c r="C160" s="326"/>
      <c r="D160" s="327"/>
      <c r="E160" s="327"/>
      <c r="F160" s="327"/>
      <c r="G160" s="327"/>
      <c r="H160" s="327"/>
      <c r="I160" s="327"/>
      <c r="J160" s="313"/>
      <c r="K160" s="313"/>
      <c r="L160" s="313"/>
      <c r="M160" s="313"/>
      <c r="N160" s="313"/>
      <c r="O160" s="313"/>
      <c r="P160" s="313"/>
      <c r="Q160" s="313"/>
      <c r="R160" s="313"/>
      <c r="S160" s="313"/>
      <c r="T160" s="313"/>
      <c r="U160" s="313"/>
      <c r="V160" s="313"/>
      <c r="W160" s="313"/>
      <c r="X160" s="313"/>
      <c r="Y160" s="313"/>
      <c r="Z160" s="313"/>
    </row>
    <row r="161" spans="1:26" ht="15.75" customHeight="1" x14ac:dyDescent="0.25">
      <c r="A161" s="325"/>
      <c r="B161" s="325"/>
      <c r="C161" s="326"/>
      <c r="D161" s="327"/>
      <c r="E161" s="327"/>
      <c r="F161" s="327"/>
      <c r="G161" s="327"/>
      <c r="H161" s="327"/>
      <c r="I161" s="327"/>
      <c r="J161" s="313"/>
      <c r="K161" s="313"/>
      <c r="L161" s="313"/>
      <c r="M161" s="313"/>
      <c r="N161" s="313"/>
      <c r="O161" s="313"/>
      <c r="P161" s="313"/>
      <c r="Q161" s="313"/>
      <c r="R161" s="313"/>
      <c r="S161" s="313"/>
      <c r="T161" s="313"/>
      <c r="U161" s="313"/>
      <c r="V161" s="313"/>
      <c r="W161" s="313"/>
      <c r="X161" s="313"/>
      <c r="Y161" s="313"/>
      <c r="Z161" s="313"/>
    </row>
    <row r="162" spans="1:26" ht="15.75" customHeight="1" x14ac:dyDescent="0.25">
      <c r="A162" s="325"/>
      <c r="B162" s="325"/>
      <c r="C162" s="326"/>
      <c r="D162" s="327"/>
      <c r="E162" s="327"/>
      <c r="F162" s="327"/>
      <c r="G162" s="327"/>
      <c r="H162" s="327"/>
      <c r="I162" s="327"/>
      <c r="J162" s="313"/>
      <c r="K162" s="313"/>
      <c r="L162" s="313"/>
      <c r="M162" s="313"/>
      <c r="N162" s="313"/>
      <c r="O162" s="313"/>
      <c r="P162" s="313"/>
      <c r="Q162" s="313"/>
      <c r="R162" s="313"/>
      <c r="S162" s="313"/>
      <c r="T162" s="313"/>
      <c r="U162" s="313"/>
      <c r="V162" s="313"/>
      <c r="W162" s="313"/>
      <c r="X162" s="313"/>
      <c r="Y162" s="313"/>
      <c r="Z162" s="313"/>
    </row>
    <row r="163" spans="1:26" ht="15.75" customHeight="1" x14ac:dyDescent="0.25">
      <c r="A163" s="325"/>
      <c r="B163" s="325"/>
      <c r="C163" s="326"/>
      <c r="D163" s="327"/>
      <c r="E163" s="327"/>
      <c r="F163" s="327"/>
      <c r="G163" s="327"/>
      <c r="H163" s="327"/>
      <c r="I163" s="327"/>
      <c r="J163" s="313"/>
      <c r="K163" s="313"/>
      <c r="L163" s="313"/>
      <c r="M163" s="313"/>
      <c r="N163" s="313"/>
      <c r="O163" s="313"/>
      <c r="P163" s="313"/>
      <c r="Q163" s="313"/>
      <c r="R163" s="313"/>
      <c r="S163" s="313"/>
      <c r="T163" s="313"/>
      <c r="U163" s="313"/>
      <c r="V163" s="313"/>
      <c r="W163" s="313"/>
      <c r="X163" s="313"/>
      <c r="Y163" s="313"/>
      <c r="Z163" s="313"/>
    </row>
    <row r="164" spans="1:26" ht="15.75" customHeight="1" x14ac:dyDescent="0.25">
      <c r="A164" s="325"/>
      <c r="B164" s="325"/>
      <c r="C164" s="326"/>
      <c r="D164" s="327"/>
      <c r="E164" s="327"/>
      <c r="F164" s="327"/>
      <c r="G164" s="327"/>
      <c r="H164" s="327"/>
      <c r="I164" s="327"/>
      <c r="J164" s="313"/>
      <c r="K164" s="313"/>
      <c r="L164" s="313"/>
      <c r="M164" s="313"/>
      <c r="N164" s="313"/>
      <c r="O164" s="313"/>
      <c r="P164" s="313"/>
      <c r="Q164" s="313"/>
      <c r="R164" s="313"/>
      <c r="S164" s="313"/>
      <c r="T164" s="313"/>
      <c r="U164" s="313"/>
      <c r="V164" s="313"/>
      <c r="W164" s="313"/>
      <c r="X164" s="313"/>
      <c r="Y164" s="313"/>
      <c r="Z164" s="313"/>
    </row>
    <row r="165" spans="1:26" ht="15.75" customHeight="1" x14ac:dyDescent="0.25">
      <c r="A165" s="325"/>
      <c r="B165" s="325"/>
      <c r="C165" s="326"/>
      <c r="D165" s="327"/>
      <c r="E165" s="327"/>
      <c r="F165" s="327"/>
      <c r="G165" s="327"/>
      <c r="H165" s="327"/>
      <c r="I165" s="327"/>
      <c r="J165" s="313"/>
      <c r="K165" s="313"/>
      <c r="L165" s="313"/>
      <c r="M165" s="313"/>
      <c r="N165" s="313"/>
      <c r="O165" s="313"/>
      <c r="P165" s="313"/>
      <c r="Q165" s="313"/>
      <c r="R165" s="313"/>
      <c r="S165" s="313"/>
      <c r="T165" s="313"/>
      <c r="U165" s="313"/>
      <c r="V165" s="313"/>
      <c r="W165" s="313"/>
      <c r="X165" s="313"/>
      <c r="Y165" s="313"/>
      <c r="Z165" s="313"/>
    </row>
    <row r="166" spans="1:26" ht="15.75" customHeight="1" x14ac:dyDescent="0.25">
      <c r="A166" s="325"/>
      <c r="B166" s="325"/>
      <c r="C166" s="326"/>
      <c r="D166" s="327"/>
      <c r="E166" s="327"/>
      <c r="F166" s="327"/>
      <c r="G166" s="327"/>
      <c r="H166" s="327"/>
      <c r="I166" s="327"/>
      <c r="J166" s="313"/>
      <c r="K166" s="313"/>
      <c r="L166" s="313"/>
      <c r="M166" s="313"/>
      <c r="N166" s="313"/>
      <c r="O166" s="313"/>
      <c r="P166" s="313"/>
      <c r="Q166" s="313"/>
      <c r="R166" s="313"/>
      <c r="S166" s="313"/>
      <c r="T166" s="313"/>
      <c r="U166" s="313"/>
      <c r="V166" s="313"/>
      <c r="W166" s="313"/>
      <c r="X166" s="313"/>
      <c r="Y166" s="313"/>
      <c r="Z166" s="313"/>
    </row>
    <row r="167" spans="1:26" ht="15.75" customHeight="1" x14ac:dyDescent="0.25">
      <c r="A167" s="325"/>
      <c r="B167" s="325"/>
      <c r="C167" s="326"/>
      <c r="D167" s="327"/>
      <c r="E167" s="327"/>
      <c r="F167" s="327"/>
      <c r="G167" s="327"/>
      <c r="H167" s="327"/>
      <c r="I167" s="327"/>
      <c r="J167" s="313"/>
      <c r="K167" s="313"/>
      <c r="L167" s="313"/>
      <c r="M167" s="313"/>
      <c r="N167" s="313"/>
      <c r="O167" s="313"/>
      <c r="P167" s="313"/>
      <c r="Q167" s="313"/>
      <c r="R167" s="313"/>
      <c r="S167" s="313"/>
      <c r="T167" s="313"/>
      <c r="U167" s="313"/>
      <c r="V167" s="313"/>
      <c r="W167" s="313"/>
      <c r="X167" s="313"/>
      <c r="Y167" s="313"/>
      <c r="Z167" s="313"/>
    </row>
    <row r="168" spans="1:26" ht="15.75" customHeight="1" x14ac:dyDescent="0.25">
      <c r="A168" s="325"/>
      <c r="B168" s="325"/>
      <c r="C168" s="326"/>
      <c r="D168" s="327"/>
      <c r="E168" s="327"/>
      <c r="F168" s="327"/>
      <c r="G168" s="327"/>
      <c r="H168" s="327"/>
      <c r="I168" s="327"/>
      <c r="J168" s="313"/>
      <c r="K168" s="313"/>
      <c r="L168" s="313"/>
      <c r="M168" s="313"/>
      <c r="N168" s="313"/>
      <c r="O168" s="313"/>
      <c r="P168" s="313"/>
      <c r="Q168" s="313"/>
      <c r="R168" s="313"/>
      <c r="S168" s="313"/>
      <c r="T168" s="313"/>
      <c r="U168" s="313"/>
      <c r="V168" s="313"/>
      <c r="W168" s="313"/>
      <c r="X168" s="313"/>
      <c r="Y168" s="313"/>
      <c r="Z168" s="313"/>
    </row>
    <row r="169" spans="1:26" ht="15.75" customHeight="1" x14ac:dyDescent="0.25">
      <c r="A169" s="325"/>
      <c r="B169" s="325"/>
      <c r="C169" s="326"/>
      <c r="D169" s="327"/>
      <c r="E169" s="327"/>
      <c r="F169" s="327"/>
      <c r="G169" s="327"/>
      <c r="H169" s="327"/>
      <c r="I169" s="327"/>
      <c r="J169" s="313"/>
      <c r="K169" s="313"/>
      <c r="L169" s="313"/>
      <c r="M169" s="313"/>
      <c r="N169" s="313"/>
      <c r="O169" s="313"/>
      <c r="P169" s="313"/>
      <c r="Q169" s="313"/>
      <c r="R169" s="313"/>
      <c r="S169" s="313"/>
      <c r="T169" s="313"/>
      <c r="U169" s="313"/>
      <c r="V169" s="313"/>
      <c r="W169" s="313"/>
      <c r="X169" s="313"/>
      <c r="Y169" s="313"/>
      <c r="Z169" s="313"/>
    </row>
    <row r="170" spans="1:26" ht="15.75" customHeight="1" x14ac:dyDescent="0.25">
      <c r="A170" s="325"/>
      <c r="B170" s="325"/>
      <c r="C170" s="326"/>
      <c r="D170" s="327"/>
      <c r="E170" s="327"/>
      <c r="F170" s="327"/>
      <c r="G170" s="327"/>
      <c r="H170" s="327"/>
      <c r="I170" s="327"/>
      <c r="J170" s="313"/>
      <c r="K170" s="313"/>
      <c r="L170" s="313"/>
      <c r="M170" s="313"/>
      <c r="N170" s="313"/>
      <c r="O170" s="313"/>
      <c r="P170" s="313"/>
      <c r="Q170" s="313"/>
      <c r="R170" s="313"/>
      <c r="S170" s="313"/>
      <c r="T170" s="313"/>
      <c r="U170" s="313"/>
      <c r="V170" s="313"/>
      <c r="W170" s="313"/>
      <c r="X170" s="313"/>
      <c r="Y170" s="313"/>
      <c r="Z170" s="313"/>
    </row>
    <row r="171" spans="1:26" ht="15.75" customHeight="1" x14ac:dyDescent="0.25">
      <c r="A171" s="325"/>
      <c r="B171" s="325"/>
      <c r="C171" s="326"/>
      <c r="D171" s="327"/>
      <c r="E171" s="327"/>
      <c r="F171" s="327"/>
      <c r="G171" s="327"/>
      <c r="H171" s="327"/>
      <c r="I171" s="327"/>
      <c r="J171" s="313"/>
      <c r="K171" s="313"/>
      <c r="L171" s="313"/>
      <c r="M171" s="313"/>
      <c r="N171" s="313"/>
      <c r="O171" s="313"/>
      <c r="P171" s="313"/>
      <c r="Q171" s="313"/>
      <c r="R171" s="313"/>
      <c r="S171" s="313"/>
      <c r="T171" s="313"/>
      <c r="U171" s="313"/>
      <c r="V171" s="313"/>
      <c r="W171" s="313"/>
      <c r="X171" s="313"/>
      <c r="Y171" s="313"/>
      <c r="Z171" s="313"/>
    </row>
    <row r="172" spans="1:26" ht="15.75" customHeight="1" x14ac:dyDescent="0.25">
      <c r="A172" s="325"/>
      <c r="B172" s="325"/>
      <c r="C172" s="326"/>
      <c r="D172" s="327"/>
      <c r="E172" s="327"/>
      <c r="F172" s="327"/>
      <c r="G172" s="327"/>
      <c r="H172" s="327"/>
      <c r="I172" s="327"/>
      <c r="J172" s="313"/>
      <c r="K172" s="313"/>
      <c r="L172" s="313"/>
      <c r="M172" s="313"/>
      <c r="N172" s="313"/>
      <c r="O172" s="313"/>
      <c r="P172" s="313"/>
      <c r="Q172" s="313"/>
      <c r="R172" s="313"/>
      <c r="S172" s="313"/>
      <c r="T172" s="313"/>
      <c r="U172" s="313"/>
      <c r="V172" s="313"/>
      <c r="W172" s="313"/>
      <c r="X172" s="313"/>
      <c r="Y172" s="313"/>
      <c r="Z172" s="313"/>
    </row>
    <row r="173" spans="1:26" ht="15.75" customHeight="1" x14ac:dyDescent="0.25">
      <c r="A173" s="325"/>
      <c r="B173" s="325"/>
      <c r="C173" s="326"/>
      <c r="D173" s="327"/>
      <c r="E173" s="327"/>
      <c r="F173" s="327"/>
      <c r="G173" s="327"/>
      <c r="H173" s="327"/>
      <c r="I173" s="327"/>
      <c r="J173" s="313"/>
      <c r="K173" s="313"/>
      <c r="L173" s="313"/>
      <c r="M173" s="313"/>
      <c r="N173" s="313"/>
      <c r="O173" s="313"/>
      <c r="P173" s="313"/>
      <c r="Q173" s="313"/>
      <c r="R173" s="313"/>
      <c r="S173" s="313"/>
      <c r="T173" s="313"/>
      <c r="U173" s="313"/>
      <c r="V173" s="313"/>
      <c r="W173" s="313"/>
      <c r="X173" s="313"/>
      <c r="Y173" s="313"/>
      <c r="Z173" s="313"/>
    </row>
    <row r="174" spans="1:26" ht="15.75" customHeight="1" x14ac:dyDescent="0.25">
      <c r="A174" s="325"/>
      <c r="B174" s="325"/>
      <c r="C174" s="326"/>
      <c r="D174" s="327"/>
      <c r="E174" s="327"/>
      <c r="F174" s="327"/>
      <c r="G174" s="327"/>
      <c r="H174" s="327"/>
      <c r="I174" s="327"/>
      <c r="J174" s="313"/>
      <c r="K174" s="313"/>
      <c r="L174" s="313"/>
      <c r="M174" s="313"/>
      <c r="N174" s="313"/>
      <c r="O174" s="313"/>
      <c r="P174" s="313"/>
      <c r="Q174" s="313"/>
      <c r="R174" s="313"/>
      <c r="S174" s="313"/>
      <c r="T174" s="313"/>
      <c r="U174" s="313"/>
      <c r="V174" s="313"/>
      <c r="W174" s="313"/>
      <c r="X174" s="313"/>
      <c r="Y174" s="313"/>
      <c r="Z174" s="313"/>
    </row>
    <row r="175" spans="1:26" ht="15.75" customHeight="1" x14ac:dyDescent="0.25">
      <c r="A175" s="325"/>
      <c r="B175" s="325"/>
      <c r="C175" s="326"/>
      <c r="D175" s="327"/>
      <c r="E175" s="327"/>
      <c r="F175" s="327"/>
      <c r="G175" s="327"/>
      <c r="H175" s="327"/>
      <c r="I175" s="327"/>
      <c r="J175" s="313"/>
      <c r="K175" s="313"/>
      <c r="L175" s="313"/>
      <c r="M175" s="313"/>
      <c r="N175" s="313"/>
      <c r="O175" s="313"/>
      <c r="P175" s="313"/>
      <c r="Q175" s="313"/>
      <c r="R175" s="313"/>
      <c r="S175" s="313"/>
      <c r="T175" s="313"/>
      <c r="U175" s="313"/>
      <c r="V175" s="313"/>
      <c r="W175" s="313"/>
      <c r="X175" s="313"/>
      <c r="Y175" s="313"/>
      <c r="Z175" s="313"/>
    </row>
    <row r="176" spans="1:26" ht="15.75" customHeight="1" x14ac:dyDescent="0.25">
      <c r="A176" s="325"/>
      <c r="B176" s="325"/>
      <c r="C176" s="326"/>
      <c r="D176" s="327"/>
      <c r="E176" s="327"/>
      <c r="F176" s="327"/>
      <c r="G176" s="327"/>
      <c r="H176" s="327"/>
      <c r="I176" s="327"/>
      <c r="J176" s="313"/>
      <c r="K176" s="313"/>
      <c r="L176" s="313"/>
      <c r="M176" s="313"/>
      <c r="N176" s="313"/>
      <c r="O176" s="313"/>
      <c r="P176" s="313"/>
      <c r="Q176" s="313"/>
      <c r="R176" s="313"/>
      <c r="S176" s="313"/>
      <c r="T176" s="313"/>
      <c r="U176" s="313"/>
      <c r="V176" s="313"/>
      <c r="W176" s="313"/>
      <c r="X176" s="313"/>
      <c r="Y176" s="313"/>
      <c r="Z176" s="313"/>
    </row>
    <row r="177" spans="1:26" ht="15.75" customHeight="1" x14ac:dyDescent="0.25">
      <c r="A177" s="325"/>
      <c r="B177" s="325"/>
      <c r="C177" s="326"/>
      <c r="D177" s="327"/>
      <c r="E177" s="327"/>
      <c r="F177" s="327"/>
      <c r="G177" s="327"/>
      <c r="H177" s="327"/>
      <c r="I177" s="327"/>
      <c r="J177" s="313"/>
      <c r="K177" s="313"/>
      <c r="L177" s="313"/>
      <c r="M177" s="313"/>
      <c r="N177" s="313"/>
      <c r="O177" s="313"/>
      <c r="P177" s="313"/>
      <c r="Q177" s="313"/>
      <c r="R177" s="313"/>
      <c r="S177" s="313"/>
      <c r="T177" s="313"/>
      <c r="U177" s="313"/>
      <c r="V177" s="313"/>
      <c r="W177" s="313"/>
      <c r="X177" s="313"/>
      <c r="Y177" s="313"/>
      <c r="Z177" s="313"/>
    </row>
    <row r="178" spans="1:26" ht="15.75" customHeight="1" x14ac:dyDescent="0.25">
      <c r="A178" s="325"/>
      <c r="B178" s="325"/>
      <c r="C178" s="326"/>
      <c r="D178" s="327"/>
      <c r="E178" s="327"/>
      <c r="F178" s="327"/>
      <c r="G178" s="327"/>
      <c r="H178" s="327"/>
      <c r="I178" s="327"/>
      <c r="J178" s="313"/>
      <c r="K178" s="313"/>
      <c r="L178" s="313"/>
      <c r="M178" s="313"/>
      <c r="N178" s="313"/>
      <c r="O178" s="313"/>
      <c r="P178" s="313"/>
      <c r="Q178" s="313"/>
      <c r="R178" s="313"/>
      <c r="S178" s="313"/>
      <c r="T178" s="313"/>
      <c r="U178" s="313"/>
      <c r="V178" s="313"/>
      <c r="W178" s="313"/>
      <c r="X178" s="313"/>
      <c r="Y178" s="313"/>
      <c r="Z178" s="313"/>
    </row>
    <row r="179" spans="1:26" ht="15.75" customHeight="1" x14ac:dyDescent="0.25">
      <c r="A179" s="325"/>
      <c r="B179" s="325"/>
      <c r="C179" s="326"/>
      <c r="D179" s="327"/>
      <c r="E179" s="327"/>
      <c r="F179" s="327"/>
      <c r="G179" s="327"/>
      <c r="H179" s="327"/>
      <c r="I179" s="327"/>
      <c r="J179" s="313"/>
      <c r="K179" s="313"/>
      <c r="L179" s="313"/>
      <c r="M179" s="313"/>
      <c r="N179" s="313"/>
      <c r="O179" s="313"/>
      <c r="P179" s="313"/>
      <c r="Q179" s="313"/>
      <c r="R179" s="313"/>
      <c r="S179" s="313"/>
      <c r="T179" s="313"/>
      <c r="U179" s="313"/>
      <c r="V179" s="313"/>
      <c r="W179" s="313"/>
      <c r="X179" s="313"/>
      <c r="Y179" s="313"/>
      <c r="Z179" s="313"/>
    </row>
    <row r="180" spans="1:26" ht="15.75" customHeight="1" x14ac:dyDescent="0.25">
      <c r="A180" s="325"/>
      <c r="B180" s="325"/>
      <c r="C180" s="326"/>
      <c r="D180" s="327"/>
      <c r="E180" s="327"/>
      <c r="F180" s="327"/>
      <c r="G180" s="327"/>
      <c r="H180" s="327"/>
      <c r="I180" s="327"/>
      <c r="J180" s="313"/>
      <c r="K180" s="313"/>
      <c r="L180" s="313"/>
      <c r="M180" s="313"/>
      <c r="N180" s="313"/>
      <c r="O180" s="313"/>
      <c r="P180" s="313"/>
      <c r="Q180" s="313"/>
      <c r="R180" s="313"/>
      <c r="S180" s="313"/>
      <c r="T180" s="313"/>
      <c r="U180" s="313"/>
      <c r="V180" s="313"/>
      <c r="W180" s="313"/>
      <c r="X180" s="313"/>
      <c r="Y180" s="313"/>
      <c r="Z180" s="313"/>
    </row>
    <row r="181" spans="1:26" ht="15.75" customHeight="1" x14ac:dyDescent="0.25">
      <c r="A181" s="325"/>
      <c r="B181" s="325"/>
      <c r="C181" s="326"/>
      <c r="D181" s="327"/>
      <c r="E181" s="327"/>
      <c r="F181" s="327"/>
      <c r="G181" s="327"/>
      <c r="H181" s="327"/>
      <c r="I181" s="327"/>
      <c r="J181" s="313"/>
      <c r="K181" s="313"/>
      <c r="L181" s="313"/>
      <c r="M181" s="313"/>
      <c r="N181" s="313"/>
      <c r="O181" s="313"/>
      <c r="P181" s="313"/>
      <c r="Q181" s="313"/>
      <c r="R181" s="313"/>
      <c r="S181" s="313"/>
      <c r="T181" s="313"/>
      <c r="U181" s="313"/>
      <c r="V181" s="313"/>
      <c r="W181" s="313"/>
      <c r="X181" s="313"/>
      <c r="Y181" s="313"/>
      <c r="Z181" s="313"/>
    </row>
    <row r="182" spans="1:26" ht="15.75" customHeight="1" x14ac:dyDescent="0.25">
      <c r="A182" s="325"/>
      <c r="B182" s="325"/>
      <c r="C182" s="326"/>
      <c r="D182" s="327"/>
      <c r="E182" s="327"/>
      <c r="F182" s="327"/>
      <c r="G182" s="327"/>
      <c r="H182" s="327"/>
      <c r="I182" s="327"/>
      <c r="J182" s="313"/>
      <c r="K182" s="313"/>
      <c r="L182" s="313"/>
      <c r="M182" s="313"/>
      <c r="N182" s="313"/>
      <c r="O182" s="313"/>
      <c r="P182" s="313"/>
      <c r="Q182" s="313"/>
      <c r="R182" s="313"/>
      <c r="S182" s="313"/>
      <c r="T182" s="313"/>
      <c r="U182" s="313"/>
      <c r="V182" s="313"/>
      <c r="W182" s="313"/>
      <c r="X182" s="313"/>
      <c r="Y182" s="313"/>
      <c r="Z182" s="313"/>
    </row>
    <row r="183" spans="1:26" ht="15.75" customHeight="1" x14ac:dyDescent="0.25">
      <c r="A183" s="325"/>
      <c r="B183" s="325"/>
      <c r="C183" s="326"/>
      <c r="D183" s="327"/>
      <c r="E183" s="327"/>
      <c r="F183" s="327"/>
      <c r="G183" s="327"/>
      <c r="H183" s="327"/>
      <c r="I183" s="327"/>
      <c r="J183" s="313"/>
      <c r="K183" s="313"/>
      <c r="L183" s="313"/>
      <c r="M183" s="313"/>
      <c r="N183" s="313"/>
      <c r="O183" s="313"/>
      <c r="P183" s="313"/>
      <c r="Q183" s="313"/>
      <c r="R183" s="313"/>
      <c r="S183" s="313"/>
      <c r="T183" s="313"/>
      <c r="U183" s="313"/>
      <c r="V183" s="313"/>
      <c r="W183" s="313"/>
      <c r="X183" s="313"/>
      <c r="Y183" s="313"/>
      <c r="Z183" s="313"/>
    </row>
    <row r="184" spans="1:26" ht="15.75" customHeight="1" x14ac:dyDescent="0.25">
      <c r="A184" s="325"/>
      <c r="B184" s="325"/>
      <c r="C184" s="326"/>
      <c r="D184" s="327"/>
      <c r="E184" s="327"/>
      <c r="F184" s="327"/>
      <c r="G184" s="327"/>
      <c r="H184" s="327"/>
      <c r="I184" s="327"/>
      <c r="J184" s="313"/>
      <c r="K184" s="313"/>
      <c r="L184" s="313"/>
      <c r="M184" s="313"/>
      <c r="N184" s="313"/>
      <c r="O184" s="313"/>
      <c r="P184" s="313"/>
      <c r="Q184" s="313"/>
      <c r="R184" s="313"/>
      <c r="S184" s="313"/>
      <c r="T184" s="313"/>
      <c r="U184" s="313"/>
      <c r="V184" s="313"/>
      <c r="W184" s="313"/>
      <c r="X184" s="313"/>
      <c r="Y184" s="313"/>
      <c r="Z184" s="313"/>
    </row>
    <row r="185" spans="1:26" ht="15.75" customHeight="1" x14ac:dyDescent="0.25">
      <c r="A185" s="325"/>
      <c r="B185" s="325"/>
      <c r="C185" s="326"/>
      <c r="D185" s="327"/>
      <c r="E185" s="327"/>
      <c r="F185" s="327"/>
      <c r="G185" s="327"/>
      <c r="H185" s="327"/>
      <c r="I185" s="327"/>
      <c r="J185" s="313"/>
      <c r="K185" s="313"/>
      <c r="L185" s="313"/>
      <c r="M185" s="313"/>
      <c r="N185" s="313"/>
      <c r="O185" s="313"/>
      <c r="P185" s="313"/>
      <c r="Q185" s="313"/>
      <c r="R185" s="313"/>
      <c r="S185" s="313"/>
      <c r="T185" s="313"/>
      <c r="U185" s="313"/>
      <c r="V185" s="313"/>
      <c r="W185" s="313"/>
      <c r="X185" s="313"/>
      <c r="Y185" s="313"/>
      <c r="Z185" s="313"/>
    </row>
    <row r="186" spans="1:26" ht="15.75" customHeight="1" x14ac:dyDescent="0.25">
      <c r="A186" s="325"/>
      <c r="B186" s="325"/>
      <c r="C186" s="326"/>
      <c r="D186" s="327"/>
      <c r="E186" s="327"/>
      <c r="F186" s="327"/>
      <c r="G186" s="327"/>
      <c r="H186" s="327"/>
      <c r="I186" s="327"/>
      <c r="J186" s="313"/>
      <c r="K186" s="313"/>
      <c r="L186" s="313"/>
      <c r="M186" s="313"/>
      <c r="N186" s="313"/>
      <c r="O186" s="313"/>
      <c r="P186" s="313"/>
      <c r="Q186" s="313"/>
      <c r="R186" s="313"/>
      <c r="S186" s="313"/>
      <c r="T186" s="313"/>
      <c r="U186" s="313"/>
      <c r="V186" s="313"/>
      <c r="W186" s="313"/>
      <c r="X186" s="313"/>
      <c r="Y186" s="313"/>
      <c r="Z186" s="313"/>
    </row>
    <row r="187" spans="1:26" ht="15.75" customHeight="1" x14ac:dyDescent="0.25">
      <c r="A187" s="325"/>
      <c r="B187" s="325"/>
      <c r="C187" s="326"/>
      <c r="D187" s="327"/>
      <c r="E187" s="327"/>
      <c r="F187" s="327"/>
      <c r="G187" s="327"/>
      <c r="H187" s="327"/>
      <c r="I187" s="327"/>
      <c r="J187" s="313"/>
      <c r="K187" s="313"/>
      <c r="L187" s="313"/>
      <c r="M187" s="313"/>
      <c r="N187" s="313"/>
      <c r="O187" s="313"/>
      <c r="P187" s="313"/>
      <c r="Q187" s="313"/>
      <c r="R187" s="313"/>
      <c r="S187" s="313"/>
      <c r="T187" s="313"/>
      <c r="U187" s="313"/>
      <c r="V187" s="313"/>
      <c r="W187" s="313"/>
      <c r="X187" s="313"/>
      <c r="Y187" s="313"/>
      <c r="Z187" s="313"/>
    </row>
    <row r="188" spans="1:26" ht="15.75" customHeight="1" x14ac:dyDescent="0.25">
      <c r="A188" s="325"/>
      <c r="B188" s="325"/>
      <c r="C188" s="326"/>
      <c r="D188" s="327"/>
      <c r="E188" s="327"/>
      <c r="F188" s="327"/>
      <c r="G188" s="327"/>
      <c r="H188" s="327"/>
      <c r="I188" s="327"/>
      <c r="J188" s="313"/>
      <c r="K188" s="313"/>
      <c r="L188" s="313"/>
      <c r="M188" s="313"/>
      <c r="N188" s="313"/>
      <c r="O188" s="313"/>
      <c r="P188" s="313"/>
      <c r="Q188" s="313"/>
      <c r="R188" s="313"/>
      <c r="S188" s="313"/>
      <c r="T188" s="313"/>
      <c r="U188" s="313"/>
      <c r="V188" s="313"/>
      <c r="W188" s="313"/>
      <c r="X188" s="313"/>
      <c r="Y188" s="313"/>
      <c r="Z188" s="313"/>
    </row>
    <row r="189" spans="1:26" ht="15.75" customHeight="1" x14ac:dyDescent="0.25">
      <c r="A189" s="325"/>
      <c r="B189" s="325"/>
      <c r="C189" s="326"/>
      <c r="D189" s="327"/>
      <c r="E189" s="327"/>
      <c r="F189" s="327"/>
      <c r="G189" s="327"/>
      <c r="H189" s="327"/>
      <c r="I189" s="327"/>
      <c r="J189" s="313"/>
      <c r="K189" s="313"/>
      <c r="L189" s="313"/>
      <c r="M189" s="313"/>
      <c r="N189" s="313"/>
      <c r="O189" s="313"/>
      <c r="P189" s="313"/>
      <c r="Q189" s="313"/>
      <c r="R189" s="313"/>
      <c r="S189" s="313"/>
      <c r="T189" s="313"/>
      <c r="U189" s="313"/>
      <c r="V189" s="313"/>
      <c r="W189" s="313"/>
      <c r="X189" s="313"/>
      <c r="Y189" s="313"/>
      <c r="Z189" s="313"/>
    </row>
    <row r="190" spans="1:26" ht="15.75" customHeight="1" x14ac:dyDescent="0.25">
      <c r="A190" s="325"/>
      <c r="B190" s="325"/>
      <c r="C190" s="326"/>
      <c r="D190" s="327"/>
      <c r="E190" s="327"/>
      <c r="F190" s="327"/>
      <c r="G190" s="327"/>
      <c r="H190" s="327"/>
      <c r="I190" s="327"/>
      <c r="J190" s="313"/>
      <c r="K190" s="313"/>
      <c r="L190" s="313"/>
      <c r="M190" s="313"/>
      <c r="N190" s="313"/>
      <c r="O190" s="313"/>
      <c r="P190" s="313"/>
      <c r="Q190" s="313"/>
      <c r="R190" s="313"/>
      <c r="S190" s="313"/>
      <c r="T190" s="313"/>
      <c r="U190" s="313"/>
      <c r="V190" s="313"/>
      <c r="W190" s="313"/>
      <c r="X190" s="313"/>
      <c r="Y190" s="313"/>
      <c r="Z190" s="313"/>
    </row>
    <row r="191" spans="1:26" ht="15.75" customHeight="1" x14ac:dyDescent="0.25">
      <c r="A191" s="325"/>
      <c r="B191" s="325"/>
      <c r="C191" s="326"/>
      <c r="D191" s="327"/>
      <c r="E191" s="327"/>
      <c r="F191" s="327"/>
      <c r="G191" s="327"/>
      <c r="H191" s="327"/>
      <c r="I191" s="327"/>
      <c r="J191" s="313"/>
      <c r="K191" s="313"/>
      <c r="L191" s="313"/>
      <c r="M191" s="313"/>
      <c r="N191" s="313"/>
      <c r="O191" s="313"/>
      <c r="P191" s="313"/>
      <c r="Q191" s="313"/>
      <c r="R191" s="313"/>
      <c r="S191" s="313"/>
      <c r="T191" s="313"/>
      <c r="U191" s="313"/>
      <c r="V191" s="313"/>
      <c r="W191" s="313"/>
      <c r="X191" s="313"/>
      <c r="Y191" s="313"/>
      <c r="Z191" s="313"/>
    </row>
    <row r="192" spans="1:26" ht="15.75" customHeight="1" x14ac:dyDescent="0.25">
      <c r="A192" s="325"/>
      <c r="B192" s="325"/>
      <c r="C192" s="326"/>
      <c r="D192" s="327"/>
      <c r="E192" s="327"/>
      <c r="F192" s="327"/>
      <c r="G192" s="327"/>
      <c r="H192" s="327"/>
      <c r="I192" s="327"/>
      <c r="J192" s="313"/>
      <c r="K192" s="313"/>
      <c r="L192" s="313"/>
      <c r="M192" s="313"/>
      <c r="N192" s="313"/>
      <c r="O192" s="313"/>
      <c r="P192" s="313"/>
      <c r="Q192" s="313"/>
      <c r="R192" s="313"/>
      <c r="S192" s="313"/>
      <c r="T192" s="313"/>
      <c r="U192" s="313"/>
      <c r="V192" s="313"/>
      <c r="W192" s="313"/>
      <c r="X192" s="313"/>
      <c r="Y192" s="313"/>
      <c r="Z192" s="313"/>
    </row>
    <row r="193" spans="1:26" ht="15.75" customHeight="1" x14ac:dyDescent="0.25">
      <c r="A193" s="325"/>
      <c r="B193" s="325"/>
      <c r="C193" s="326"/>
      <c r="D193" s="327"/>
      <c r="E193" s="327"/>
      <c r="F193" s="327"/>
      <c r="G193" s="327"/>
      <c r="H193" s="327"/>
      <c r="I193" s="327"/>
      <c r="J193" s="313"/>
      <c r="K193" s="313"/>
      <c r="L193" s="313"/>
      <c r="M193" s="313"/>
      <c r="N193" s="313"/>
      <c r="O193" s="313"/>
      <c r="P193" s="313"/>
      <c r="Q193" s="313"/>
      <c r="R193" s="313"/>
      <c r="S193" s="313"/>
      <c r="T193" s="313"/>
      <c r="U193" s="313"/>
      <c r="V193" s="313"/>
      <c r="W193" s="313"/>
      <c r="X193" s="313"/>
      <c r="Y193" s="313"/>
      <c r="Z193" s="313"/>
    </row>
    <row r="194" spans="1:26" ht="15.75" customHeight="1" x14ac:dyDescent="0.25">
      <c r="A194" s="325"/>
      <c r="B194" s="325"/>
      <c r="C194" s="326"/>
      <c r="D194" s="327"/>
      <c r="E194" s="327"/>
      <c r="F194" s="327"/>
      <c r="G194" s="327"/>
      <c r="H194" s="327"/>
      <c r="I194" s="327"/>
      <c r="J194" s="313"/>
      <c r="K194" s="313"/>
      <c r="L194" s="313"/>
      <c r="M194" s="313"/>
      <c r="N194" s="313"/>
      <c r="O194" s="313"/>
      <c r="P194" s="313"/>
      <c r="Q194" s="313"/>
      <c r="R194" s="313"/>
      <c r="S194" s="313"/>
      <c r="T194" s="313"/>
      <c r="U194" s="313"/>
      <c r="V194" s="313"/>
      <c r="W194" s="313"/>
      <c r="X194" s="313"/>
      <c r="Y194" s="313"/>
      <c r="Z194" s="313"/>
    </row>
    <row r="195" spans="1:26" ht="15.75" customHeight="1" x14ac:dyDescent="0.25">
      <c r="A195" s="325"/>
      <c r="B195" s="325"/>
      <c r="C195" s="326"/>
      <c r="D195" s="327"/>
      <c r="E195" s="327"/>
      <c r="F195" s="327"/>
      <c r="G195" s="327"/>
      <c r="H195" s="327"/>
      <c r="I195" s="327"/>
      <c r="J195" s="313"/>
      <c r="K195" s="313"/>
      <c r="L195" s="313"/>
      <c r="M195" s="313"/>
      <c r="N195" s="313"/>
      <c r="O195" s="313"/>
      <c r="P195" s="313"/>
      <c r="Q195" s="313"/>
      <c r="R195" s="313"/>
      <c r="S195" s="313"/>
      <c r="T195" s="313"/>
      <c r="U195" s="313"/>
      <c r="V195" s="313"/>
      <c r="W195" s="313"/>
      <c r="X195" s="313"/>
      <c r="Y195" s="313"/>
      <c r="Z195" s="313"/>
    </row>
    <row r="196" spans="1:26" ht="15.75" customHeight="1" x14ac:dyDescent="0.25">
      <c r="A196" s="325"/>
      <c r="B196" s="325"/>
      <c r="C196" s="326"/>
      <c r="D196" s="327"/>
      <c r="E196" s="327"/>
      <c r="F196" s="327"/>
      <c r="G196" s="327"/>
      <c r="H196" s="327"/>
      <c r="I196" s="327"/>
      <c r="J196" s="313"/>
      <c r="K196" s="313"/>
      <c r="L196" s="313"/>
      <c r="M196" s="313"/>
      <c r="N196" s="313"/>
      <c r="O196" s="313"/>
      <c r="P196" s="313"/>
      <c r="Q196" s="313"/>
      <c r="R196" s="313"/>
      <c r="S196" s="313"/>
      <c r="T196" s="313"/>
      <c r="U196" s="313"/>
      <c r="V196" s="313"/>
      <c r="W196" s="313"/>
      <c r="X196" s="313"/>
      <c r="Y196" s="313"/>
      <c r="Z196" s="313"/>
    </row>
    <row r="197" spans="1:26" ht="15.75" customHeight="1" x14ac:dyDescent="0.25">
      <c r="A197" s="325"/>
      <c r="B197" s="325"/>
      <c r="C197" s="326"/>
      <c r="D197" s="327"/>
      <c r="E197" s="327"/>
      <c r="F197" s="327"/>
      <c r="G197" s="327"/>
      <c r="H197" s="327"/>
      <c r="I197" s="327"/>
      <c r="J197" s="313"/>
      <c r="K197" s="313"/>
      <c r="L197" s="313"/>
      <c r="M197" s="313"/>
      <c r="N197" s="313"/>
      <c r="O197" s="313"/>
      <c r="P197" s="313"/>
      <c r="Q197" s="313"/>
      <c r="R197" s="313"/>
      <c r="S197" s="313"/>
      <c r="T197" s="313"/>
      <c r="U197" s="313"/>
      <c r="V197" s="313"/>
      <c r="W197" s="313"/>
      <c r="X197" s="313"/>
      <c r="Y197" s="313"/>
      <c r="Z197" s="313"/>
    </row>
    <row r="198" spans="1:26" ht="15.75" customHeight="1" x14ac:dyDescent="0.25">
      <c r="A198" s="325"/>
      <c r="B198" s="325"/>
      <c r="C198" s="326"/>
      <c r="D198" s="327"/>
      <c r="E198" s="327"/>
      <c r="F198" s="327"/>
      <c r="G198" s="327"/>
      <c r="H198" s="327"/>
      <c r="I198" s="327"/>
      <c r="J198" s="313"/>
      <c r="K198" s="313"/>
      <c r="L198" s="313"/>
      <c r="M198" s="313"/>
      <c r="N198" s="313"/>
      <c r="O198" s="313"/>
      <c r="P198" s="313"/>
      <c r="Q198" s="313"/>
      <c r="R198" s="313"/>
      <c r="S198" s="313"/>
      <c r="T198" s="313"/>
      <c r="U198" s="313"/>
      <c r="V198" s="313"/>
      <c r="W198" s="313"/>
      <c r="X198" s="313"/>
      <c r="Y198" s="313"/>
      <c r="Z198" s="313"/>
    </row>
    <row r="199" spans="1:26" ht="15.75" customHeight="1" x14ac:dyDescent="0.25">
      <c r="A199" s="325"/>
      <c r="B199" s="325"/>
      <c r="C199" s="326"/>
      <c r="D199" s="327"/>
      <c r="E199" s="327"/>
      <c r="F199" s="327"/>
      <c r="G199" s="327"/>
      <c r="H199" s="327"/>
      <c r="I199" s="327"/>
      <c r="J199" s="313"/>
      <c r="K199" s="313"/>
      <c r="L199" s="313"/>
      <c r="M199" s="313"/>
      <c r="N199" s="313"/>
      <c r="O199" s="313"/>
      <c r="P199" s="313"/>
      <c r="Q199" s="313"/>
      <c r="R199" s="313"/>
      <c r="S199" s="313"/>
      <c r="T199" s="313"/>
      <c r="U199" s="313"/>
      <c r="V199" s="313"/>
      <c r="W199" s="313"/>
      <c r="X199" s="313"/>
      <c r="Y199" s="313"/>
      <c r="Z199" s="313"/>
    </row>
    <row r="200" spans="1:26" ht="15.75" customHeight="1" x14ac:dyDescent="0.25">
      <c r="A200" s="325"/>
      <c r="B200" s="325"/>
      <c r="C200" s="326"/>
      <c r="D200" s="327"/>
      <c r="E200" s="327"/>
      <c r="F200" s="327"/>
      <c r="G200" s="327"/>
      <c r="H200" s="327"/>
      <c r="I200" s="327"/>
      <c r="J200" s="313"/>
      <c r="K200" s="313"/>
      <c r="L200" s="313"/>
      <c r="M200" s="313"/>
      <c r="N200" s="313"/>
      <c r="O200" s="313"/>
      <c r="P200" s="313"/>
      <c r="Q200" s="313"/>
      <c r="R200" s="313"/>
      <c r="S200" s="313"/>
      <c r="T200" s="313"/>
      <c r="U200" s="313"/>
      <c r="V200" s="313"/>
      <c r="W200" s="313"/>
      <c r="X200" s="313"/>
      <c r="Y200" s="313"/>
      <c r="Z200" s="313"/>
    </row>
    <row r="201" spans="1:26" ht="15.75" customHeight="1" x14ac:dyDescent="0.25">
      <c r="A201" s="325"/>
      <c r="B201" s="325"/>
      <c r="C201" s="326"/>
      <c r="D201" s="327"/>
      <c r="E201" s="327"/>
      <c r="F201" s="327"/>
      <c r="G201" s="327"/>
      <c r="H201" s="327"/>
      <c r="I201" s="327"/>
      <c r="J201" s="313"/>
      <c r="K201" s="313"/>
      <c r="L201" s="313"/>
      <c r="M201" s="313"/>
      <c r="N201" s="313"/>
      <c r="O201" s="313"/>
      <c r="P201" s="313"/>
      <c r="Q201" s="313"/>
      <c r="R201" s="313"/>
      <c r="S201" s="313"/>
      <c r="T201" s="313"/>
      <c r="U201" s="313"/>
      <c r="V201" s="313"/>
      <c r="W201" s="313"/>
      <c r="X201" s="313"/>
      <c r="Y201" s="313"/>
      <c r="Z201" s="313"/>
    </row>
    <row r="202" spans="1:26" ht="15.75" customHeight="1" x14ac:dyDescent="0.25">
      <c r="A202" s="325"/>
      <c r="B202" s="325"/>
      <c r="C202" s="326"/>
      <c r="D202" s="327"/>
      <c r="E202" s="327"/>
      <c r="F202" s="327"/>
      <c r="G202" s="327"/>
      <c r="H202" s="327"/>
      <c r="I202" s="327"/>
      <c r="J202" s="313"/>
      <c r="K202" s="313"/>
      <c r="L202" s="313"/>
      <c r="M202" s="313"/>
      <c r="N202" s="313"/>
      <c r="O202" s="313"/>
      <c r="P202" s="313"/>
      <c r="Q202" s="313"/>
      <c r="R202" s="313"/>
      <c r="S202" s="313"/>
      <c r="T202" s="313"/>
      <c r="U202" s="313"/>
      <c r="V202" s="313"/>
      <c r="W202" s="313"/>
      <c r="X202" s="313"/>
      <c r="Y202" s="313"/>
      <c r="Z202" s="313"/>
    </row>
    <row r="203" spans="1:26" ht="15.75" customHeight="1" x14ac:dyDescent="0.25">
      <c r="A203" s="325"/>
      <c r="B203" s="325"/>
      <c r="C203" s="326"/>
      <c r="D203" s="327"/>
      <c r="E203" s="327"/>
      <c r="F203" s="327"/>
      <c r="G203" s="327"/>
      <c r="H203" s="327"/>
      <c r="I203" s="327"/>
      <c r="J203" s="313"/>
      <c r="K203" s="313"/>
      <c r="L203" s="313"/>
      <c r="M203" s="313"/>
      <c r="N203" s="313"/>
      <c r="O203" s="313"/>
      <c r="P203" s="313"/>
      <c r="Q203" s="313"/>
      <c r="R203" s="313"/>
      <c r="S203" s="313"/>
      <c r="T203" s="313"/>
      <c r="U203" s="313"/>
      <c r="V203" s="313"/>
      <c r="W203" s="313"/>
      <c r="X203" s="313"/>
      <c r="Y203" s="313"/>
      <c r="Z203" s="313"/>
    </row>
    <row r="204" spans="1:26" ht="15.75" customHeight="1" x14ac:dyDescent="0.25">
      <c r="A204" s="325"/>
      <c r="B204" s="325"/>
      <c r="C204" s="326"/>
      <c r="D204" s="327"/>
      <c r="E204" s="327"/>
      <c r="F204" s="327"/>
      <c r="G204" s="327"/>
      <c r="H204" s="327"/>
      <c r="I204" s="327"/>
      <c r="J204" s="313"/>
      <c r="K204" s="313"/>
      <c r="L204" s="313"/>
      <c r="M204" s="313"/>
      <c r="N204" s="313"/>
      <c r="O204" s="313"/>
      <c r="P204" s="313"/>
      <c r="Q204" s="313"/>
      <c r="R204" s="313"/>
      <c r="S204" s="313"/>
      <c r="T204" s="313"/>
      <c r="U204" s="313"/>
      <c r="V204" s="313"/>
      <c r="W204" s="313"/>
      <c r="X204" s="313"/>
      <c r="Y204" s="313"/>
      <c r="Z204" s="313"/>
    </row>
    <row r="205" spans="1:26" ht="15.75" customHeight="1" x14ac:dyDescent="0.25">
      <c r="A205" s="325"/>
      <c r="B205" s="325"/>
      <c r="C205" s="326"/>
      <c r="D205" s="327"/>
      <c r="E205" s="327"/>
      <c r="F205" s="327"/>
      <c r="G205" s="327"/>
      <c r="H205" s="327"/>
      <c r="I205" s="327"/>
      <c r="J205" s="313"/>
      <c r="K205" s="313"/>
      <c r="L205" s="313"/>
      <c r="M205" s="313"/>
      <c r="N205" s="313"/>
      <c r="O205" s="313"/>
      <c r="P205" s="313"/>
      <c r="Q205" s="313"/>
      <c r="R205" s="313"/>
      <c r="S205" s="313"/>
      <c r="T205" s="313"/>
      <c r="U205" s="313"/>
      <c r="V205" s="313"/>
      <c r="W205" s="313"/>
      <c r="X205" s="313"/>
      <c r="Y205" s="313"/>
      <c r="Z205" s="313"/>
    </row>
    <row r="206" spans="1:26" ht="15.75" customHeight="1" x14ac:dyDescent="0.25">
      <c r="A206" s="325"/>
      <c r="B206" s="325"/>
      <c r="C206" s="326"/>
      <c r="D206" s="327"/>
      <c r="E206" s="327"/>
      <c r="F206" s="327"/>
      <c r="G206" s="327"/>
      <c r="H206" s="327"/>
      <c r="I206" s="327"/>
      <c r="J206" s="313"/>
      <c r="K206" s="313"/>
      <c r="L206" s="313"/>
      <c r="M206" s="313"/>
      <c r="N206" s="313"/>
      <c r="O206" s="313"/>
      <c r="P206" s="313"/>
      <c r="Q206" s="313"/>
      <c r="R206" s="313"/>
      <c r="S206" s="313"/>
      <c r="T206" s="313"/>
      <c r="U206" s="313"/>
      <c r="V206" s="313"/>
      <c r="W206" s="313"/>
      <c r="X206" s="313"/>
      <c r="Y206" s="313"/>
      <c r="Z206" s="313"/>
    </row>
    <row r="207" spans="1:26" ht="15.75" customHeight="1" x14ac:dyDescent="0.25">
      <c r="A207" s="325"/>
      <c r="B207" s="325"/>
      <c r="C207" s="326"/>
      <c r="D207" s="327"/>
      <c r="E207" s="327"/>
      <c r="F207" s="327"/>
      <c r="G207" s="327"/>
      <c r="H207" s="327"/>
      <c r="I207" s="327"/>
      <c r="J207" s="313"/>
      <c r="K207" s="313"/>
      <c r="L207" s="313"/>
      <c r="M207" s="313"/>
      <c r="N207" s="313"/>
      <c r="O207" s="313"/>
      <c r="P207" s="313"/>
      <c r="Q207" s="313"/>
      <c r="R207" s="313"/>
      <c r="S207" s="313"/>
      <c r="T207" s="313"/>
      <c r="U207" s="313"/>
      <c r="V207" s="313"/>
      <c r="W207" s="313"/>
      <c r="X207" s="313"/>
      <c r="Y207" s="313"/>
      <c r="Z207" s="313"/>
    </row>
    <row r="208" spans="1:26" ht="15.75" customHeight="1" x14ac:dyDescent="0.25">
      <c r="A208" s="325"/>
      <c r="B208" s="325"/>
      <c r="C208" s="326"/>
      <c r="D208" s="327"/>
      <c r="E208" s="327"/>
      <c r="F208" s="327"/>
      <c r="G208" s="327"/>
      <c r="H208" s="327"/>
      <c r="I208" s="327"/>
      <c r="J208" s="313"/>
      <c r="K208" s="313"/>
      <c r="L208" s="313"/>
      <c r="M208" s="313"/>
      <c r="N208" s="313"/>
      <c r="O208" s="313"/>
      <c r="P208" s="313"/>
      <c r="Q208" s="313"/>
      <c r="R208" s="313"/>
      <c r="S208" s="313"/>
      <c r="T208" s="313"/>
      <c r="U208" s="313"/>
      <c r="V208" s="313"/>
      <c r="W208" s="313"/>
      <c r="X208" s="313"/>
      <c r="Y208" s="313"/>
      <c r="Z208" s="313"/>
    </row>
    <row r="209" spans="1:26" ht="15.75" customHeight="1" x14ac:dyDescent="0.25">
      <c r="A209" s="325"/>
      <c r="B209" s="325"/>
      <c r="C209" s="326"/>
      <c r="D209" s="327"/>
      <c r="E209" s="327"/>
      <c r="F209" s="327"/>
      <c r="G209" s="327"/>
      <c r="H209" s="327"/>
      <c r="I209" s="327"/>
      <c r="J209" s="313"/>
      <c r="K209" s="313"/>
      <c r="L209" s="313"/>
      <c r="M209" s="313"/>
      <c r="N209" s="313"/>
      <c r="O209" s="313"/>
      <c r="P209" s="313"/>
      <c r="Q209" s="313"/>
      <c r="R209" s="313"/>
      <c r="S209" s="313"/>
      <c r="T209" s="313"/>
      <c r="U209" s="313"/>
      <c r="V209" s="313"/>
      <c r="W209" s="313"/>
      <c r="X209" s="313"/>
      <c r="Y209" s="313"/>
      <c r="Z209" s="313"/>
    </row>
    <row r="210" spans="1:26" ht="15.75" customHeight="1" x14ac:dyDescent="0.25">
      <c r="A210" s="325"/>
      <c r="B210" s="325"/>
      <c r="C210" s="326"/>
      <c r="D210" s="327"/>
      <c r="E210" s="327"/>
      <c r="F210" s="327"/>
      <c r="G210" s="327"/>
      <c r="H210" s="327"/>
      <c r="I210" s="327"/>
      <c r="J210" s="313"/>
      <c r="K210" s="313"/>
      <c r="L210" s="313"/>
      <c r="M210" s="313"/>
      <c r="N210" s="313"/>
      <c r="O210" s="313"/>
      <c r="P210" s="313"/>
      <c r="Q210" s="313"/>
      <c r="R210" s="313"/>
      <c r="S210" s="313"/>
      <c r="T210" s="313"/>
      <c r="U210" s="313"/>
      <c r="V210" s="313"/>
      <c r="W210" s="313"/>
      <c r="X210" s="313"/>
      <c r="Y210" s="313"/>
      <c r="Z210" s="313"/>
    </row>
    <row r="211" spans="1:26" ht="15.75" customHeight="1" x14ac:dyDescent="0.25">
      <c r="A211" s="325"/>
      <c r="B211" s="325"/>
      <c r="C211" s="326"/>
      <c r="D211" s="327"/>
      <c r="E211" s="327"/>
      <c r="F211" s="327"/>
      <c r="G211" s="327"/>
      <c r="H211" s="327"/>
      <c r="I211" s="327"/>
      <c r="J211" s="313"/>
      <c r="K211" s="313"/>
      <c r="L211" s="313"/>
      <c r="M211" s="313"/>
      <c r="N211" s="313"/>
      <c r="O211" s="313"/>
      <c r="P211" s="313"/>
      <c r="Q211" s="313"/>
      <c r="R211" s="313"/>
      <c r="S211" s="313"/>
      <c r="T211" s="313"/>
      <c r="U211" s="313"/>
      <c r="V211" s="313"/>
      <c r="W211" s="313"/>
      <c r="X211" s="313"/>
      <c r="Y211" s="313"/>
      <c r="Z211" s="313"/>
    </row>
    <row r="212" spans="1:26" ht="15.75" customHeight="1" x14ac:dyDescent="0.25">
      <c r="A212" s="325"/>
      <c r="B212" s="325"/>
      <c r="C212" s="326"/>
      <c r="D212" s="327"/>
      <c r="E212" s="327"/>
      <c r="F212" s="327"/>
      <c r="G212" s="327"/>
      <c r="H212" s="327"/>
      <c r="I212" s="327"/>
      <c r="J212" s="313"/>
      <c r="K212" s="313"/>
      <c r="L212" s="313"/>
      <c r="M212" s="313"/>
      <c r="N212" s="313"/>
      <c r="O212" s="313"/>
      <c r="P212" s="313"/>
      <c r="Q212" s="313"/>
      <c r="R212" s="313"/>
      <c r="S212" s="313"/>
      <c r="T212" s="313"/>
      <c r="U212" s="313"/>
      <c r="V212" s="313"/>
      <c r="W212" s="313"/>
      <c r="X212" s="313"/>
      <c r="Y212" s="313"/>
      <c r="Z212" s="313"/>
    </row>
    <row r="213" spans="1:26" ht="15.75" customHeight="1" x14ac:dyDescent="0.25">
      <c r="A213" s="325"/>
      <c r="B213" s="325"/>
      <c r="C213" s="326"/>
      <c r="D213" s="327"/>
      <c r="E213" s="327"/>
      <c r="F213" s="327"/>
      <c r="G213" s="327"/>
      <c r="H213" s="327"/>
      <c r="I213" s="327"/>
      <c r="J213" s="313"/>
      <c r="K213" s="313"/>
      <c r="L213" s="313"/>
      <c r="M213" s="313"/>
      <c r="N213" s="313"/>
      <c r="O213" s="313"/>
      <c r="P213" s="313"/>
      <c r="Q213" s="313"/>
      <c r="R213" s="313"/>
      <c r="S213" s="313"/>
      <c r="T213" s="313"/>
      <c r="U213" s="313"/>
      <c r="V213" s="313"/>
      <c r="W213" s="313"/>
      <c r="X213" s="313"/>
      <c r="Y213" s="313"/>
      <c r="Z213" s="313"/>
    </row>
    <row r="214" spans="1:26" ht="15.75" customHeight="1" x14ac:dyDescent="0.25">
      <c r="A214" s="325"/>
      <c r="B214" s="325"/>
      <c r="C214" s="326"/>
      <c r="D214" s="327"/>
      <c r="E214" s="327"/>
      <c r="F214" s="327"/>
      <c r="G214" s="327"/>
      <c r="H214" s="327"/>
      <c r="I214" s="327"/>
      <c r="J214" s="313"/>
      <c r="K214" s="313"/>
      <c r="L214" s="313"/>
      <c r="M214" s="313"/>
      <c r="N214" s="313"/>
      <c r="O214" s="313"/>
      <c r="P214" s="313"/>
      <c r="Q214" s="313"/>
      <c r="R214" s="313"/>
      <c r="S214" s="313"/>
      <c r="T214" s="313"/>
      <c r="U214" s="313"/>
      <c r="V214" s="313"/>
      <c r="W214" s="313"/>
      <c r="X214" s="313"/>
      <c r="Y214" s="313"/>
      <c r="Z214" s="313"/>
    </row>
    <row r="215" spans="1:26" ht="15.75" customHeight="1" x14ac:dyDescent="0.25">
      <c r="A215" s="325"/>
      <c r="B215" s="325"/>
      <c r="C215" s="326"/>
      <c r="D215" s="327"/>
      <c r="E215" s="327"/>
      <c r="F215" s="327"/>
      <c r="G215" s="327"/>
      <c r="H215" s="327"/>
      <c r="I215" s="327"/>
      <c r="J215" s="313"/>
      <c r="K215" s="313"/>
      <c r="L215" s="313"/>
      <c r="M215" s="313"/>
      <c r="N215" s="313"/>
      <c r="O215" s="313"/>
      <c r="P215" s="313"/>
      <c r="Q215" s="313"/>
      <c r="R215" s="313"/>
      <c r="S215" s="313"/>
      <c r="T215" s="313"/>
      <c r="U215" s="313"/>
      <c r="V215" s="313"/>
      <c r="W215" s="313"/>
      <c r="X215" s="313"/>
      <c r="Y215" s="313"/>
      <c r="Z215" s="313"/>
    </row>
    <row r="216" spans="1:26" ht="15.75" customHeight="1" x14ac:dyDescent="0.25">
      <c r="A216" s="325"/>
      <c r="B216" s="325"/>
      <c r="C216" s="326"/>
      <c r="D216" s="327"/>
      <c r="E216" s="327"/>
      <c r="F216" s="327"/>
      <c r="G216" s="327"/>
      <c r="H216" s="327"/>
      <c r="I216" s="327"/>
      <c r="J216" s="313"/>
      <c r="K216" s="313"/>
      <c r="L216" s="313"/>
      <c r="M216" s="313"/>
      <c r="N216" s="313"/>
      <c r="O216" s="313"/>
      <c r="P216" s="313"/>
      <c r="Q216" s="313"/>
      <c r="R216" s="313"/>
      <c r="S216" s="313"/>
      <c r="T216" s="313"/>
      <c r="U216" s="313"/>
      <c r="V216" s="313"/>
      <c r="W216" s="313"/>
      <c r="X216" s="313"/>
      <c r="Y216" s="313"/>
      <c r="Z216" s="313"/>
    </row>
    <row r="217" spans="1:26" ht="15.75" customHeight="1" x14ac:dyDescent="0.25">
      <c r="A217" s="325"/>
      <c r="B217" s="325"/>
      <c r="C217" s="326"/>
      <c r="D217" s="327"/>
      <c r="E217" s="327"/>
      <c r="F217" s="327"/>
      <c r="G217" s="327"/>
      <c r="H217" s="327"/>
      <c r="I217" s="327"/>
      <c r="J217" s="313"/>
      <c r="K217" s="313"/>
      <c r="L217" s="313"/>
      <c r="M217" s="313"/>
      <c r="N217" s="313"/>
      <c r="O217" s="313"/>
      <c r="P217" s="313"/>
      <c r="Q217" s="313"/>
      <c r="R217" s="313"/>
      <c r="S217" s="313"/>
      <c r="T217" s="313"/>
      <c r="U217" s="313"/>
      <c r="V217" s="313"/>
      <c r="W217" s="313"/>
      <c r="X217" s="313"/>
      <c r="Y217" s="313"/>
      <c r="Z217" s="313"/>
    </row>
    <row r="218" spans="1:26" ht="15.75" customHeight="1" x14ac:dyDescent="0.25">
      <c r="A218" s="325"/>
      <c r="B218" s="325"/>
      <c r="C218" s="326"/>
      <c r="D218" s="327"/>
      <c r="E218" s="327"/>
      <c r="F218" s="327"/>
      <c r="G218" s="327"/>
      <c r="H218" s="327"/>
      <c r="I218" s="327"/>
      <c r="J218" s="313"/>
      <c r="K218" s="313"/>
      <c r="L218" s="313"/>
      <c r="M218" s="313"/>
      <c r="N218" s="313"/>
      <c r="O218" s="313"/>
      <c r="P218" s="313"/>
      <c r="Q218" s="313"/>
      <c r="R218" s="313"/>
      <c r="S218" s="313"/>
      <c r="T218" s="313"/>
      <c r="U218" s="313"/>
      <c r="V218" s="313"/>
      <c r="W218" s="313"/>
      <c r="X218" s="313"/>
      <c r="Y218" s="313"/>
      <c r="Z218" s="313"/>
    </row>
    <row r="219" spans="1:26" ht="15.75" customHeight="1" x14ac:dyDescent="0.25">
      <c r="A219" s="325"/>
      <c r="B219" s="325"/>
      <c r="C219" s="326"/>
      <c r="D219" s="327"/>
      <c r="E219" s="327"/>
      <c r="F219" s="327"/>
      <c r="G219" s="327"/>
      <c r="H219" s="327"/>
      <c r="I219" s="327"/>
      <c r="J219" s="313"/>
      <c r="K219" s="313"/>
      <c r="L219" s="313"/>
      <c r="M219" s="313"/>
      <c r="N219" s="313"/>
      <c r="O219" s="313"/>
      <c r="P219" s="313"/>
      <c r="Q219" s="313"/>
      <c r="R219" s="313"/>
      <c r="S219" s="313"/>
      <c r="T219" s="313"/>
      <c r="U219" s="313"/>
      <c r="V219" s="313"/>
      <c r="W219" s="313"/>
      <c r="X219" s="313"/>
      <c r="Y219" s="313"/>
      <c r="Z219" s="313"/>
    </row>
    <row r="220" spans="1:26" ht="15.75" customHeight="1" x14ac:dyDescent="0.25">
      <c r="A220" s="325"/>
      <c r="B220" s="325"/>
      <c r="C220" s="326"/>
      <c r="D220" s="327"/>
      <c r="E220" s="327"/>
      <c r="F220" s="327"/>
      <c r="G220" s="327"/>
      <c r="H220" s="327"/>
      <c r="I220" s="327"/>
      <c r="J220" s="313"/>
      <c r="K220" s="313"/>
      <c r="L220" s="313"/>
      <c r="M220" s="313"/>
      <c r="N220" s="313"/>
      <c r="O220" s="313"/>
      <c r="P220" s="313"/>
      <c r="Q220" s="313"/>
      <c r="R220" s="313"/>
      <c r="S220" s="313"/>
      <c r="T220" s="313"/>
      <c r="U220" s="313"/>
      <c r="V220" s="313"/>
      <c r="W220" s="313"/>
      <c r="X220" s="313"/>
      <c r="Y220" s="313"/>
      <c r="Z220" s="313"/>
    </row>
    <row r="221" spans="1:26" ht="15.75" customHeight="1" x14ac:dyDescent="0.25">
      <c r="A221" s="325"/>
      <c r="B221" s="325"/>
      <c r="C221" s="326"/>
      <c r="D221" s="327"/>
      <c r="E221" s="327"/>
      <c r="F221" s="327"/>
      <c r="G221" s="327"/>
      <c r="H221" s="327"/>
      <c r="I221" s="327"/>
      <c r="J221" s="313"/>
      <c r="K221" s="313"/>
      <c r="L221" s="313"/>
      <c r="M221" s="313"/>
      <c r="N221" s="313"/>
      <c r="O221" s="313"/>
      <c r="P221" s="313"/>
      <c r="Q221" s="313"/>
      <c r="R221" s="313"/>
      <c r="S221" s="313"/>
      <c r="T221" s="313"/>
      <c r="U221" s="313"/>
      <c r="V221" s="313"/>
      <c r="W221" s="313"/>
      <c r="X221" s="313"/>
      <c r="Y221" s="313"/>
      <c r="Z221" s="313"/>
    </row>
    <row r="222" spans="1:26" ht="15.75" customHeight="1" x14ac:dyDescent="0.25">
      <c r="A222" s="325"/>
      <c r="B222" s="325"/>
      <c r="C222" s="326"/>
      <c r="D222" s="327"/>
      <c r="E222" s="327"/>
      <c r="F222" s="327"/>
      <c r="G222" s="327"/>
      <c r="H222" s="327"/>
      <c r="I222" s="327"/>
      <c r="J222" s="313"/>
      <c r="K222" s="313"/>
      <c r="L222" s="313"/>
      <c r="M222" s="313"/>
      <c r="N222" s="313"/>
      <c r="O222" s="313"/>
      <c r="P222" s="313"/>
      <c r="Q222" s="313"/>
      <c r="R222" s="313"/>
      <c r="S222" s="313"/>
      <c r="T222" s="313"/>
      <c r="U222" s="313"/>
      <c r="V222" s="313"/>
      <c r="W222" s="313"/>
      <c r="X222" s="313"/>
      <c r="Y222" s="313"/>
      <c r="Z222" s="313"/>
    </row>
    <row r="223" spans="1:26" ht="15.75" customHeight="1" x14ac:dyDescent="0.25">
      <c r="A223" s="325"/>
      <c r="B223" s="325"/>
      <c r="C223" s="326"/>
      <c r="D223" s="327"/>
      <c r="E223" s="327"/>
      <c r="F223" s="327"/>
      <c r="G223" s="327"/>
      <c r="H223" s="327"/>
      <c r="I223" s="327"/>
      <c r="J223" s="313"/>
      <c r="K223" s="313"/>
      <c r="L223" s="313"/>
      <c r="M223" s="313"/>
      <c r="N223" s="313"/>
      <c r="O223" s="313"/>
      <c r="P223" s="313"/>
      <c r="Q223" s="313"/>
      <c r="R223" s="313"/>
      <c r="S223" s="313"/>
      <c r="T223" s="313"/>
      <c r="U223" s="313"/>
      <c r="V223" s="313"/>
      <c r="W223" s="313"/>
      <c r="X223" s="313"/>
      <c r="Y223" s="313"/>
      <c r="Z223" s="313"/>
    </row>
    <row r="224" spans="1:26" ht="15.75" customHeight="1" x14ac:dyDescent="0.25">
      <c r="A224" s="325"/>
      <c r="B224" s="325"/>
      <c r="C224" s="326"/>
      <c r="D224" s="327"/>
      <c r="E224" s="327"/>
      <c r="F224" s="327"/>
      <c r="G224" s="327"/>
      <c r="H224" s="327"/>
      <c r="I224" s="327"/>
      <c r="J224" s="313"/>
      <c r="K224" s="313"/>
      <c r="L224" s="313"/>
      <c r="M224" s="313"/>
      <c r="N224" s="313"/>
      <c r="O224" s="313"/>
      <c r="P224" s="313"/>
      <c r="Q224" s="313"/>
      <c r="R224" s="313"/>
      <c r="S224" s="313"/>
      <c r="T224" s="313"/>
      <c r="U224" s="313"/>
      <c r="V224" s="313"/>
      <c r="W224" s="313"/>
      <c r="X224" s="313"/>
      <c r="Y224" s="313"/>
      <c r="Z224" s="313"/>
    </row>
    <row r="225" spans="1:26" ht="15.75" customHeight="1" x14ac:dyDescent="0.25">
      <c r="A225" s="325"/>
      <c r="B225" s="325"/>
      <c r="C225" s="326"/>
      <c r="D225" s="327"/>
      <c r="E225" s="327"/>
      <c r="F225" s="327"/>
      <c r="G225" s="327"/>
      <c r="H225" s="327"/>
      <c r="I225" s="327"/>
      <c r="J225" s="313"/>
      <c r="K225" s="313"/>
      <c r="L225" s="313"/>
      <c r="M225" s="313"/>
      <c r="N225" s="313"/>
      <c r="O225" s="313"/>
      <c r="P225" s="313"/>
      <c r="Q225" s="313"/>
      <c r="R225" s="313"/>
      <c r="S225" s="313"/>
      <c r="T225" s="313"/>
      <c r="U225" s="313"/>
      <c r="V225" s="313"/>
      <c r="W225" s="313"/>
      <c r="X225" s="313"/>
      <c r="Y225" s="313"/>
      <c r="Z225" s="313"/>
    </row>
    <row r="226" spans="1:26" ht="15.75" customHeight="1" x14ac:dyDescent="0.25">
      <c r="A226" s="325"/>
      <c r="B226" s="325"/>
      <c r="C226" s="326"/>
      <c r="D226" s="327"/>
      <c r="E226" s="327"/>
      <c r="F226" s="327"/>
      <c r="G226" s="327"/>
      <c r="H226" s="327"/>
      <c r="I226" s="327"/>
      <c r="J226" s="313"/>
      <c r="K226" s="313"/>
      <c r="L226" s="313"/>
      <c r="M226" s="313"/>
      <c r="N226" s="313"/>
      <c r="O226" s="313"/>
      <c r="P226" s="313"/>
      <c r="Q226" s="313"/>
      <c r="R226" s="313"/>
      <c r="S226" s="313"/>
      <c r="T226" s="313"/>
      <c r="U226" s="313"/>
      <c r="V226" s="313"/>
      <c r="W226" s="313"/>
      <c r="X226" s="313"/>
      <c r="Y226" s="313"/>
      <c r="Z226" s="313"/>
    </row>
    <row r="227" spans="1:26" ht="15.75" customHeight="1" x14ac:dyDescent="0.25">
      <c r="A227" s="325"/>
      <c r="B227" s="325"/>
      <c r="C227" s="326"/>
      <c r="D227" s="327"/>
      <c r="E227" s="327"/>
      <c r="F227" s="327"/>
      <c r="G227" s="327"/>
      <c r="H227" s="327"/>
      <c r="I227" s="327"/>
      <c r="J227" s="313"/>
      <c r="K227" s="313"/>
      <c r="L227" s="313"/>
      <c r="M227" s="313"/>
      <c r="N227" s="313"/>
      <c r="O227" s="313"/>
      <c r="P227" s="313"/>
      <c r="Q227" s="313"/>
      <c r="R227" s="313"/>
      <c r="S227" s="313"/>
      <c r="T227" s="313"/>
      <c r="U227" s="313"/>
      <c r="V227" s="313"/>
      <c r="W227" s="313"/>
      <c r="X227" s="313"/>
      <c r="Y227" s="313"/>
      <c r="Z227" s="313"/>
    </row>
    <row r="228" spans="1:26" ht="15.75" customHeight="1" x14ac:dyDescent="0.25">
      <c r="A228" s="325"/>
      <c r="B228" s="325"/>
      <c r="C228" s="326"/>
      <c r="D228" s="327"/>
      <c r="E228" s="327"/>
      <c r="F228" s="327"/>
      <c r="G228" s="327"/>
      <c r="H228" s="327"/>
      <c r="I228" s="327"/>
      <c r="J228" s="313"/>
      <c r="K228" s="313"/>
      <c r="L228" s="313"/>
      <c r="M228" s="313"/>
      <c r="N228" s="313"/>
      <c r="O228" s="313"/>
      <c r="P228" s="313"/>
      <c r="Q228" s="313"/>
      <c r="R228" s="313"/>
      <c r="S228" s="313"/>
      <c r="T228" s="313"/>
      <c r="U228" s="313"/>
      <c r="V228" s="313"/>
      <c r="W228" s="313"/>
      <c r="X228" s="313"/>
      <c r="Y228" s="313"/>
      <c r="Z228" s="313"/>
    </row>
    <row r="229" spans="1:26" ht="15.75" customHeight="1" x14ac:dyDescent="0.25">
      <c r="A229" s="325"/>
      <c r="B229" s="325"/>
      <c r="C229" s="326"/>
      <c r="D229" s="327"/>
      <c r="E229" s="327"/>
      <c r="F229" s="327"/>
      <c r="G229" s="327"/>
      <c r="H229" s="327"/>
      <c r="I229" s="327"/>
      <c r="J229" s="313"/>
      <c r="K229" s="313"/>
      <c r="L229" s="313"/>
      <c r="M229" s="313"/>
      <c r="N229" s="313"/>
      <c r="O229" s="313"/>
      <c r="P229" s="313"/>
      <c r="Q229" s="313"/>
      <c r="R229" s="313"/>
      <c r="S229" s="313"/>
      <c r="T229" s="313"/>
      <c r="U229" s="313"/>
      <c r="V229" s="313"/>
      <c r="W229" s="313"/>
      <c r="X229" s="313"/>
      <c r="Y229" s="313"/>
      <c r="Z229" s="313"/>
    </row>
    <row r="230" spans="1:26" ht="15.75" customHeight="1" x14ac:dyDescent="0.25">
      <c r="A230" s="325"/>
      <c r="B230" s="325"/>
      <c r="C230" s="326"/>
      <c r="D230" s="327"/>
      <c r="E230" s="327"/>
      <c r="F230" s="327"/>
      <c r="G230" s="327"/>
      <c r="H230" s="327"/>
      <c r="I230" s="327"/>
      <c r="J230" s="313"/>
      <c r="K230" s="313"/>
      <c r="L230" s="313"/>
      <c r="M230" s="313"/>
      <c r="N230" s="313"/>
      <c r="O230" s="313"/>
      <c r="P230" s="313"/>
      <c r="Q230" s="313"/>
      <c r="R230" s="313"/>
      <c r="S230" s="313"/>
      <c r="T230" s="313"/>
      <c r="U230" s="313"/>
      <c r="V230" s="313"/>
      <c r="W230" s="313"/>
      <c r="X230" s="313"/>
      <c r="Y230" s="313"/>
      <c r="Z230" s="313"/>
    </row>
    <row r="231" spans="1:26" ht="15.75" customHeight="1" x14ac:dyDescent="0.25">
      <c r="A231" s="325"/>
      <c r="B231" s="325"/>
      <c r="C231" s="326"/>
      <c r="D231" s="327"/>
      <c r="E231" s="327"/>
      <c r="F231" s="327"/>
      <c r="G231" s="327"/>
      <c r="H231" s="327"/>
      <c r="I231" s="327"/>
      <c r="J231" s="313"/>
      <c r="K231" s="313"/>
      <c r="L231" s="313"/>
      <c r="M231" s="313"/>
      <c r="N231" s="313"/>
      <c r="O231" s="313"/>
      <c r="P231" s="313"/>
      <c r="Q231" s="313"/>
      <c r="R231" s="313"/>
      <c r="S231" s="313"/>
      <c r="T231" s="313"/>
      <c r="U231" s="313"/>
      <c r="V231" s="313"/>
      <c r="W231" s="313"/>
      <c r="X231" s="313"/>
      <c r="Y231" s="313"/>
      <c r="Z231" s="313"/>
    </row>
    <row r="232" spans="1:26" ht="15.75" customHeight="1" x14ac:dyDescent="0.25">
      <c r="A232" s="325"/>
      <c r="B232" s="325"/>
      <c r="C232" s="326"/>
      <c r="D232" s="327"/>
      <c r="E232" s="327"/>
      <c r="F232" s="327"/>
      <c r="G232" s="327"/>
      <c r="H232" s="327"/>
      <c r="I232" s="327"/>
      <c r="J232" s="313"/>
      <c r="K232" s="313"/>
      <c r="L232" s="313"/>
      <c r="M232" s="313"/>
      <c r="N232" s="313"/>
      <c r="O232" s="313"/>
      <c r="P232" s="313"/>
      <c r="Q232" s="313"/>
      <c r="R232" s="313"/>
      <c r="S232" s="313"/>
      <c r="T232" s="313"/>
      <c r="U232" s="313"/>
      <c r="V232" s="313"/>
      <c r="W232" s="313"/>
      <c r="X232" s="313"/>
      <c r="Y232" s="313"/>
      <c r="Z232" s="313"/>
    </row>
    <row r="233" spans="1:26" ht="15.75" customHeight="1" x14ac:dyDescent="0.25">
      <c r="A233" s="325"/>
      <c r="B233" s="325"/>
      <c r="C233" s="326"/>
      <c r="D233" s="327"/>
      <c r="E233" s="327"/>
      <c r="F233" s="327"/>
      <c r="G233" s="327"/>
      <c r="H233" s="327"/>
      <c r="I233" s="327"/>
      <c r="J233" s="313"/>
      <c r="K233" s="313"/>
      <c r="L233" s="313"/>
      <c r="M233" s="313"/>
      <c r="N233" s="313"/>
      <c r="O233" s="313"/>
      <c r="P233" s="313"/>
      <c r="Q233" s="313"/>
      <c r="R233" s="313"/>
      <c r="S233" s="313"/>
      <c r="T233" s="313"/>
      <c r="U233" s="313"/>
      <c r="V233" s="313"/>
      <c r="W233" s="313"/>
      <c r="X233" s="313"/>
      <c r="Y233" s="313"/>
      <c r="Z233" s="313"/>
    </row>
    <row r="234" spans="1:26" ht="15.75" customHeight="1" x14ac:dyDescent="0.25">
      <c r="A234" s="325"/>
      <c r="B234" s="325"/>
      <c r="C234" s="326"/>
      <c r="D234" s="327"/>
      <c r="E234" s="327"/>
      <c r="F234" s="327"/>
      <c r="G234" s="327"/>
      <c r="H234" s="327"/>
      <c r="I234" s="327"/>
      <c r="J234" s="313"/>
      <c r="K234" s="313"/>
      <c r="L234" s="313"/>
      <c r="M234" s="313"/>
      <c r="N234" s="313"/>
      <c r="O234" s="313"/>
      <c r="P234" s="313"/>
      <c r="Q234" s="313"/>
      <c r="R234" s="313"/>
      <c r="S234" s="313"/>
      <c r="T234" s="313"/>
      <c r="U234" s="313"/>
      <c r="V234" s="313"/>
      <c r="W234" s="313"/>
      <c r="X234" s="313"/>
      <c r="Y234" s="313"/>
      <c r="Z234" s="313"/>
    </row>
    <row r="235" spans="1:26" ht="15.75" customHeight="1" x14ac:dyDescent="0.25">
      <c r="A235" s="325"/>
      <c r="B235" s="325"/>
      <c r="C235" s="326"/>
      <c r="D235" s="327"/>
      <c r="E235" s="327"/>
      <c r="F235" s="327"/>
      <c r="G235" s="327"/>
      <c r="H235" s="327"/>
      <c r="I235" s="327"/>
      <c r="J235" s="313"/>
      <c r="K235" s="313"/>
      <c r="L235" s="313"/>
      <c r="M235" s="313"/>
      <c r="N235" s="313"/>
      <c r="O235" s="313"/>
      <c r="P235" s="313"/>
      <c r="Q235" s="313"/>
      <c r="R235" s="313"/>
      <c r="S235" s="313"/>
      <c r="T235" s="313"/>
      <c r="U235" s="313"/>
      <c r="V235" s="313"/>
      <c r="W235" s="313"/>
      <c r="X235" s="313"/>
      <c r="Y235" s="313"/>
      <c r="Z235" s="313"/>
    </row>
    <row r="236" spans="1:26" ht="15.75" customHeight="1" x14ac:dyDescent="0.25">
      <c r="A236" s="325"/>
      <c r="B236" s="325"/>
      <c r="C236" s="326"/>
      <c r="D236" s="327"/>
      <c r="E236" s="327"/>
      <c r="F236" s="327"/>
      <c r="G236" s="327"/>
      <c r="H236" s="327"/>
      <c r="I236" s="327"/>
      <c r="J236" s="313"/>
      <c r="K236" s="313"/>
      <c r="L236" s="313"/>
      <c r="M236" s="313"/>
      <c r="N236" s="313"/>
      <c r="O236" s="313"/>
      <c r="P236" s="313"/>
      <c r="Q236" s="313"/>
      <c r="R236" s="313"/>
      <c r="S236" s="313"/>
      <c r="T236" s="313"/>
      <c r="U236" s="313"/>
      <c r="V236" s="313"/>
      <c r="W236" s="313"/>
      <c r="X236" s="313"/>
      <c r="Y236" s="313"/>
      <c r="Z236" s="313"/>
    </row>
    <row r="237" spans="1:26" ht="15.75" customHeight="1" x14ac:dyDescent="0.25">
      <c r="A237" s="325"/>
      <c r="B237" s="325"/>
      <c r="C237" s="326"/>
      <c r="D237" s="327"/>
      <c r="E237" s="327"/>
      <c r="F237" s="327"/>
      <c r="G237" s="327"/>
      <c r="H237" s="327"/>
      <c r="I237" s="327"/>
      <c r="J237" s="313"/>
      <c r="K237" s="313"/>
      <c r="L237" s="313"/>
      <c r="M237" s="313"/>
      <c r="N237" s="313"/>
      <c r="O237" s="313"/>
      <c r="P237" s="313"/>
      <c r="Q237" s="313"/>
      <c r="R237" s="313"/>
      <c r="S237" s="313"/>
      <c r="T237" s="313"/>
      <c r="U237" s="313"/>
      <c r="V237" s="313"/>
      <c r="W237" s="313"/>
      <c r="X237" s="313"/>
      <c r="Y237" s="313"/>
      <c r="Z237" s="313"/>
    </row>
    <row r="238" spans="1:26" ht="15.75" customHeight="1" x14ac:dyDescent="0.25">
      <c r="A238" s="325"/>
      <c r="B238" s="325"/>
      <c r="C238" s="326"/>
      <c r="D238" s="327"/>
      <c r="E238" s="327"/>
      <c r="F238" s="327"/>
      <c r="G238" s="327"/>
      <c r="H238" s="327"/>
      <c r="I238" s="327"/>
      <c r="J238" s="313"/>
      <c r="K238" s="313"/>
      <c r="L238" s="313"/>
      <c r="M238" s="313"/>
      <c r="N238" s="313"/>
      <c r="O238" s="313"/>
      <c r="P238" s="313"/>
      <c r="Q238" s="313"/>
      <c r="R238" s="313"/>
      <c r="S238" s="313"/>
      <c r="T238" s="313"/>
      <c r="U238" s="313"/>
      <c r="V238" s="313"/>
      <c r="W238" s="313"/>
      <c r="X238" s="313"/>
      <c r="Y238" s="313"/>
      <c r="Z238" s="313"/>
    </row>
    <row r="239" spans="1:26" ht="15.75" customHeight="1" x14ac:dyDescent="0.25">
      <c r="A239" s="325"/>
      <c r="B239" s="325"/>
      <c r="C239" s="326"/>
      <c r="D239" s="327"/>
      <c r="E239" s="327"/>
      <c r="F239" s="327"/>
      <c r="G239" s="327"/>
      <c r="H239" s="327"/>
      <c r="I239" s="327"/>
      <c r="J239" s="313"/>
      <c r="K239" s="313"/>
      <c r="L239" s="313"/>
      <c r="M239" s="313"/>
      <c r="N239" s="313"/>
      <c r="O239" s="313"/>
      <c r="P239" s="313"/>
      <c r="Q239" s="313"/>
      <c r="R239" s="313"/>
      <c r="S239" s="313"/>
      <c r="T239" s="313"/>
      <c r="U239" s="313"/>
      <c r="V239" s="313"/>
      <c r="W239" s="313"/>
      <c r="X239" s="313"/>
      <c r="Y239" s="313"/>
      <c r="Z239" s="313"/>
    </row>
    <row r="240" spans="1:26" ht="15.75" customHeight="1" x14ac:dyDescent="0.25">
      <c r="A240" s="325"/>
      <c r="B240" s="325"/>
      <c r="C240" s="326"/>
      <c r="D240" s="327"/>
      <c r="E240" s="327"/>
      <c r="F240" s="327"/>
      <c r="G240" s="327"/>
      <c r="H240" s="327"/>
      <c r="I240" s="327"/>
      <c r="J240" s="313"/>
      <c r="K240" s="313"/>
      <c r="L240" s="313"/>
      <c r="M240" s="313"/>
      <c r="N240" s="313"/>
      <c r="O240" s="313"/>
      <c r="P240" s="313"/>
      <c r="Q240" s="313"/>
      <c r="R240" s="313"/>
      <c r="S240" s="313"/>
      <c r="T240" s="313"/>
      <c r="U240" s="313"/>
      <c r="V240" s="313"/>
      <c r="W240" s="313"/>
      <c r="X240" s="313"/>
      <c r="Y240" s="313"/>
      <c r="Z240" s="313"/>
    </row>
    <row r="241" spans="1:26" ht="15.75" customHeight="1" x14ac:dyDescent="0.25">
      <c r="A241" s="325"/>
      <c r="B241" s="325"/>
      <c r="C241" s="326"/>
      <c r="D241" s="327"/>
      <c r="E241" s="327"/>
      <c r="F241" s="327"/>
      <c r="G241" s="327"/>
      <c r="H241" s="327"/>
      <c r="I241" s="327"/>
      <c r="J241" s="313"/>
      <c r="K241" s="313"/>
      <c r="L241" s="313"/>
      <c r="M241" s="313"/>
      <c r="N241" s="313"/>
      <c r="O241" s="313"/>
      <c r="P241" s="313"/>
      <c r="Q241" s="313"/>
      <c r="R241" s="313"/>
      <c r="S241" s="313"/>
      <c r="T241" s="313"/>
      <c r="U241" s="313"/>
      <c r="V241" s="313"/>
      <c r="W241" s="313"/>
      <c r="X241" s="313"/>
      <c r="Y241" s="313"/>
      <c r="Z241" s="313"/>
    </row>
    <row r="242" spans="1:26" ht="15.75" customHeight="1" x14ac:dyDescent="0.25">
      <c r="A242" s="325"/>
      <c r="B242" s="325"/>
      <c r="C242" s="326"/>
      <c r="D242" s="327"/>
      <c r="E242" s="327"/>
      <c r="F242" s="327"/>
      <c r="G242" s="327"/>
      <c r="H242" s="327"/>
      <c r="I242" s="327"/>
      <c r="J242" s="313"/>
      <c r="K242" s="313"/>
      <c r="L242" s="313"/>
      <c r="M242" s="313"/>
      <c r="N242" s="313"/>
      <c r="O242" s="313"/>
      <c r="P242" s="313"/>
      <c r="Q242" s="313"/>
      <c r="R242" s="313"/>
      <c r="S242" s="313"/>
      <c r="T242" s="313"/>
      <c r="U242" s="313"/>
      <c r="V242" s="313"/>
      <c r="W242" s="313"/>
      <c r="X242" s="313"/>
      <c r="Y242" s="313"/>
      <c r="Z242" s="313"/>
    </row>
    <row r="243" spans="1:26" ht="15.75" customHeight="1" x14ac:dyDescent="0.25">
      <c r="A243" s="325"/>
      <c r="B243" s="325"/>
      <c r="C243" s="326"/>
      <c r="D243" s="327"/>
      <c r="E243" s="327"/>
      <c r="F243" s="327"/>
      <c r="G243" s="327"/>
      <c r="H243" s="327"/>
      <c r="I243" s="327"/>
      <c r="J243" s="313"/>
      <c r="K243" s="313"/>
      <c r="L243" s="313"/>
      <c r="M243" s="313"/>
      <c r="N243" s="313"/>
      <c r="O243" s="313"/>
      <c r="P243" s="313"/>
      <c r="Q243" s="313"/>
      <c r="R243" s="313"/>
      <c r="S243" s="313"/>
      <c r="T243" s="313"/>
      <c r="U243" s="313"/>
      <c r="V243" s="313"/>
      <c r="W243" s="313"/>
      <c r="X243" s="313"/>
      <c r="Y243" s="313"/>
      <c r="Z243" s="313"/>
    </row>
    <row r="244" spans="1:26" ht="15.75" customHeight="1" x14ac:dyDescent="0.25">
      <c r="A244" s="325"/>
      <c r="B244" s="325"/>
      <c r="C244" s="326"/>
      <c r="D244" s="327"/>
      <c r="E244" s="327"/>
      <c r="F244" s="327"/>
      <c r="G244" s="327"/>
      <c r="H244" s="327"/>
      <c r="I244" s="327"/>
      <c r="J244" s="313"/>
      <c r="K244" s="313"/>
      <c r="L244" s="313"/>
      <c r="M244" s="313"/>
      <c r="N244" s="313"/>
      <c r="O244" s="313"/>
      <c r="P244" s="313"/>
      <c r="Q244" s="313"/>
      <c r="R244" s="313"/>
      <c r="S244" s="313"/>
      <c r="T244" s="313"/>
      <c r="U244" s="313"/>
      <c r="V244" s="313"/>
      <c r="W244" s="313"/>
      <c r="X244" s="313"/>
      <c r="Y244" s="313"/>
      <c r="Z244" s="313"/>
    </row>
    <row r="245" spans="1:26" ht="15.75" customHeight="1" x14ac:dyDescent="0.25">
      <c r="A245" s="325"/>
      <c r="B245" s="325"/>
      <c r="C245" s="326"/>
      <c r="D245" s="327"/>
      <c r="E245" s="327"/>
      <c r="F245" s="327"/>
      <c r="G245" s="327"/>
      <c r="H245" s="327"/>
      <c r="I245" s="327"/>
      <c r="J245" s="313"/>
      <c r="K245" s="313"/>
      <c r="L245" s="313"/>
      <c r="M245" s="313"/>
      <c r="N245" s="313"/>
      <c r="O245" s="313"/>
      <c r="P245" s="313"/>
      <c r="Q245" s="313"/>
      <c r="R245" s="313"/>
      <c r="S245" s="313"/>
      <c r="T245" s="313"/>
      <c r="U245" s="313"/>
      <c r="V245" s="313"/>
      <c r="W245" s="313"/>
      <c r="X245" s="313"/>
      <c r="Y245" s="313"/>
      <c r="Z245" s="313"/>
    </row>
    <row r="246" spans="1:26" ht="15.75" customHeight="1" x14ac:dyDescent="0.25">
      <c r="A246" s="325"/>
      <c r="B246" s="325"/>
      <c r="C246" s="326"/>
      <c r="D246" s="327"/>
      <c r="E246" s="327"/>
      <c r="F246" s="327"/>
      <c r="G246" s="327"/>
      <c r="H246" s="327"/>
      <c r="I246" s="327"/>
      <c r="J246" s="313"/>
      <c r="K246" s="313"/>
      <c r="L246" s="313"/>
      <c r="M246" s="313"/>
      <c r="N246" s="313"/>
      <c r="O246" s="313"/>
      <c r="P246" s="313"/>
      <c r="Q246" s="313"/>
      <c r="R246" s="313"/>
      <c r="S246" s="313"/>
      <c r="T246" s="313"/>
      <c r="U246" s="313"/>
      <c r="V246" s="313"/>
      <c r="W246" s="313"/>
      <c r="X246" s="313"/>
      <c r="Y246" s="313"/>
      <c r="Z246" s="313"/>
    </row>
    <row r="247" spans="1:26" ht="15.75" customHeight="1" x14ac:dyDescent="0.25">
      <c r="A247" s="325"/>
      <c r="B247" s="325"/>
      <c r="C247" s="326"/>
      <c r="D247" s="327"/>
      <c r="E247" s="327"/>
      <c r="F247" s="327"/>
      <c r="G247" s="327"/>
      <c r="H247" s="327"/>
      <c r="I247" s="327"/>
      <c r="J247" s="313"/>
      <c r="K247" s="313"/>
      <c r="L247" s="313"/>
      <c r="M247" s="313"/>
      <c r="N247" s="313"/>
      <c r="O247" s="313"/>
      <c r="P247" s="313"/>
      <c r="Q247" s="313"/>
      <c r="R247" s="313"/>
      <c r="S247" s="313"/>
      <c r="T247" s="313"/>
      <c r="U247" s="313"/>
      <c r="V247" s="313"/>
      <c r="W247" s="313"/>
      <c r="X247" s="313"/>
      <c r="Y247" s="313"/>
      <c r="Z247" s="313"/>
    </row>
    <row r="248" spans="1:26" ht="15.75" customHeight="1" x14ac:dyDescent="0.25">
      <c r="A248" s="325"/>
      <c r="B248" s="325"/>
      <c r="C248" s="326"/>
      <c r="D248" s="327"/>
      <c r="E248" s="327"/>
      <c r="F248" s="327"/>
      <c r="G248" s="327"/>
      <c r="H248" s="327"/>
      <c r="I248" s="327"/>
      <c r="J248" s="313"/>
      <c r="K248" s="313"/>
      <c r="L248" s="313"/>
      <c r="M248" s="313"/>
      <c r="N248" s="313"/>
      <c r="O248" s="313"/>
      <c r="P248" s="313"/>
      <c r="Q248" s="313"/>
      <c r="R248" s="313"/>
      <c r="S248" s="313"/>
      <c r="T248" s="313"/>
      <c r="U248" s="313"/>
      <c r="V248" s="313"/>
      <c r="W248" s="313"/>
      <c r="X248" s="313"/>
      <c r="Y248" s="313"/>
      <c r="Z248" s="313"/>
    </row>
    <row r="249" spans="1:26" ht="15.75" customHeight="1" x14ac:dyDescent="0.25">
      <c r="A249" s="325"/>
      <c r="B249" s="325"/>
      <c r="C249" s="326"/>
      <c r="D249" s="327"/>
      <c r="E249" s="327"/>
      <c r="F249" s="327"/>
      <c r="G249" s="327"/>
      <c r="H249" s="327"/>
      <c r="I249" s="327"/>
      <c r="J249" s="313"/>
      <c r="K249" s="313"/>
      <c r="L249" s="313"/>
      <c r="M249" s="313"/>
      <c r="N249" s="313"/>
      <c r="O249" s="313"/>
      <c r="P249" s="313"/>
      <c r="Q249" s="313"/>
      <c r="R249" s="313"/>
      <c r="S249" s="313"/>
      <c r="T249" s="313"/>
      <c r="U249" s="313"/>
      <c r="V249" s="313"/>
      <c r="W249" s="313"/>
      <c r="X249" s="313"/>
      <c r="Y249" s="313"/>
      <c r="Z249" s="313"/>
    </row>
    <row r="250" spans="1:26" ht="15.75" customHeight="1" x14ac:dyDescent="0.25">
      <c r="A250" s="325"/>
      <c r="B250" s="325"/>
      <c r="C250" s="326"/>
      <c r="D250" s="327"/>
      <c r="E250" s="327"/>
      <c r="F250" s="327"/>
      <c r="G250" s="327"/>
      <c r="H250" s="327"/>
      <c r="I250" s="327"/>
      <c r="J250" s="313"/>
      <c r="K250" s="313"/>
      <c r="L250" s="313"/>
      <c r="M250" s="313"/>
      <c r="N250" s="313"/>
      <c r="O250" s="313"/>
      <c r="P250" s="313"/>
      <c r="Q250" s="313"/>
      <c r="R250" s="313"/>
      <c r="S250" s="313"/>
      <c r="T250" s="313"/>
      <c r="U250" s="313"/>
      <c r="V250" s="313"/>
      <c r="W250" s="313"/>
      <c r="X250" s="313"/>
      <c r="Y250" s="313"/>
      <c r="Z250" s="313"/>
    </row>
    <row r="251" spans="1:26" ht="15.75" customHeight="1" x14ac:dyDescent="0.25">
      <c r="A251" s="325"/>
      <c r="B251" s="325"/>
      <c r="C251" s="326"/>
      <c r="D251" s="327"/>
      <c r="E251" s="327"/>
      <c r="F251" s="327"/>
      <c r="G251" s="327"/>
      <c r="H251" s="327"/>
      <c r="I251" s="327"/>
      <c r="J251" s="313"/>
      <c r="K251" s="313"/>
      <c r="L251" s="313"/>
      <c r="M251" s="313"/>
      <c r="N251" s="313"/>
      <c r="O251" s="313"/>
      <c r="P251" s="313"/>
      <c r="Q251" s="313"/>
      <c r="R251" s="313"/>
      <c r="S251" s="313"/>
      <c r="T251" s="313"/>
      <c r="U251" s="313"/>
      <c r="V251" s="313"/>
      <c r="W251" s="313"/>
      <c r="X251" s="313"/>
      <c r="Y251" s="313"/>
      <c r="Z251" s="313"/>
    </row>
    <row r="252" spans="1:26" ht="15.75" customHeight="1" x14ac:dyDescent="0.25">
      <c r="A252" s="325"/>
      <c r="B252" s="325"/>
      <c r="C252" s="326"/>
      <c r="D252" s="327"/>
      <c r="E252" s="327"/>
      <c r="F252" s="327"/>
      <c r="G252" s="327"/>
      <c r="H252" s="327"/>
      <c r="I252" s="327"/>
      <c r="J252" s="313"/>
      <c r="K252" s="313"/>
      <c r="L252" s="313"/>
      <c r="M252" s="313"/>
      <c r="N252" s="313"/>
      <c r="O252" s="313"/>
      <c r="P252" s="313"/>
      <c r="Q252" s="313"/>
      <c r="R252" s="313"/>
      <c r="S252" s="313"/>
      <c r="T252" s="313"/>
      <c r="U252" s="313"/>
      <c r="V252" s="313"/>
      <c r="W252" s="313"/>
      <c r="X252" s="313"/>
      <c r="Y252" s="313"/>
      <c r="Z252" s="313"/>
    </row>
    <row r="253" spans="1:26" ht="15.75" customHeight="1" x14ac:dyDescent="0.25">
      <c r="A253" s="325"/>
      <c r="B253" s="325"/>
      <c r="C253" s="326"/>
      <c r="D253" s="327"/>
      <c r="E253" s="327"/>
      <c r="F253" s="327"/>
      <c r="G253" s="327"/>
      <c r="H253" s="327"/>
      <c r="I253" s="327"/>
      <c r="J253" s="313"/>
      <c r="K253" s="313"/>
      <c r="L253" s="313"/>
      <c r="M253" s="313"/>
      <c r="N253" s="313"/>
      <c r="O253" s="313"/>
      <c r="P253" s="313"/>
      <c r="Q253" s="313"/>
      <c r="R253" s="313"/>
      <c r="S253" s="313"/>
      <c r="T253" s="313"/>
      <c r="U253" s="313"/>
      <c r="V253" s="313"/>
      <c r="W253" s="313"/>
      <c r="X253" s="313"/>
      <c r="Y253" s="313"/>
      <c r="Z253" s="313"/>
    </row>
    <row r="254" spans="1:26" ht="15.75" customHeight="1" x14ac:dyDescent="0.25">
      <c r="A254" s="325"/>
      <c r="B254" s="325"/>
      <c r="C254" s="326"/>
      <c r="D254" s="327"/>
      <c r="E254" s="327"/>
      <c r="F254" s="327"/>
      <c r="G254" s="327"/>
      <c r="H254" s="327"/>
      <c r="I254" s="327"/>
      <c r="J254" s="313"/>
      <c r="K254" s="313"/>
      <c r="L254" s="313"/>
      <c r="M254" s="313"/>
      <c r="N254" s="313"/>
      <c r="O254" s="313"/>
      <c r="P254" s="313"/>
      <c r="Q254" s="313"/>
      <c r="R254" s="313"/>
      <c r="S254" s="313"/>
      <c r="T254" s="313"/>
      <c r="U254" s="313"/>
      <c r="V254" s="313"/>
      <c r="W254" s="313"/>
      <c r="X254" s="313"/>
      <c r="Y254" s="313"/>
      <c r="Z254" s="313"/>
    </row>
    <row r="255" spans="1:26" ht="15.75" customHeight="1" x14ac:dyDescent="0.25">
      <c r="A255" s="325"/>
      <c r="B255" s="325"/>
      <c r="C255" s="326"/>
      <c r="D255" s="327"/>
      <c r="E255" s="327"/>
      <c r="F255" s="327"/>
      <c r="G255" s="327"/>
      <c r="H255" s="327"/>
      <c r="I255" s="327"/>
      <c r="J255" s="313"/>
      <c r="K255" s="313"/>
      <c r="L255" s="313"/>
      <c r="M255" s="313"/>
      <c r="N255" s="313"/>
      <c r="O255" s="313"/>
      <c r="P255" s="313"/>
      <c r="Q255" s="313"/>
      <c r="R255" s="313"/>
      <c r="S255" s="313"/>
      <c r="T255" s="313"/>
      <c r="U255" s="313"/>
      <c r="V255" s="313"/>
      <c r="W255" s="313"/>
      <c r="X255" s="313"/>
      <c r="Y255" s="313"/>
      <c r="Z255" s="313"/>
    </row>
    <row r="256" spans="1:26" ht="15.75" customHeight="1" x14ac:dyDescent="0.25">
      <c r="A256" s="325"/>
      <c r="B256" s="325"/>
      <c r="C256" s="326"/>
      <c r="D256" s="327"/>
      <c r="E256" s="327"/>
      <c r="F256" s="327"/>
      <c r="G256" s="327"/>
      <c r="H256" s="327"/>
      <c r="I256" s="327"/>
      <c r="J256" s="313"/>
      <c r="K256" s="313"/>
      <c r="L256" s="313"/>
      <c r="M256" s="313"/>
      <c r="N256" s="313"/>
      <c r="O256" s="313"/>
      <c r="P256" s="313"/>
      <c r="Q256" s="313"/>
      <c r="R256" s="313"/>
      <c r="S256" s="313"/>
      <c r="T256" s="313"/>
      <c r="U256" s="313"/>
      <c r="V256" s="313"/>
      <c r="W256" s="313"/>
      <c r="X256" s="313"/>
      <c r="Y256" s="313"/>
      <c r="Z256" s="313"/>
    </row>
    <row r="257" spans="1:26" ht="15.75" customHeight="1" x14ac:dyDescent="0.25">
      <c r="A257" s="325"/>
      <c r="B257" s="325"/>
      <c r="C257" s="326"/>
      <c r="D257" s="327"/>
      <c r="E257" s="327"/>
      <c r="F257" s="327"/>
      <c r="G257" s="327"/>
      <c r="H257" s="327"/>
      <c r="I257" s="327"/>
      <c r="J257" s="313"/>
      <c r="K257" s="313"/>
      <c r="L257" s="313"/>
      <c r="M257" s="313"/>
      <c r="N257" s="313"/>
      <c r="O257" s="313"/>
      <c r="P257" s="313"/>
      <c r="Q257" s="313"/>
      <c r="R257" s="313"/>
      <c r="S257" s="313"/>
      <c r="T257" s="313"/>
      <c r="U257" s="313"/>
      <c r="V257" s="313"/>
      <c r="W257" s="313"/>
      <c r="X257" s="313"/>
      <c r="Y257" s="313"/>
      <c r="Z257" s="313"/>
    </row>
    <row r="258" spans="1:26" ht="15.75" customHeight="1" x14ac:dyDescent="0.25">
      <c r="A258" s="325"/>
      <c r="B258" s="325"/>
      <c r="C258" s="326"/>
      <c r="D258" s="327"/>
      <c r="E258" s="327"/>
      <c r="F258" s="327"/>
      <c r="G258" s="327"/>
      <c r="H258" s="327"/>
      <c r="I258" s="327"/>
      <c r="J258" s="313"/>
      <c r="K258" s="313"/>
      <c r="L258" s="313"/>
      <c r="M258" s="313"/>
      <c r="N258" s="313"/>
      <c r="O258" s="313"/>
      <c r="P258" s="313"/>
      <c r="Q258" s="313"/>
      <c r="R258" s="313"/>
      <c r="S258" s="313"/>
      <c r="T258" s="313"/>
      <c r="U258" s="313"/>
      <c r="V258" s="313"/>
      <c r="W258" s="313"/>
      <c r="X258" s="313"/>
      <c r="Y258" s="313"/>
      <c r="Z258" s="313"/>
    </row>
    <row r="259" spans="1:26" ht="15.75" customHeight="1" x14ac:dyDescent="0.25">
      <c r="A259" s="325"/>
      <c r="B259" s="325"/>
      <c r="C259" s="326"/>
      <c r="D259" s="327"/>
      <c r="E259" s="327"/>
      <c r="F259" s="327"/>
      <c r="G259" s="327"/>
      <c r="H259" s="327"/>
      <c r="I259" s="327"/>
      <c r="J259" s="313"/>
      <c r="K259" s="313"/>
      <c r="L259" s="313"/>
      <c r="M259" s="313"/>
      <c r="N259" s="313"/>
      <c r="O259" s="313"/>
      <c r="P259" s="313"/>
      <c r="Q259" s="313"/>
      <c r="R259" s="313"/>
      <c r="S259" s="313"/>
      <c r="T259" s="313"/>
      <c r="U259" s="313"/>
      <c r="V259" s="313"/>
      <c r="W259" s="313"/>
      <c r="X259" s="313"/>
      <c r="Y259" s="313"/>
      <c r="Z259" s="313"/>
    </row>
    <row r="260" spans="1:26" ht="15.75" customHeight="1" x14ac:dyDescent="0.25">
      <c r="A260" s="325"/>
      <c r="B260" s="325"/>
      <c r="C260" s="326"/>
      <c r="D260" s="327"/>
      <c r="E260" s="327"/>
      <c r="F260" s="327"/>
      <c r="G260" s="327"/>
      <c r="H260" s="327"/>
      <c r="I260" s="327"/>
      <c r="J260" s="313"/>
      <c r="K260" s="313"/>
      <c r="L260" s="313"/>
      <c r="M260" s="313"/>
      <c r="N260" s="313"/>
      <c r="O260" s="313"/>
      <c r="P260" s="313"/>
      <c r="Q260" s="313"/>
      <c r="R260" s="313"/>
      <c r="S260" s="313"/>
      <c r="T260" s="313"/>
      <c r="U260" s="313"/>
      <c r="V260" s="313"/>
      <c r="W260" s="313"/>
      <c r="X260" s="313"/>
      <c r="Y260" s="313"/>
      <c r="Z260" s="313"/>
    </row>
    <row r="261" spans="1:26" ht="15.75" customHeight="1" x14ac:dyDescent="0.25">
      <c r="A261" s="325"/>
      <c r="B261" s="325"/>
      <c r="C261" s="326"/>
      <c r="D261" s="327"/>
      <c r="E261" s="327"/>
      <c r="F261" s="327"/>
      <c r="G261" s="327"/>
      <c r="H261" s="327"/>
      <c r="I261" s="327"/>
      <c r="J261" s="313"/>
      <c r="K261" s="313"/>
      <c r="L261" s="313"/>
      <c r="M261" s="313"/>
      <c r="N261" s="313"/>
      <c r="O261" s="313"/>
      <c r="P261" s="313"/>
      <c r="Q261" s="313"/>
      <c r="R261" s="313"/>
      <c r="S261" s="313"/>
      <c r="T261" s="313"/>
      <c r="U261" s="313"/>
      <c r="V261" s="313"/>
      <c r="W261" s="313"/>
      <c r="X261" s="313"/>
      <c r="Y261" s="313"/>
      <c r="Z261" s="313"/>
    </row>
    <row r="262" spans="1:26" ht="15.75" customHeight="1" x14ac:dyDescent="0.25">
      <c r="A262" s="325"/>
      <c r="B262" s="325"/>
      <c r="C262" s="326"/>
      <c r="D262" s="327"/>
      <c r="E262" s="327"/>
      <c r="F262" s="327"/>
      <c r="G262" s="327"/>
      <c r="H262" s="327"/>
      <c r="I262" s="327"/>
      <c r="J262" s="313"/>
      <c r="K262" s="313"/>
      <c r="L262" s="313"/>
      <c r="M262" s="313"/>
      <c r="N262" s="313"/>
      <c r="O262" s="313"/>
      <c r="P262" s="313"/>
      <c r="Q262" s="313"/>
      <c r="R262" s="313"/>
      <c r="S262" s="313"/>
      <c r="T262" s="313"/>
      <c r="U262" s="313"/>
      <c r="V262" s="313"/>
      <c r="W262" s="313"/>
      <c r="X262" s="313"/>
      <c r="Y262" s="313"/>
      <c r="Z262" s="313"/>
    </row>
    <row r="263" spans="1:26" ht="15.75" customHeight="1" x14ac:dyDescent="0.25">
      <c r="A263" s="325"/>
      <c r="B263" s="325"/>
      <c r="C263" s="326"/>
      <c r="D263" s="327"/>
      <c r="E263" s="327"/>
      <c r="F263" s="327"/>
      <c r="G263" s="327"/>
      <c r="H263" s="327"/>
      <c r="I263" s="327"/>
      <c r="J263" s="313"/>
      <c r="K263" s="313"/>
      <c r="L263" s="313"/>
      <c r="M263" s="313"/>
      <c r="N263" s="313"/>
      <c r="O263" s="313"/>
      <c r="P263" s="313"/>
      <c r="Q263" s="313"/>
      <c r="R263" s="313"/>
      <c r="S263" s="313"/>
      <c r="T263" s="313"/>
      <c r="U263" s="313"/>
      <c r="V263" s="313"/>
      <c r="W263" s="313"/>
      <c r="X263" s="313"/>
      <c r="Y263" s="313"/>
      <c r="Z263" s="313"/>
    </row>
    <row r="264" spans="1:26" ht="15.75" customHeight="1" x14ac:dyDescent="0.25">
      <c r="A264" s="325"/>
      <c r="B264" s="325"/>
      <c r="C264" s="326"/>
      <c r="D264" s="327"/>
      <c r="E264" s="327"/>
      <c r="F264" s="327"/>
      <c r="G264" s="327"/>
      <c r="H264" s="327"/>
      <c r="I264" s="327"/>
      <c r="J264" s="313"/>
      <c r="K264" s="313"/>
      <c r="L264" s="313"/>
      <c r="M264" s="313"/>
      <c r="N264" s="313"/>
      <c r="O264" s="313"/>
      <c r="P264" s="313"/>
      <c r="Q264" s="313"/>
      <c r="R264" s="313"/>
      <c r="S264" s="313"/>
      <c r="T264" s="313"/>
      <c r="U264" s="313"/>
      <c r="V264" s="313"/>
      <c r="W264" s="313"/>
      <c r="X264" s="313"/>
      <c r="Y264" s="313"/>
      <c r="Z264" s="313"/>
    </row>
    <row r="265" spans="1:26" ht="15.75" customHeight="1" x14ac:dyDescent="0.25">
      <c r="A265" s="325"/>
      <c r="B265" s="325"/>
      <c r="C265" s="326"/>
      <c r="D265" s="327"/>
      <c r="E265" s="327"/>
      <c r="F265" s="327"/>
      <c r="G265" s="327"/>
      <c r="H265" s="327"/>
      <c r="I265" s="327"/>
      <c r="J265" s="313"/>
      <c r="K265" s="313"/>
      <c r="L265" s="313"/>
      <c r="M265" s="313"/>
      <c r="N265" s="313"/>
      <c r="O265" s="313"/>
      <c r="P265" s="313"/>
      <c r="Q265" s="313"/>
      <c r="R265" s="313"/>
      <c r="S265" s="313"/>
      <c r="T265" s="313"/>
      <c r="U265" s="313"/>
      <c r="V265" s="313"/>
      <c r="W265" s="313"/>
      <c r="X265" s="313"/>
      <c r="Y265" s="313"/>
      <c r="Z265" s="313"/>
    </row>
    <row r="266" spans="1:26" ht="15.75" customHeight="1" x14ac:dyDescent="0.25">
      <c r="A266" s="325"/>
      <c r="B266" s="325"/>
      <c r="C266" s="326"/>
      <c r="D266" s="327"/>
      <c r="E266" s="327"/>
      <c r="F266" s="327"/>
      <c r="G266" s="327"/>
      <c r="H266" s="327"/>
      <c r="I266" s="327"/>
      <c r="J266" s="313"/>
      <c r="K266" s="313"/>
      <c r="L266" s="313"/>
      <c r="M266" s="313"/>
      <c r="N266" s="313"/>
      <c r="O266" s="313"/>
      <c r="P266" s="313"/>
      <c r="Q266" s="313"/>
      <c r="R266" s="313"/>
      <c r="S266" s="313"/>
      <c r="T266" s="313"/>
      <c r="U266" s="313"/>
      <c r="V266" s="313"/>
      <c r="W266" s="313"/>
      <c r="X266" s="313"/>
      <c r="Y266" s="313"/>
      <c r="Z266" s="313"/>
    </row>
    <row r="267" spans="1:26" ht="15.75" customHeight="1" x14ac:dyDescent="0.25">
      <c r="A267" s="325"/>
      <c r="B267" s="325"/>
      <c r="C267" s="326"/>
      <c r="D267" s="327"/>
      <c r="E267" s="327"/>
      <c r="F267" s="327"/>
      <c r="G267" s="327"/>
      <c r="H267" s="327"/>
      <c r="I267" s="327"/>
      <c r="J267" s="313"/>
      <c r="K267" s="313"/>
      <c r="L267" s="313"/>
      <c r="M267" s="313"/>
      <c r="N267" s="313"/>
      <c r="O267" s="313"/>
      <c r="P267" s="313"/>
      <c r="Q267" s="313"/>
      <c r="R267" s="313"/>
      <c r="S267" s="313"/>
      <c r="T267" s="313"/>
      <c r="U267" s="313"/>
      <c r="V267" s="313"/>
      <c r="W267" s="313"/>
      <c r="X267" s="313"/>
      <c r="Y267" s="313"/>
      <c r="Z267" s="313"/>
    </row>
    <row r="268" spans="1:26" ht="15.75" customHeight="1" x14ac:dyDescent="0.25">
      <c r="A268" s="325"/>
      <c r="B268" s="325"/>
      <c r="C268" s="326"/>
      <c r="D268" s="327"/>
      <c r="E268" s="327"/>
      <c r="F268" s="327"/>
      <c r="G268" s="327"/>
      <c r="H268" s="327"/>
      <c r="I268" s="327"/>
      <c r="J268" s="313"/>
      <c r="K268" s="313"/>
      <c r="L268" s="313"/>
      <c r="M268" s="313"/>
      <c r="N268" s="313"/>
      <c r="O268" s="313"/>
      <c r="P268" s="313"/>
      <c r="Q268" s="313"/>
      <c r="R268" s="313"/>
      <c r="S268" s="313"/>
      <c r="T268" s="313"/>
      <c r="U268" s="313"/>
      <c r="V268" s="313"/>
      <c r="W268" s="313"/>
      <c r="X268" s="313"/>
      <c r="Y268" s="313"/>
      <c r="Z268" s="313"/>
    </row>
    <row r="269" spans="1:26" ht="15.75" customHeight="1" x14ac:dyDescent="0.25">
      <c r="A269" s="325"/>
      <c r="B269" s="325"/>
      <c r="C269" s="326"/>
      <c r="D269" s="327"/>
      <c r="E269" s="327"/>
      <c r="F269" s="327"/>
      <c r="G269" s="327"/>
      <c r="H269" s="327"/>
      <c r="I269" s="327"/>
      <c r="J269" s="313"/>
      <c r="K269" s="313"/>
      <c r="L269" s="313"/>
      <c r="M269" s="313"/>
      <c r="N269" s="313"/>
      <c r="O269" s="313"/>
      <c r="P269" s="313"/>
      <c r="Q269" s="313"/>
      <c r="R269" s="313"/>
      <c r="S269" s="313"/>
      <c r="T269" s="313"/>
      <c r="U269" s="313"/>
      <c r="V269" s="313"/>
      <c r="W269" s="313"/>
      <c r="X269" s="313"/>
      <c r="Y269" s="313"/>
      <c r="Z269" s="313"/>
    </row>
    <row r="270" spans="1:26" ht="15.75" customHeight="1" x14ac:dyDescent="0.25">
      <c r="A270" s="325"/>
      <c r="B270" s="325"/>
      <c r="C270" s="326"/>
      <c r="D270" s="327"/>
      <c r="E270" s="327"/>
      <c r="F270" s="327"/>
      <c r="G270" s="327"/>
      <c r="H270" s="327"/>
      <c r="I270" s="327"/>
      <c r="J270" s="313"/>
      <c r="K270" s="313"/>
      <c r="L270" s="313"/>
      <c r="M270" s="313"/>
      <c r="N270" s="313"/>
      <c r="O270" s="313"/>
      <c r="P270" s="313"/>
      <c r="Q270" s="313"/>
      <c r="R270" s="313"/>
      <c r="S270" s="313"/>
      <c r="T270" s="313"/>
      <c r="U270" s="313"/>
      <c r="V270" s="313"/>
      <c r="W270" s="313"/>
      <c r="X270" s="313"/>
      <c r="Y270" s="313"/>
      <c r="Z270" s="313"/>
    </row>
    <row r="271" spans="1:26" ht="15.75" customHeight="1" x14ac:dyDescent="0.25">
      <c r="A271" s="325"/>
      <c r="B271" s="325"/>
      <c r="C271" s="326"/>
      <c r="D271" s="327"/>
      <c r="E271" s="327"/>
      <c r="F271" s="327"/>
      <c r="G271" s="327"/>
      <c r="H271" s="327"/>
      <c r="I271" s="327"/>
      <c r="J271" s="313"/>
      <c r="K271" s="313"/>
      <c r="L271" s="313"/>
      <c r="M271" s="313"/>
      <c r="N271" s="313"/>
      <c r="O271" s="313"/>
      <c r="P271" s="313"/>
      <c r="Q271" s="313"/>
      <c r="R271" s="313"/>
      <c r="S271" s="313"/>
      <c r="T271" s="313"/>
      <c r="U271" s="313"/>
      <c r="V271" s="313"/>
      <c r="W271" s="313"/>
      <c r="X271" s="313"/>
      <c r="Y271" s="313"/>
      <c r="Z271" s="313"/>
    </row>
    <row r="272" spans="1:26" ht="15.75" customHeight="1" x14ac:dyDescent="0.25">
      <c r="A272" s="325"/>
      <c r="B272" s="325"/>
      <c r="C272" s="326"/>
      <c r="D272" s="327"/>
      <c r="E272" s="327"/>
      <c r="F272" s="327"/>
      <c r="G272" s="327"/>
      <c r="H272" s="327"/>
      <c r="I272" s="327"/>
      <c r="J272" s="313"/>
      <c r="K272" s="313"/>
      <c r="L272" s="313"/>
      <c r="M272" s="313"/>
      <c r="N272" s="313"/>
      <c r="O272" s="313"/>
      <c r="P272" s="313"/>
      <c r="Q272" s="313"/>
      <c r="R272" s="313"/>
      <c r="S272" s="313"/>
      <c r="T272" s="313"/>
      <c r="U272" s="313"/>
      <c r="V272" s="313"/>
      <c r="W272" s="313"/>
      <c r="X272" s="313"/>
      <c r="Y272" s="313"/>
      <c r="Z272" s="313"/>
    </row>
    <row r="273" spans="1:26" ht="15.75" customHeight="1" x14ac:dyDescent="0.25">
      <c r="A273" s="325"/>
      <c r="B273" s="325"/>
      <c r="C273" s="326"/>
      <c r="D273" s="327"/>
      <c r="E273" s="327"/>
      <c r="F273" s="327"/>
      <c r="G273" s="327"/>
      <c r="H273" s="327"/>
      <c r="I273" s="327"/>
      <c r="J273" s="313"/>
      <c r="K273" s="313"/>
      <c r="L273" s="313"/>
      <c r="M273" s="313"/>
      <c r="N273" s="313"/>
      <c r="O273" s="313"/>
      <c r="P273" s="313"/>
      <c r="Q273" s="313"/>
      <c r="R273" s="313"/>
      <c r="S273" s="313"/>
      <c r="T273" s="313"/>
      <c r="U273" s="313"/>
      <c r="V273" s="313"/>
      <c r="W273" s="313"/>
      <c r="X273" s="313"/>
      <c r="Y273" s="313"/>
      <c r="Z273" s="313"/>
    </row>
    <row r="274" spans="1:26" ht="15.75" customHeight="1" x14ac:dyDescent="0.25">
      <c r="A274" s="325"/>
      <c r="B274" s="325"/>
      <c r="C274" s="326"/>
      <c r="D274" s="327"/>
      <c r="E274" s="327"/>
      <c r="F274" s="327"/>
      <c r="G274" s="327"/>
      <c r="H274" s="327"/>
      <c r="I274" s="327"/>
      <c r="J274" s="313"/>
      <c r="K274" s="313"/>
      <c r="L274" s="313"/>
      <c r="M274" s="313"/>
      <c r="N274" s="313"/>
      <c r="O274" s="313"/>
      <c r="P274" s="313"/>
      <c r="Q274" s="313"/>
      <c r="R274" s="313"/>
      <c r="S274" s="313"/>
      <c r="T274" s="313"/>
      <c r="U274" s="313"/>
      <c r="V274" s="313"/>
      <c r="W274" s="313"/>
      <c r="X274" s="313"/>
      <c r="Y274" s="313"/>
      <c r="Z274" s="313"/>
    </row>
    <row r="275" spans="1:26" ht="15.75" customHeight="1" x14ac:dyDescent="0.25">
      <c r="A275" s="325"/>
      <c r="B275" s="325"/>
      <c r="C275" s="326"/>
      <c r="D275" s="327"/>
      <c r="E275" s="327"/>
      <c r="F275" s="327"/>
      <c r="G275" s="327"/>
      <c r="H275" s="327"/>
      <c r="I275" s="327"/>
      <c r="J275" s="313"/>
      <c r="K275" s="313"/>
      <c r="L275" s="313"/>
      <c r="M275" s="313"/>
      <c r="N275" s="313"/>
      <c r="O275" s="313"/>
      <c r="P275" s="313"/>
      <c r="Q275" s="313"/>
      <c r="R275" s="313"/>
      <c r="S275" s="313"/>
      <c r="T275" s="313"/>
      <c r="U275" s="313"/>
      <c r="V275" s="313"/>
      <c r="W275" s="313"/>
      <c r="X275" s="313"/>
      <c r="Y275" s="313"/>
      <c r="Z275" s="313"/>
    </row>
    <row r="276" spans="1:26" ht="15.75" customHeight="1" x14ac:dyDescent="0.25">
      <c r="A276" s="325"/>
      <c r="B276" s="325"/>
      <c r="C276" s="326"/>
      <c r="D276" s="327"/>
      <c r="E276" s="327"/>
      <c r="F276" s="327"/>
      <c r="G276" s="327"/>
      <c r="H276" s="327"/>
      <c r="I276" s="327"/>
      <c r="J276" s="313"/>
      <c r="K276" s="313"/>
      <c r="L276" s="313"/>
      <c r="M276" s="313"/>
      <c r="N276" s="313"/>
      <c r="O276" s="313"/>
      <c r="P276" s="313"/>
      <c r="Q276" s="313"/>
      <c r="R276" s="313"/>
      <c r="S276" s="313"/>
      <c r="T276" s="313"/>
      <c r="U276" s="313"/>
      <c r="V276" s="313"/>
      <c r="W276" s="313"/>
      <c r="X276" s="313"/>
      <c r="Y276" s="313"/>
      <c r="Z276" s="313"/>
    </row>
    <row r="277" spans="1:26" ht="15.75" customHeight="1" x14ac:dyDescent="0.25">
      <c r="A277" s="325"/>
      <c r="B277" s="325"/>
      <c r="C277" s="326"/>
      <c r="D277" s="327"/>
      <c r="E277" s="327"/>
      <c r="F277" s="327"/>
      <c r="G277" s="327"/>
      <c r="H277" s="327"/>
      <c r="I277" s="327"/>
      <c r="J277" s="313"/>
      <c r="K277" s="313"/>
      <c r="L277" s="313"/>
      <c r="M277" s="313"/>
      <c r="N277" s="313"/>
      <c r="O277" s="313"/>
      <c r="P277" s="313"/>
      <c r="Q277" s="313"/>
      <c r="R277" s="313"/>
      <c r="S277" s="313"/>
      <c r="T277" s="313"/>
      <c r="U277" s="313"/>
      <c r="V277" s="313"/>
      <c r="W277" s="313"/>
      <c r="X277" s="313"/>
      <c r="Y277" s="313"/>
      <c r="Z277" s="313"/>
    </row>
    <row r="278" spans="1:26" ht="15.75" customHeight="1" x14ac:dyDescent="0.25">
      <c r="A278" s="325"/>
      <c r="B278" s="325"/>
      <c r="C278" s="326"/>
      <c r="D278" s="327"/>
      <c r="E278" s="327"/>
      <c r="F278" s="327"/>
      <c r="G278" s="327"/>
      <c r="H278" s="327"/>
      <c r="I278" s="327"/>
      <c r="J278" s="313"/>
      <c r="K278" s="313"/>
      <c r="L278" s="313"/>
      <c r="M278" s="313"/>
      <c r="N278" s="313"/>
      <c r="O278" s="313"/>
      <c r="P278" s="313"/>
      <c r="Q278" s="313"/>
      <c r="R278" s="313"/>
      <c r="S278" s="313"/>
      <c r="T278" s="313"/>
      <c r="U278" s="313"/>
      <c r="V278" s="313"/>
      <c r="W278" s="313"/>
      <c r="X278" s="313"/>
      <c r="Y278" s="313"/>
      <c r="Z278" s="313"/>
    </row>
    <row r="279" spans="1:26" ht="15.75" customHeight="1" x14ac:dyDescent="0.25">
      <c r="A279" s="325"/>
      <c r="B279" s="325"/>
      <c r="C279" s="326"/>
      <c r="D279" s="327"/>
      <c r="E279" s="327"/>
      <c r="F279" s="327"/>
      <c r="G279" s="327"/>
      <c r="H279" s="327"/>
      <c r="I279" s="327"/>
      <c r="J279" s="313"/>
      <c r="K279" s="313"/>
      <c r="L279" s="313"/>
      <c r="M279" s="313"/>
      <c r="N279" s="313"/>
      <c r="O279" s="313"/>
      <c r="P279" s="313"/>
      <c r="Q279" s="313"/>
      <c r="R279" s="313"/>
      <c r="S279" s="313"/>
      <c r="T279" s="313"/>
      <c r="U279" s="313"/>
      <c r="V279" s="313"/>
      <c r="W279" s="313"/>
      <c r="X279" s="313"/>
      <c r="Y279" s="313"/>
      <c r="Z279" s="313"/>
    </row>
    <row r="280" spans="1:26" ht="15.75" customHeight="1" x14ac:dyDescent="0.25">
      <c r="A280" s="325"/>
      <c r="B280" s="325"/>
      <c r="C280" s="326"/>
      <c r="D280" s="327"/>
      <c r="E280" s="327"/>
      <c r="F280" s="327"/>
      <c r="G280" s="327"/>
      <c r="H280" s="327"/>
      <c r="I280" s="327"/>
      <c r="J280" s="313"/>
      <c r="K280" s="313"/>
      <c r="L280" s="313"/>
      <c r="M280" s="313"/>
      <c r="N280" s="313"/>
      <c r="O280" s="313"/>
      <c r="P280" s="313"/>
      <c r="Q280" s="313"/>
      <c r="R280" s="313"/>
      <c r="S280" s="313"/>
      <c r="T280" s="313"/>
      <c r="U280" s="313"/>
      <c r="V280" s="313"/>
      <c r="W280" s="313"/>
      <c r="X280" s="313"/>
      <c r="Y280" s="313"/>
      <c r="Z280" s="313"/>
    </row>
    <row r="281" spans="1:26" ht="15.75" customHeight="1" x14ac:dyDescent="0.25">
      <c r="A281" s="325"/>
      <c r="B281" s="325"/>
      <c r="C281" s="326"/>
      <c r="D281" s="327"/>
      <c r="E281" s="327"/>
      <c r="F281" s="327"/>
      <c r="G281" s="327"/>
      <c r="H281" s="327"/>
      <c r="I281" s="327"/>
      <c r="J281" s="313"/>
      <c r="K281" s="313"/>
      <c r="L281" s="313"/>
      <c r="M281" s="313"/>
      <c r="N281" s="313"/>
      <c r="O281" s="313"/>
      <c r="P281" s="313"/>
      <c r="Q281" s="313"/>
      <c r="R281" s="313"/>
      <c r="S281" s="313"/>
      <c r="T281" s="313"/>
      <c r="U281" s="313"/>
      <c r="V281" s="313"/>
      <c r="W281" s="313"/>
      <c r="X281" s="313"/>
      <c r="Y281" s="313"/>
      <c r="Z281" s="313"/>
    </row>
    <row r="282" spans="1:26" ht="15.75" customHeight="1" x14ac:dyDescent="0.25">
      <c r="A282" s="325"/>
      <c r="B282" s="325"/>
      <c r="C282" s="326"/>
      <c r="D282" s="327"/>
      <c r="E282" s="327"/>
      <c r="F282" s="327"/>
      <c r="G282" s="327"/>
      <c r="H282" s="327"/>
      <c r="I282" s="327"/>
      <c r="J282" s="313"/>
      <c r="K282" s="313"/>
      <c r="L282" s="313"/>
      <c r="M282" s="313"/>
      <c r="N282" s="313"/>
      <c r="O282" s="313"/>
      <c r="P282" s="313"/>
      <c r="Q282" s="313"/>
      <c r="R282" s="313"/>
      <c r="S282" s="313"/>
      <c r="T282" s="313"/>
      <c r="U282" s="313"/>
      <c r="V282" s="313"/>
      <c r="W282" s="313"/>
      <c r="X282" s="313"/>
      <c r="Y282" s="313"/>
      <c r="Z282" s="313"/>
    </row>
    <row r="283" spans="1:26" ht="15.75" customHeight="1" x14ac:dyDescent="0.25">
      <c r="A283" s="325"/>
      <c r="B283" s="325"/>
      <c r="C283" s="326"/>
      <c r="D283" s="327"/>
      <c r="E283" s="327"/>
      <c r="F283" s="327"/>
      <c r="G283" s="327"/>
      <c r="H283" s="327"/>
      <c r="I283" s="327"/>
      <c r="J283" s="313"/>
      <c r="K283" s="313"/>
      <c r="L283" s="313"/>
      <c r="M283" s="313"/>
      <c r="N283" s="313"/>
      <c r="O283" s="313"/>
      <c r="P283" s="313"/>
      <c r="Q283" s="313"/>
      <c r="R283" s="313"/>
      <c r="S283" s="313"/>
      <c r="T283" s="313"/>
      <c r="U283" s="313"/>
      <c r="V283" s="313"/>
      <c r="W283" s="313"/>
      <c r="X283" s="313"/>
      <c r="Y283" s="313"/>
      <c r="Z283" s="313"/>
    </row>
    <row r="284" spans="1:26" ht="15.75" customHeight="1" x14ac:dyDescent="0.25">
      <c r="A284" s="325"/>
      <c r="B284" s="325"/>
      <c r="C284" s="326"/>
      <c r="D284" s="327"/>
      <c r="E284" s="327"/>
      <c r="F284" s="327"/>
      <c r="G284" s="327"/>
      <c r="H284" s="327"/>
      <c r="I284" s="327"/>
      <c r="J284" s="313"/>
      <c r="K284" s="313"/>
      <c r="L284" s="313"/>
      <c r="M284" s="313"/>
      <c r="N284" s="313"/>
      <c r="O284" s="313"/>
      <c r="P284" s="313"/>
      <c r="Q284" s="313"/>
      <c r="R284" s="313"/>
      <c r="S284" s="313"/>
      <c r="T284" s="313"/>
      <c r="U284" s="313"/>
      <c r="V284" s="313"/>
      <c r="W284" s="313"/>
      <c r="X284" s="313"/>
      <c r="Y284" s="313"/>
      <c r="Z284" s="313"/>
    </row>
    <row r="285" spans="1:26" ht="15.75" customHeight="1" x14ac:dyDescent="0.25">
      <c r="A285" s="325"/>
      <c r="B285" s="325"/>
      <c r="C285" s="326"/>
      <c r="D285" s="327"/>
      <c r="E285" s="327"/>
      <c r="F285" s="327"/>
      <c r="G285" s="327"/>
      <c r="H285" s="327"/>
      <c r="I285" s="327"/>
      <c r="J285" s="313"/>
      <c r="K285" s="313"/>
      <c r="L285" s="313"/>
      <c r="M285" s="313"/>
      <c r="N285" s="313"/>
      <c r="O285" s="313"/>
      <c r="P285" s="313"/>
      <c r="Q285" s="313"/>
      <c r="R285" s="313"/>
      <c r="S285" s="313"/>
      <c r="T285" s="313"/>
      <c r="U285" s="313"/>
      <c r="V285" s="313"/>
      <c r="W285" s="313"/>
      <c r="X285" s="313"/>
      <c r="Y285" s="313"/>
      <c r="Z285" s="313"/>
    </row>
    <row r="286" spans="1:26" ht="15.75" customHeight="1" x14ac:dyDescent="0.25">
      <c r="A286" s="325"/>
      <c r="B286" s="325"/>
      <c r="C286" s="326"/>
      <c r="D286" s="327"/>
      <c r="E286" s="327"/>
      <c r="F286" s="327"/>
      <c r="G286" s="327"/>
      <c r="H286" s="327"/>
      <c r="I286" s="327"/>
      <c r="J286" s="313"/>
      <c r="K286" s="313"/>
      <c r="L286" s="313"/>
      <c r="M286" s="313"/>
      <c r="N286" s="313"/>
      <c r="O286" s="313"/>
      <c r="P286" s="313"/>
      <c r="Q286" s="313"/>
      <c r="R286" s="313"/>
      <c r="S286" s="313"/>
      <c r="T286" s="313"/>
      <c r="U286" s="313"/>
      <c r="V286" s="313"/>
      <c r="W286" s="313"/>
      <c r="X286" s="313"/>
      <c r="Y286" s="313"/>
      <c r="Z286" s="313"/>
    </row>
    <row r="287" spans="1:26" ht="15.75" customHeight="1" x14ac:dyDescent="0.25">
      <c r="A287" s="325"/>
      <c r="B287" s="325"/>
      <c r="C287" s="326"/>
      <c r="D287" s="327"/>
      <c r="E287" s="327"/>
      <c r="F287" s="327"/>
      <c r="G287" s="327"/>
      <c r="H287" s="327"/>
      <c r="I287" s="327"/>
      <c r="J287" s="313"/>
      <c r="K287" s="313"/>
      <c r="L287" s="313"/>
      <c r="M287" s="313"/>
      <c r="N287" s="313"/>
      <c r="O287" s="313"/>
      <c r="P287" s="313"/>
      <c r="Q287" s="313"/>
      <c r="R287" s="313"/>
      <c r="S287" s="313"/>
      <c r="T287" s="313"/>
      <c r="U287" s="313"/>
      <c r="V287" s="313"/>
      <c r="W287" s="313"/>
      <c r="X287" s="313"/>
      <c r="Y287" s="313"/>
      <c r="Z287" s="313"/>
    </row>
    <row r="288" spans="1:26" ht="15.75" customHeight="1" x14ac:dyDescent="0.25">
      <c r="A288" s="325"/>
      <c r="B288" s="325"/>
      <c r="C288" s="326"/>
      <c r="D288" s="327"/>
      <c r="E288" s="327"/>
      <c r="F288" s="327"/>
      <c r="G288" s="327"/>
      <c r="H288" s="327"/>
      <c r="I288" s="327"/>
      <c r="J288" s="313"/>
      <c r="K288" s="313"/>
      <c r="L288" s="313"/>
      <c r="M288" s="313"/>
      <c r="N288" s="313"/>
      <c r="O288" s="313"/>
      <c r="P288" s="313"/>
      <c r="Q288" s="313"/>
      <c r="R288" s="313"/>
      <c r="S288" s="313"/>
      <c r="T288" s="313"/>
      <c r="U288" s="313"/>
      <c r="V288" s="313"/>
      <c r="W288" s="313"/>
      <c r="X288" s="313"/>
      <c r="Y288" s="313"/>
      <c r="Z288" s="313"/>
    </row>
    <row r="289" spans="1:26" ht="15.75" customHeight="1" x14ac:dyDescent="0.25">
      <c r="A289" s="325"/>
      <c r="B289" s="325"/>
      <c r="C289" s="326"/>
      <c r="D289" s="327"/>
      <c r="E289" s="327"/>
      <c r="F289" s="327"/>
      <c r="G289" s="327"/>
      <c r="H289" s="327"/>
      <c r="I289" s="327"/>
      <c r="J289" s="313"/>
      <c r="K289" s="313"/>
      <c r="L289" s="313"/>
      <c r="M289" s="313"/>
      <c r="N289" s="313"/>
      <c r="O289" s="313"/>
      <c r="P289" s="313"/>
      <c r="Q289" s="313"/>
      <c r="R289" s="313"/>
      <c r="S289" s="313"/>
      <c r="T289" s="313"/>
      <c r="U289" s="313"/>
      <c r="V289" s="313"/>
      <c r="W289" s="313"/>
      <c r="X289" s="313"/>
      <c r="Y289" s="313"/>
      <c r="Z289" s="313"/>
    </row>
    <row r="290" spans="1:26" ht="15.75" customHeight="1" x14ac:dyDescent="0.25">
      <c r="A290" s="325"/>
      <c r="B290" s="325"/>
      <c r="C290" s="326"/>
      <c r="D290" s="327"/>
      <c r="E290" s="327"/>
      <c r="F290" s="327"/>
      <c r="G290" s="327"/>
      <c r="H290" s="327"/>
      <c r="I290" s="327"/>
      <c r="J290" s="313"/>
      <c r="K290" s="313"/>
      <c r="L290" s="313"/>
      <c r="M290" s="313"/>
      <c r="N290" s="313"/>
      <c r="O290" s="313"/>
      <c r="P290" s="313"/>
      <c r="Q290" s="313"/>
      <c r="R290" s="313"/>
      <c r="S290" s="313"/>
      <c r="T290" s="313"/>
      <c r="U290" s="313"/>
      <c r="V290" s="313"/>
      <c r="W290" s="313"/>
      <c r="X290" s="313"/>
      <c r="Y290" s="313"/>
      <c r="Z290" s="313"/>
    </row>
    <row r="291" spans="1:26" ht="15.75" customHeight="1" x14ac:dyDescent="0.25">
      <c r="A291" s="325"/>
      <c r="B291" s="325"/>
      <c r="C291" s="326"/>
      <c r="D291" s="327"/>
      <c r="E291" s="327"/>
      <c r="F291" s="327"/>
      <c r="G291" s="327"/>
      <c r="H291" s="327"/>
      <c r="I291" s="327"/>
      <c r="J291" s="313"/>
      <c r="K291" s="313"/>
      <c r="L291" s="313"/>
      <c r="M291" s="313"/>
      <c r="N291" s="313"/>
      <c r="O291" s="313"/>
      <c r="P291" s="313"/>
      <c r="Q291" s="313"/>
      <c r="R291" s="313"/>
      <c r="S291" s="313"/>
      <c r="T291" s="313"/>
      <c r="U291" s="313"/>
      <c r="V291" s="313"/>
      <c r="W291" s="313"/>
      <c r="X291" s="313"/>
      <c r="Y291" s="313"/>
      <c r="Z291" s="313"/>
    </row>
    <row r="292" spans="1:26" ht="15.75" customHeight="1" x14ac:dyDescent="0.25">
      <c r="A292" s="325"/>
      <c r="B292" s="325"/>
      <c r="C292" s="326"/>
      <c r="D292" s="327"/>
      <c r="E292" s="327"/>
      <c r="F292" s="327"/>
      <c r="G292" s="327"/>
      <c r="H292" s="327"/>
      <c r="I292" s="327"/>
      <c r="J292" s="313"/>
      <c r="K292" s="313"/>
      <c r="L292" s="313"/>
      <c r="M292" s="313"/>
      <c r="N292" s="313"/>
      <c r="O292" s="313"/>
      <c r="P292" s="313"/>
      <c r="Q292" s="313"/>
      <c r="R292" s="313"/>
      <c r="S292" s="313"/>
      <c r="T292" s="313"/>
      <c r="U292" s="313"/>
      <c r="V292" s="313"/>
      <c r="W292" s="313"/>
      <c r="X292" s="313"/>
      <c r="Y292" s="313"/>
      <c r="Z292" s="313"/>
    </row>
    <row r="293" spans="1:26" ht="15.75" customHeight="1" x14ac:dyDescent="0.25">
      <c r="A293" s="325"/>
      <c r="B293" s="325"/>
      <c r="C293" s="326"/>
      <c r="D293" s="327"/>
      <c r="E293" s="327"/>
      <c r="F293" s="327"/>
      <c r="G293" s="327"/>
      <c r="H293" s="327"/>
      <c r="I293" s="327"/>
      <c r="J293" s="313"/>
      <c r="K293" s="313"/>
      <c r="L293" s="313"/>
      <c r="M293" s="313"/>
      <c r="N293" s="313"/>
      <c r="O293" s="313"/>
      <c r="P293" s="313"/>
      <c r="Q293" s="313"/>
      <c r="R293" s="313"/>
      <c r="S293" s="313"/>
      <c r="T293" s="313"/>
      <c r="U293" s="313"/>
      <c r="V293" s="313"/>
      <c r="W293" s="313"/>
      <c r="X293" s="313"/>
      <c r="Y293" s="313"/>
      <c r="Z293" s="313"/>
    </row>
    <row r="294" spans="1:26" ht="15.75" customHeight="1" x14ac:dyDescent="0.25">
      <c r="A294" s="325"/>
      <c r="B294" s="325"/>
      <c r="C294" s="326"/>
      <c r="D294" s="327"/>
      <c r="E294" s="327"/>
      <c r="F294" s="327"/>
      <c r="G294" s="327"/>
      <c r="H294" s="327"/>
      <c r="I294" s="327"/>
      <c r="J294" s="313"/>
      <c r="K294" s="313"/>
      <c r="L294" s="313"/>
      <c r="M294" s="313"/>
      <c r="N294" s="313"/>
      <c r="O294" s="313"/>
      <c r="P294" s="313"/>
      <c r="Q294" s="313"/>
      <c r="R294" s="313"/>
      <c r="S294" s="313"/>
      <c r="T294" s="313"/>
      <c r="U294" s="313"/>
      <c r="V294" s="313"/>
      <c r="W294" s="313"/>
      <c r="X294" s="313"/>
      <c r="Y294" s="313"/>
      <c r="Z294" s="313"/>
    </row>
    <row r="295" spans="1:26" ht="15.75" customHeight="1" x14ac:dyDescent="0.25">
      <c r="A295" s="325"/>
      <c r="B295" s="325"/>
      <c r="C295" s="326"/>
      <c r="D295" s="327"/>
      <c r="E295" s="327"/>
      <c r="F295" s="327"/>
      <c r="G295" s="327"/>
      <c r="H295" s="327"/>
      <c r="I295" s="327"/>
      <c r="J295" s="313"/>
      <c r="K295" s="313"/>
      <c r="L295" s="313"/>
      <c r="M295" s="313"/>
      <c r="N295" s="313"/>
      <c r="O295" s="313"/>
      <c r="P295" s="313"/>
      <c r="Q295" s="313"/>
      <c r="R295" s="313"/>
      <c r="S295" s="313"/>
      <c r="T295" s="313"/>
      <c r="U295" s="313"/>
      <c r="V295" s="313"/>
      <c r="W295" s="313"/>
      <c r="X295" s="313"/>
      <c r="Y295" s="313"/>
      <c r="Z295" s="313"/>
    </row>
    <row r="296" spans="1:26" ht="15.75" customHeight="1" x14ac:dyDescent="0.25">
      <c r="A296" s="325"/>
      <c r="B296" s="325"/>
      <c r="C296" s="326"/>
      <c r="D296" s="327"/>
      <c r="E296" s="327"/>
      <c r="F296" s="327"/>
      <c r="G296" s="327"/>
      <c r="H296" s="327"/>
      <c r="I296" s="327"/>
      <c r="J296" s="313"/>
      <c r="K296" s="313"/>
      <c r="L296" s="313"/>
      <c r="M296" s="313"/>
      <c r="N296" s="313"/>
      <c r="O296" s="313"/>
      <c r="P296" s="313"/>
      <c r="Q296" s="313"/>
      <c r="R296" s="313"/>
      <c r="S296" s="313"/>
      <c r="T296" s="313"/>
      <c r="U296" s="313"/>
      <c r="V296" s="313"/>
      <c r="W296" s="313"/>
      <c r="X296" s="313"/>
      <c r="Y296" s="313"/>
      <c r="Z296" s="313"/>
    </row>
    <row r="297" spans="1:26" ht="15.75" customHeight="1" x14ac:dyDescent="0.25">
      <c r="A297" s="325"/>
      <c r="B297" s="325"/>
      <c r="C297" s="326"/>
      <c r="D297" s="327"/>
      <c r="E297" s="327"/>
      <c r="F297" s="327"/>
      <c r="G297" s="327"/>
      <c r="H297" s="327"/>
      <c r="I297" s="327"/>
      <c r="J297" s="313"/>
      <c r="K297" s="313"/>
      <c r="L297" s="313"/>
      <c r="M297" s="313"/>
      <c r="N297" s="313"/>
      <c r="O297" s="313"/>
      <c r="P297" s="313"/>
      <c r="Q297" s="313"/>
      <c r="R297" s="313"/>
      <c r="S297" s="313"/>
      <c r="T297" s="313"/>
      <c r="U297" s="313"/>
      <c r="V297" s="313"/>
      <c r="W297" s="313"/>
      <c r="X297" s="313"/>
      <c r="Y297" s="313"/>
      <c r="Z297" s="313"/>
    </row>
    <row r="298" spans="1:26" ht="15.75" customHeight="1" x14ac:dyDescent="0.25">
      <c r="A298" s="325"/>
      <c r="B298" s="325"/>
      <c r="C298" s="326"/>
      <c r="D298" s="327"/>
      <c r="E298" s="327"/>
      <c r="F298" s="327"/>
      <c r="G298" s="327"/>
      <c r="H298" s="327"/>
      <c r="I298" s="327"/>
      <c r="J298" s="313"/>
      <c r="K298" s="313"/>
      <c r="L298" s="313"/>
      <c r="M298" s="313"/>
      <c r="N298" s="313"/>
      <c r="O298" s="313"/>
      <c r="P298" s="313"/>
      <c r="Q298" s="313"/>
      <c r="R298" s="313"/>
      <c r="S298" s="313"/>
      <c r="T298" s="313"/>
      <c r="U298" s="313"/>
      <c r="V298" s="313"/>
      <c r="W298" s="313"/>
      <c r="X298" s="313"/>
      <c r="Y298" s="313"/>
      <c r="Z298" s="313"/>
    </row>
    <row r="299" spans="1:26" ht="15.75" customHeight="1" x14ac:dyDescent="0.25">
      <c r="A299" s="325"/>
      <c r="B299" s="325"/>
      <c r="C299" s="326"/>
      <c r="D299" s="327"/>
      <c r="E299" s="327"/>
      <c r="F299" s="327"/>
      <c r="G299" s="327"/>
      <c r="H299" s="327"/>
      <c r="I299" s="327"/>
      <c r="J299" s="313"/>
      <c r="K299" s="313"/>
      <c r="L299" s="313"/>
      <c r="M299" s="313"/>
      <c r="N299" s="313"/>
      <c r="O299" s="313"/>
      <c r="P299" s="313"/>
      <c r="Q299" s="313"/>
      <c r="R299" s="313"/>
      <c r="S299" s="313"/>
      <c r="T299" s="313"/>
      <c r="U299" s="313"/>
      <c r="V299" s="313"/>
      <c r="W299" s="313"/>
      <c r="X299" s="313"/>
      <c r="Y299" s="313"/>
      <c r="Z299" s="313"/>
    </row>
    <row r="300" spans="1:26" ht="15.75" customHeight="1" x14ac:dyDescent="0.25">
      <c r="A300" s="325"/>
      <c r="B300" s="325"/>
      <c r="C300" s="326"/>
      <c r="D300" s="327"/>
      <c r="E300" s="327"/>
      <c r="F300" s="327"/>
      <c r="G300" s="327"/>
      <c r="H300" s="327"/>
      <c r="I300" s="327"/>
      <c r="J300" s="313"/>
      <c r="K300" s="313"/>
      <c r="L300" s="313"/>
      <c r="M300" s="313"/>
      <c r="N300" s="313"/>
      <c r="O300" s="313"/>
      <c r="P300" s="313"/>
      <c r="Q300" s="313"/>
      <c r="R300" s="313"/>
      <c r="S300" s="313"/>
      <c r="T300" s="313"/>
      <c r="U300" s="313"/>
      <c r="V300" s="313"/>
      <c r="W300" s="313"/>
      <c r="X300" s="313"/>
      <c r="Y300" s="313"/>
      <c r="Z300" s="313"/>
    </row>
    <row r="301" spans="1:26" ht="15.75" customHeight="1" x14ac:dyDescent="0.25">
      <c r="A301" s="325"/>
      <c r="B301" s="325"/>
      <c r="C301" s="326"/>
      <c r="D301" s="327"/>
      <c r="E301" s="327"/>
      <c r="F301" s="327"/>
      <c r="G301" s="327"/>
      <c r="H301" s="327"/>
      <c r="I301" s="327"/>
      <c r="J301" s="313"/>
      <c r="K301" s="313"/>
      <c r="L301" s="313"/>
      <c r="M301" s="313"/>
      <c r="N301" s="313"/>
      <c r="O301" s="313"/>
      <c r="P301" s="313"/>
      <c r="Q301" s="313"/>
      <c r="R301" s="313"/>
      <c r="S301" s="313"/>
      <c r="T301" s="313"/>
      <c r="U301" s="313"/>
      <c r="V301" s="313"/>
      <c r="W301" s="313"/>
      <c r="X301" s="313"/>
      <c r="Y301" s="313"/>
      <c r="Z301" s="313"/>
    </row>
    <row r="302" spans="1:26" ht="15.75" customHeight="1" x14ac:dyDescent="0.25">
      <c r="A302" s="325"/>
      <c r="B302" s="325"/>
      <c r="C302" s="326"/>
      <c r="D302" s="327"/>
      <c r="E302" s="327"/>
      <c r="F302" s="327"/>
      <c r="G302" s="327"/>
      <c r="H302" s="327"/>
      <c r="I302" s="327"/>
      <c r="J302" s="313"/>
      <c r="K302" s="313"/>
      <c r="L302" s="313"/>
      <c r="M302" s="313"/>
      <c r="N302" s="313"/>
      <c r="O302" s="313"/>
      <c r="P302" s="313"/>
      <c r="Q302" s="313"/>
      <c r="R302" s="313"/>
      <c r="S302" s="313"/>
      <c r="T302" s="313"/>
      <c r="U302" s="313"/>
      <c r="V302" s="313"/>
      <c r="W302" s="313"/>
      <c r="X302" s="313"/>
      <c r="Y302" s="313"/>
      <c r="Z302" s="313"/>
    </row>
    <row r="303" spans="1:26" ht="15.75" customHeight="1" x14ac:dyDescent="0.25">
      <c r="A303" s="325"/>
      <c r="B303" s="325"/>
      <c r="C303" s="326"/>
      <c r="D303" s="327"/>
      <c r="E303" s="327"/>
      <c r="F303" s="327"/>
      <c r="G303" s="327"/>
      <c r="H303" s="327"/>
      <c r="I303" s="327"/>
      <c r="J303" s="313"/>
      <c r="K303" s="313"/>
      <c r="L303" s="313"/>
      <c r="M303" s="313"/>
      <c r="N303" s="313"/>
      <c r="O303" s="313"/>
      <c r="P303" s="313"/>
      <c r="Q303" s="313"/>
      <c r="R303" s="313"/>
      <c r="S303" s="313"/>
      <c r="T303" s="313"/>
      <c r="U303" s="313"/>
      <c r="V303" s="313"/>
      <c r="W303" s="313"/>
      <c r="X303" s="313"/>
      <c r="Y303" s="313"/>
      <c r="Z303" s="313"/>
    </row>
    <row r="304" spans="1:26" ht="15.75" customHeight="1" x14ac:dyDescent="0.25">
      <c r="A304" s="325"/>
      <c r="B304" s="325"/>
      <c r="C304" s="326"/>
      <c r="D304" s="327"/>
      <c r="E304" s="327"/>
      <c r="F304" s="327"/>
      <c r="G304" s="327"/>
      <c r="H304" s="327"/>
      <c r="I304" s="327"/>
      <c r="J304" s="313"/>
      <c r="K304" s="313"/>
      <c r="L304" s="313"/>
      <c r="M304" s="313"/>
      <c r="N304" s="313"/>
      <c r="O304" s="313"/>
      <c r="P304" s="313"/>
      <c r="Q304" s="313"/>
      <c r="R304" s="313"/>
      <c r="S304" s="313"/>
      <c r="T304" s="313"/>
      <c r="U304" s="313"/>
      <c r="V304" s="313"/>
      <c r="W304" s="313"/>
      <c r="X304" s="313"/>
      <c r="Y304" s="313"/>
      <c r="Z304" s="313"/>
    </row>
    <row r="305" spans="1:26" ht="15.75" customHeight="1" x14ac:dyDescent="0.25">
      <c r="A305" s="325"/>
      <c r="B305" s="325"/>
      <c r="C305" s="326"/>
      <c r="D305" s="327"/>
      <c r="E305" s="327"/>
      <c r="F305" s="327"/>
      <c r="G305" s="327"/>
      <c r="H305" s="327"/>
      <c r="I305" s="327"/>
      <c r="J305" s="313"/>
      <c r="K305" s="313"/>
      <c r="L305" s="313"/>
      <c r="M305" s="313"/>
      <c r="N305" s="313"/>
      <c r="O305" s="313"/>
      <c r="P305" s="313"/>
      <c r="Q305" s="313"/>
      <c r="R305" s="313"/>
      <c r="S305" s="313"/>
      <c r="T305" s="313"/>
      <c r="U305" s="313"/>
      <c r="V305" s="313"/>
      <c r="W305" s="313"/>
      <c r="X305" s="313"/>
      <c r="Y305" s="313"/>
      <c r="Z305" s="313"/>
    </row>
    <row r="306" spans="1:26" ht="15.75" customHeight="1" x14ac:dyDescent="0.25">
      <c r="A306" s="325"/>
      <c r="B306" s="325"/>
      <c r="C306" s="326"/>
      <c r="D306" s="327"/>
      <c r="E306" s="327"/>
      <c r="F306" s="327"/>
      <c r="G306" s="327"/>
      <c r="H306" s="327"/>
      <c r="I306" s="327"/>
      <c r="J306" s="313"/>
      <c r="K306" s="313"/>
      <c r="L306" s="313"/>
      <c r="M306" s="313"/>
      <c r="N306" s="313"/>
      <c r="O306" s="313"/>
      <c r="P306" s="313"/>
      <c r="Q306" s="313"/>
      <c r="R306" s="313"/>
      <c r="S306" s="313"/>
      <c r="T306" s="313"/>
      <c r="U306" s="313"/>
      <c r="V306" s="313"/>
      <c r="W306" s="313"/>
      <c r="X306" s="313"/>
      <c r="Y306" s="313"/>
      <c r="Z306" s="313"/>
    </row>
    <row r="307" spans="1:26" ht="15.75" customHeight="1" x14ac:dyDescent="0.25">
      <c r="A307" s="325"/>
      <c r="B307" s="325"/>
      <c r="C307" s="326"/>
      <c r="D307" s="327"/>
      <c r="E307" s="327"/>
      <c r="F307" s="327"/>
      <c r="G307" s="327"/>
      <c r="H307" s="327"/>
      <c r="I307" s="327"/>
      <c r="J307" s="313"/>
      <c r="K307" s="313"/>
      <c r="L307" s="313"/>
      <c r="M307" s="313"/>
      <c r="N307" s="313"/>
      <c r="O307" s="313"/>
      <c r="P307" s="313"/>
      <c r="Q307" s="313"/>
      <c r="R307" s="313"/>
      <c r="S307" s="313"/>
      <c r="T307" s="313"/>
      <c r="U307" s="313"/>
      <c r="V307" s="313"/>
      <c r="W307" s="313"/>
      <c r="X307" s="313"/>
      <c r="Y307" s="313"/>
      <c r="Z307" s="313"/>
    </row>
    <row r="308" spans="1:26" ht="15.75" customHeight="1" x14ac:dyDescent="0.25">
      <c r="A308" s="325"/>
      <c r="B308" s="325"/>
      <c r="C308" s="326"/>
      <c r="D308" s="327"/>
      <c r="E308" s="327"/>
      <c r="F308" s="327"/>
      <c r="G308" s="327"/>
      <c r="H308" s="327"/>
      <c r="I308" s="327"/>
      <c r="J308" s="313"/>
      <c r="K308" s="313"/>
      <c r="L308" s="313"/>
      <c r="M308" s="313"/>
      <c r="N308" s="313"/>
      <c r="O308" s="313"/>
      <c r="P308" s="313"/>
      <c r="Q308" s="313"/>
      <c r="R308" s="313"/>
      <c r="S308" s="313"/>
      <c r="T308" s="313"/>
      <c r="U308" s="313"/>
      <c r="V308" s="313"/>
      <c r="W308" s="313"/>
      <c r="X308" s="313"/>
      <c r="Y308" s="313"/>
      <c r="Z308" s="313"/>
    </row>
    <row r="309" spans="1:26" ht="15.75" customHeight="1" x14ac:dyDescent="0.25">
      <c r="A309" s="325"/>
      <c r="B309" s="325"/>
      <c r="C309" s="326"/>
      <c r="D309" s="327"/>
      <c r="E309" s="327"/>
      <c r="F309" s="327"/>
      <c r="G309" s="327"/>
      <c r="H309" s="327"/>
      <c r="I309" s="327"/>
      <c r="J309" s="313"/>
      <c r="K309" s="313"/>
      <c r="L309" s="313"/>
      <c r="M309" s="313"/>
      <c r="N309" s="313"/>
      <c r="O309" s="313"/>
      <c r="P309" s="313"/>
      <c r="Q309" s="313"/>
      <c r="R309" s="313"/>
      <c r="S309" s="313"/>
      <c r="T309" s="313"/>
      <c r="U309" s="313"/>
      <c r="V309" s="313"/>
      <c r="W309" s="313"/>
      <c r="X309" s="313"/>
      <c r="Y309" s="313"/>
      <c r="Z309" s="313"/>
    </row>
    <row r="310" spans="1:26" ht="15.75" customHeight="1" x14ac:dyDescent="0.25">
      <c r="A310" s="325"/>
      <c r="B310" s="325"/>
      <c r="C310" s="326"/>
      <c r="D310" s="327"/>
      <c r="E310" s="327"/>
      <c r="F310" s="327"/>
      <c r="G310" s="327"/>
      <c r="H310" s="327"/>
      <c r="I310" s="327"/>
      <c r="J310" s="313"/>
      <c r="K310" s="313"/>
      <c r="L310" s="313"/>
      <c r="M310" s="313"/>
      <c r="N310" s="313"/>
      <c r="O310" s="313"/>
      <c r="P310" s="313"/>
      <c r="Q310" s="313"/>
      <c r="R310" s="313"/>
      <c r="S310" s="313"/>
      <c r="T310" s="313"/>
      <c r="U310" s="313"/>
      <c r="V310" s="313"/>
      <c r="W310" s="313"/>
      <c r="X310" s="313"/>
      <c r="Y310" s="313"/>
      <c r="Z310" s="313"/>
    </row>
    <row r="311" spans="1:26" ht="15.75" customHeight="1" x14ac:dyDescent="0.25">
      <c r="A311" s="325"/>
      <c r="B311" s="325"/>
      <c r="C311" s="326"/>
      <c r="D311" s="327"/>
      <c r="E311" s="327"/>
      <c r="F311" s="327"/>
      <c r="G311" s="327"/>
      <c r="H311" s="327"/>
      <c r="I311" s="327"/>
      <c r="J311" s="313"/>
      <c r="K311" s="313"/>
      <c r="L311" s="313"/>
      <c r="M311" s="313"/>
      <c r="N311" s="313"/>
      <c r="O311" s="313"/>
      <c r="P311" s="313"/>
      <c r="Q311" s="313"/>
      <c r="R311" s="313"/>
      <c r="S311" s="313"/>
      <c r="T311" s="313"/>
      <c r="U311" s="313"/>
      <c r="V311" s="313"/>
      <c r="W311" s="313"/>
      <c r="X311" s="313"/>
      <c r="Y311" s="313"/>
      <c r="Z311" s="313"/>
    </row>
    <row r="312" spans="1:26" ht="15.75" customHeight="1" x14ac:dyDescent="0.25">
      <c r="A312" s="325"/>
      <c r="B312" s="325"/>
      <c r="C312" s="326"/>
      <c r="D312" s="327"/>
      <c r="E312" s="327"/>
      <c r="F312" s="327"/>
      <c r="G312" s="327"/>
      <c r="H312" s="327"/>
      <c r="I312" s="327"/>
      <c r="J312" s="313"/>
      <c r="K312" s="313"/>
      <c r="L312" s="313"/>
      <c r="M312" s="313"/>
      <c r="N312" s="313"/>
      <c r="O312" s="313"/>
      <c r="P312" s="313"/>
      <c r="Q312" s="313"/>
      <c r="R312" s="313"/>
      <c r="S312" s="313"/>
      <c r="T312" s="313"/>
      <c r="U312" s="313"/>
      <c r="V312" s="313"/>
      <c r="W312" s="313"/>
      <c r="X312" s="313"/>
      <c r="Y312" s="313"/>
      <c r="Z312" s="313"/>
    </row>
    <row r="313" spans="1:26" ht="15.75" customHeight="1" x14ac:dyDescent="0.25">
      <c r="A313" s="325"/>
      <c r="B313" s="325"/>
      <c r="C313" s="326"/>
      <c r="D313" s="327"/>
      <c r="E313" s="327"/>
      <c r="F313" s="327"/>
      <c r="G313" s="327"/>
      <c r="H313" s="327"/>
      <c r="I313" s="327"/>
      <c r="J313" s="313"/>
      <c r="K313" s="313"/>
      <c r="L313" s="313"/>
      <c r="M313" s="313"/>
      <c r="N313" s="313"/>
      <c r="O313" s="313"/>
      <c r="P313" s="313"/>
      <c r="Q313" s="313"/>
      <c r="R313" s="313"/>
      <c r="S313" s="313"/>
      <c r="T313" s="313"/>
      <c r="U313" s="313"/>
      <c r="V313" s="313"/>
      <c r="W313" s="313"/>
      <c r="X313" s="313"/>
      <c r="Y313" s="313"/>
      <c r="Z313" s="313"/>
    </row>
    <row r="314" spans="1:26" ht="15.75" customHeight="1" x14ac:dyDescent="0.25">
      <c r="A314" s="325"/>
      <c r="B314" s="325"/>
      <c r="C314" s="326"/>
      <c r="D314" s="327"/>
      <c r="E314" s="327"/>
      <c r="F314" s="327"/>
      <c r="G314" s="327"/>
      <c r="H314" s="327"/>
      <c r="I314" s="327"/>
      <c r="J314" s="313"/>
      <c r="K314" s="313"/>
      <c r="L314" s="313"/>
      <c r="M314" s="313"/>
      <c r="N314" s="313"/>
      <c r="O314" s="313"/>
      <c r="P314" s="313"/>
      <c r="Q314" s="313"/>
      <c r="R314" s="313"/>
      <c r="S314" s="313"/>
      <c r="T314" s="313"/>
      <c r="U314" s="313"/>
      <c r="V314" s="313"/>
      <c r="W314" s="313"/>
      <c r="X314" s="313"/>
      <c r="Y314" s="313"/>
      <c r="Z314" s="313"/>
    </row>
    <row r="315" spans="1:26" ht="15.75" customHeight="1" x14ac:dyDescent="0.25">
      <c r="A315" s="325"/>
      <c r="B315" s="325"/>
      <c r="C315" s="326"/>
      <c r="D315" s="327"/>
      <c r="E315" s="327"/>
      <c r="F315" s="327"/>
      <c r="G315" s="327"/>
      <c r="H315" s="327"/>
      <c r="I315" s="327"/>
      <c r="J315" s="313"/>
      <c r="K315" s="313"/>
      <c r="L315" s="313"/>
      <c r="M315" s="313"/>
      <c r="N315" s="313"/>
      <c r="O315" s="313"/>
      <c r="P315" s="313"/>
      <c r="Q315" s="313"/>
      <c r="R315" s="313"/>
      <c r="S315" s="313"/>
      <c r="T315" s="313"/>
      <c r="U315" s="313"/>
      <c r="V315" s="313"/>
      <c r="W315" s="313"/>
      <c r="X315" s="313"/>
      <c r="Y315" s="313"/>
      <c r="Z315" s="313"/>
    </row>
    <row r="316" spans="1:26" ht="15.75" customHeight="1" x14ac:dyDescent="0.25">
      <c r="A316" s="325"/>
      <c r="B316" s="325"/>
      <c r="C316" s="326"/>
      <c r="D316" s="327"/>
      <c r="E316" s="327"/>
      <c r="F316" s="327"/>
      <c r="G316" s="327"/>
      <c r="H316" s="327"/>
      <c r="I316" s="327"/>
      <c r="J316" s="313"/>
      <c r="K316" s="313"/>
      <c r="L316" s="313"/>
      <c r="M316" s="313"/>
      <c r="N316" s="313"/>
      <c r="O316" s="313"/>
      <c r="P316" s="313"/>
      <c r="Q316" s="313"/>
      <c r="R316" s="313"/>
      <c r="S316" s="313"/>
      <c r="T316" s="313"/>
      <c r="U316" s="313"/>
      <c r="V316" s="313"/>
      <c r="W316" s="313"/>
      <c r="X316" s="313"/>
      <c r="Y316" s="313"/>
      <c r="Z316" s="313"/>
    </row>
    <row r="317" spans="1:26" ht="15.75" customHeight="1" x14ac:dyDescent="0.25">
      <c r="A317" s="325"/>
      <c r="B317" s="325"/>
      <c r="C317" s="326"/>
      <c r="D317" s="327"/>
      <c r="E317" s="327"/>
      <c r="F317" s="327"/>
      <c r="G317" s="327"/>
      <c r="H317" s="327"/>
      <c r="I317" s="327"/>
      <c r="J317" s="313"/>
      <c r="K317" s="313"/>
      <c r="L317" s="313"/>
      <c r="M317" s="313"/>
      <c r="N317" s="313"/>
      <c r="O317" s="313"/>
      <c r="P317" s="313"/>
      <c r="Q317" s="313"/>
      <c r="R317" s="313"/>
      <c r="S317" s="313"/>
      <c r="T317" s="313"/>
      <c r="U317" s="313"/>
      <c r="V317" s="313"/>
      <c r="W317" s="313"/>
      <c r="X317" s="313"/>
      <c r="Y317" s="313"/>
      <c r="Z317" s="313"/>
    </row>
    <row r="318" spans="1:26" ht="15.75" customHeight="1" x14ac:dyDescent="0.25">
      <c r="A318" s="325"/>
      <c r="B318" s="325"/>
      <c r="C318" s="326"/>
      <c r="D318" s="327"/>
      <c r="E318" s="327"/>
      <c r="F318" s="327"/>
      <c r="G318" s="327"/>
      <c r="H318" s="327"/>
      <c r="I318" s="327"/>
      <c r="J318" s="313"/>
      <c r="K318" s="313"/>
      <c r="L318" s="313"/>
      <c r="M318" s="313"/>
      <c r="N318" s="313"/>
      <c r="O318" s="313"/>
      <c r="P318" s="313"/>
      <c r="Q318" s="313"/>
      <c r="R318" s="313"/>
      <c r="S318" s="313"/>
      <c r="T318" s="313"/>
      <c r="U318" s="313"/>
      <c r="V318" s="313"/>
      <c r="W318" s="313"/>
      <c r="X318" s="313"/>
      <c r="Y318" s="313"/>
      <c r="Z318" s="313"/>
    </row>
    <row r="319" spans="1:26" ht="15.75" customHeight="1" x14ac:dyDescent="0.25">
      <c r="A319" s="325"/>
      <c r="B319" s="325"/>
      <c r="C319" s="326"/>
      <c r="D319" s="327"/>
      <c r="E319" s="327"/>
      <c r="F319" s="327"/>
      <c r="G319" s="327"/>
      <c r="H319" s="327"/>
      <c r="I319" s="327"/>
      <c r="J319" s="313"/>
      <c r="K319" s="313"/>
      <c r="L319" s="313"/>
      <c r="M319" s="313"/>
      <c r="N319" s="313"/>
      <c r="O319" s="313"/>
      <c r="P319" s="313"/>
      <c r="Q319" s="313"/>
      <c r="R319" s="313"/>
      <c r="S319" s="313"/>
      <c r="T319" s="313"/>
      <c r="U319" s="313"/>
      <c r="V319" s="313"/>
      <c r="W319" s="313"/>
      <c r="X319" s="313"/>
      <c r="Y319" s="313"/>
      <c r="Z319" s="313"/>
    </row>
    <row r="320" spans="1:26" ht="15.75" customHeight="1" x14ac:dyDescent="0.25">
      <c r="A320" s="325"/>
      <c r="B320" s="325"/>
      <c r="C320" s="326"/>
      <c r="D320" s="327"/>
      <c r="E320" s="327"/>
      <c r="F320" s="327"/>
      <c r="G320" s="327"/>
      <c r="H320" s="327"/>
      <c r="I320" s="327"/>
      <c r="J320" s="313"/>
      <c r="K320" s="313"/>
      <c r="L320" s="313"/>
      <c r="M320" s="313"/>
      <c r="N320" s="313"/>
      <c r="O320" s="313"/>
      <c r="P320" s="313"/>
      <c r="Q320" s="313"/>
      <c r="R320" s="313"/>
      <c r="S320" s="313"/>
      <c r="T320" s="313"/>
      <c r="U320" s="313"/>
      <c r="V320" s="313"/>
      <c r="W320" s="313"/>
      <c r="X320" s="313"/>
      <c r="Y320" s="313"/>
      <c r="Z320" s="313"/>
    </row>
    <row r="321" spans="1:26" ht="15.75" customHeight="1" x14ac:dyDescent="0.25">
      <c r="A321" s="325"/>
      <c r="B321" s="325"/>
      <c r="C321" s="326"/>
      <c r="D321" s="327"/>
      <c r="E321" s="327"/>
      <c r="F321" s="327"/>
      <c r="G321" s="327"/>
      <c r="H321" s="327"/>
      <c r="I321" s="327"/>
      <c r="J321" s="313"/>
      <c r="K321" s="313"/>
      <c r="L321" s="313"/>
      <c r="M321" s="313"/>
      <c r="N321" s="313"/>
      <c r="O321" s="313"/>
      <c r="P321" s="313"/>
      <c r="Q321" s="313"/>
      <c r="R321" s="313"/>
      <c r="S321" s="313"/>
      <c r="T321" s="313"/>
      <c r="U321" s="313"/>
      <c r="V321" s="313"/>
      <c r="W321" s="313"/>
      <c r="X321" s="313"/>
      <c r="Y321" s="313"/>
      <c r="Z321" s="313"/>
    </row>
    <row r="322" spans="1:26" ht="15.75" customHeight="1" x14ac:dyDescent="0.25">
      <c r="A322" s="325"/>
      <c r="B322" s="325"/>
      <c r="C322" s="326"/>
      <c r="D322" s="327"/>
      <c r="E322" s="327"/>
      <c r="F322" s="327"/>
      <c r="G322" s="327"/>
      <c r="H322" s="327"/>
      <c r="I322" s="327"/>
      <c r="J322" s="313"/>
      <c r="K322" s="313"/>
      <c r="L322" s="313"/>
      <c r="M322" s="313"/>
      <c r="N322" s="313"/>
      <c r="O322" s="313"/>
      <c r="P322" s="313"/>
      <c r="Q322" s="313"/>
      <c r="R322" s="313"/>
      <c r="S322" s="313"/>
      <c r="T322" s="313"/>
      <c r="U322" s="313"/>
      <c r="V322" s="313"/>
      <c r="W322" s="313"/>
      <c r="X322" s="313"/>
      <c r="Y322" s="313"/>
      <c r="Z322" s="313"/>
    </row>
    <row r="323" spans="1:26" ht="15.75" customHeight="1" x14ac:dyDescent="0.25">
      <c r="A323" s="325"/>
      <c r="B323" s="325"/>
      <c r="C323" s="326"/>
      <c r="D323" s="327"/>
      <c r="E323" s="327"/>
      <c r="F323" s="327"/>
      <c r="G323" s="327"/>
      <c r="H323" s="327"/>
      <c r="I323" s="327"/>
      <c r="J323" s="313"/>
      <c r="K323" s="313"/>
      <c r="L323" s="313"/>
      <c r="M323" s="313"/>
      <c r="N323" s="313"/>
      <c r="O323" s="313"/>
      <c r="P323" s="313"/>
      <c r="Q323" s="313"/>
      <c r="R323" s="313"/>
      <c r="S323" s="313"/>
      <c r="T323" s="313"/>
      <c r="U323" s="313"/>
      <c r="V323" s="313"/>
      <c r="W323" s="313"/>
      <c r="X323" s="313"/>
      <c r="Y323" s="313"/>
      <c r="Z323" s="313"/>
    </row>
    <row r="324" spans="1:26" ht="15.75" customHeight="1" x14ac:dyDescent="0.25">
      <c r="A324" s="325"/>
      <c r="B324" s="325"/>
      <c r="C324" s="326"/>
      <c r="D324" s="327"/>
      <c r="E324" s="327"/>
      <c r="F324" s="327"/>
      <c r="G324" s="327"/>
      <c r="H324" s="327"/>
      <c r="I324" s="327"/>
      <c r="J324" s="313"/>
      <c r="K324" s="313"/>
      <c r="L324" s="313"/>
      <c r="M324" s="313"/>
      <c r="N324" s="313"/>
      <c r="O324" s="313"/>
      <c r="P324" s="313"/>
      <c r="Q324" s="313"/>
      <c r="R324" s="313"/>
      <c r="S324" s="313"/>
      <c r="T324" s="313"/>
      <c r="U324" s="313"/>
      <c r="V324" s="313"/>
      <c r="W324" s="313"/>
      <c r="X324" s="313"/>
      <c r="Y324" s="313"/>
      <c r="Z324" s="313"/>
    </row>
    <row r="325" spans="1:26" ht="15.75" customHeight="1" x14ac:dyDescent="0.25">
      <c r="A325" s="325"/>
      <c r="B325" s="325"/>
      <c r="C325" s="326"/>
      <c r="D325" s="327"/>
      <c r="E325" s="327"/>
      <c r="F325" s="327"/>
      <c r="G325" s="327"/>
      <c r="H325" s="327"/>
      <c r="I325" s="327"/>
      <c r="J325" s="313"/>
      <c r="K325" s="313"/>
      <c r="L325" s="313"/>
      <c r="M325" s="313"/>
      <c r="N325" s="313"/>
      <c r="O325" s="313"/>
      <c r="P325" s="313"/>
      <c r="Q325" s="313"/>
      <c r="R325" s="313"/>
      <c r="S325" s="313"/>
      <c r="T325" s="313"/>
      <c r="U325" s="313"/>
      <c r="V325" s="313"/>
      <c r="W325" s="313"/>
      <c r="X325" s="313"/>
      <c r="Y325" s="313"/>
      <c r="Z325" s="313"/>
    </row>
    <row r="326" spans="1:26" ht="15.75" customHeight="1" x14ac:dyDescent="0.25">
      <c r="A326" s="325"/>
      <c r="B326" s="325"/>
      <c r="C326" s="326"/>
      <c r="D326" s="327"/>
      <c r="E326" s="327"/>
      <c r="F326" s="327"/>
      <c r="G326" s="327"/>
      <c r="H326" s="327"/>
      <c r="I326" s="327"/>
      <c r="J326" s="313"/>
      <c r="K326" s="313"/>
      <c r="L326" s="313"/>
      <c r="M326" s="313"/>
      <c r="N326" s="313"/>
      <c r="O326" s="313"/>
      <c r="P326" s="313"/>
      <c r="Q326" s="313"/>
      <c r="R326" s="313"/>
      <c r="S326" s="313"/>
      <c r="T326" s="313"/>
      <c r="U326" s="313"/>
      <c r="V326" s="313"/>
      <c r="W326" s="313"/>
      <c r="X326" s="313"/>
      <c r="Y326" s="313"/>
      <c r="Z326" s="313"/>
    </row>
    <row r="327" spans="1:26" ht="15.75" customHeight="1" x14ac:dyDescent="0.25">
      <c r="A327" s="325"/>
      <c r="B327" s="325"/>
      <c r="C327" s="326"/>
      <c r="D327" s="327"/>
      <c r="E327" s="327"/>
      <c r="F327" s="327"/>
      <c r="G327" s="327"/>
      <c r="H327" s="327"/>
      <c r="I327" s="327"/>
      <c r="J327" s="313"/>
      <c r="K327" s="313"/>
      <c r="L327" s="313"/>
      <c r="M327" s="313"/>
      <c r="N327" s="313"/>
      <c r="O327" s="313"/>
      <c r="P327" s="313"/>
      <c r="Q327" s="313"/>
      <c r="R327" s="313"/>
      <c r="S327" s="313"/>
      <c r="T327" s="313"/>
      <c r="U327" s="313"/>
      <c r="V327" s="313"/>
      <c r="W327" s="313"/>
      <c r="X327" s="313"/>
      <c r="Y327" s="313"/>
      <c r="Z327" s="313"/>
    </row>
    <row r="328" spans="1:26" ht="15.75" customHeight="1" x14ac:dyDescent="0.25">
      <c r="A328" s="325"/>
      <c r="B328" s="325"/>
      <c r="C328" s="326"/>
      <c r="D328" s="327"/>
      <c r="E328" s="327"/>
      <c r="F328" s="327"/>
      <c r="G328" s="327"/>
      <c r="H328" s="327"/>
      <c r="I328" s="327"/>
      <c r="J328" s="313"/>
      <c r="K328" s="313"/>
      <c r="L328" s="313"/>
      <c r="M328" s="313"/>
      <c r="N328" s="313"/>
      <c r="O328" s="313"/>
      <c r="P328" s="313"/>
      <c r="Q328" s="313"/>
      <c r="R328" s="313"/>
      <c r="S328" s="313"/>
      <c r="T328" s="313"/>
      <c r="U328" s="313"/>
      <c r="V328" s="313"/>
      <c r="W328" s="313"/>
      <c r="X328" s="313"/>
      <c r="Y328" s="313"/>
      <c r="Z328" s="313"/>
    </row>
    <row r="329" spans="1:26" ht="15.75" customHeight="1" x14ac:dyDescent="0.25">
      <c r="A329" s="325"/>
      <c r="B329" s="325"/>
      <c r="C329" s="326"/>
      <c r="D329" s="327"/>
      <c r="E329" s="327"/>
      <c r="F329" s="327"/>
      <c r="G329" s="327"/>
      <c r="H329" s="327"/>
      <c r="I329" s="327"/>
      <c r="J329" s="313"/>
      <c r="K329" s="313"/>
      <c r="L329" s="313"/>
      <c r="M329" s="313"/>
      <c r="N329" s="313"/>
      <c r="O329" s="313"/>
      <c r="P329" s="313"/>
      <c r="Q329" s="313"/>
      <c r="R329" s="313"/>
      <c r="S329" s="313"/>
      <c r="T329" s="313"/>
      <c r="U329" s="313"/>
      <c r="V329" s="313"/>
      <c r="W329" s="313"/>
      <c r="X329" s="313"/>
      <c r="Y329" s="313"/>
      <c r="Z329" s="313"/>
    </row>
    <row r="330" spans="1:26" ht="15.75" customHeight="1" x14ac:dyDescent="0.25">
      <c r="A330" s="325"/>
      <c r="B330" s="325"/>
      <c r="C330" s="326"/>
      <c r="D330" s="327"/>
      <c r="E330" s="327"/>
      <c r="F330" s="327"/>
      <c r="G330" s="327"/>
      <c r="H330" s="327"/>
      <c r="I330" s="327"/>
      <c r="J330" s="313"/>
      <c r="K330" s="313"/>
      <c r="L330" s="313"/>
      <c r="M330" s="313"/>
      <c r="N330" s="313"/>
      <c r="O330" s="313"/>
      <c r="P330" s="313"/>
      <c r="Q330" s="313"/>
      <c r="R330" s="313"/>
      <c r="S330" s="313"/>
      <c r="T330" s="313"/>
      <c r="U330" s="313"/>
      <c r="V330" s="313"/>
      <c r="W330" s="313"/>
      <c r="X330" s="313"/>
      <c r="Y330" s="313"/>
      <c r="Z330" s="313"/>
    </row>
    <row r="331" spans="1:26" ht="15.75" customHeight="1" x14ac:dyDescent="0.25">
      <c r="A331" s="325"/>
      <c r="B331" s="325"/>
      <c r="C331" s="326"/>
      <c r="D331" s="327"/>
      <c r="E331" s="327"/>
      <c r="F331" s="327"/>
      <c r="G331" s="327"/>
      <c r="H331" s="327"/>
      <c r="I331" s="327"/>
      <c r="J331" s="313"/>
      <c r="K331" s="313"/>
      <c r="L331" s="313"/>
      <c r="M331" s="313"/>
      <c r="N331" s="313"/>
      <c r="O331" s="313"/>
      <c r="P331" s="313"/>
      <c r="Q331" s="313"/>
      <c r="R331" s="313"/>
      <c r="S331" s="313"/>
      <c r="T331" s="313"/>
      <c r="U331" s="313"/>
      <c r="V331" s="313"/>
      <c r="W331" s="313"/>
      <c r="X331" s="313"/>
      <c r="Y331" s="313"/>
      <c r="Z331" s="313"/>
    </row>
    <row r="332" spans="1:26" ht="15.75" customHeight="1" x14ac:dyDescent="0.25">
      <c r="A332" s="325"/>
      <c r="B332" s="325"/>
      <c r="C332" s="326"/>
      <c r="D332" s="327"/>
      <c r="E332" s="327"/>
      <c r="F332" s="327"/>
      <c r="G332" s="327"/>
      <c r="H332" s="327"/>
      <c r="I332" s="327"/>
      <c r="J332" s="313"/>
      <c r="K332" s="313"/>
      <c r="L332" s="313"/>
      <c r="M332" s="313"/>
      <c r="N332" s="313"/>
      <c r="O332" s="313"/>
      <c r="P332" s="313"/>
      <c r="Q332" s="313"/>
      <c r="R332" s="313"/>
      <c r="S332" s="313"/>
      <c r="T332" s="313"/>
      <c r="U332" s="313"/>
      <c r="V332" s="313"/>
      <c r="W332" s="313"/>
      <c r="X332" s="313"/>
      <c r="Y332" s="313"/>
      <c r="Z332" s="313"/>
    </row>
    <row r="333" spans="1:26" ht="15.75" customHeight="1" x14ac:dyDescent="0.25">
      <c r="A333" s="325"/>
      <c r="B333" s="325"/>
      <c r="C333" s="326"/>
      <c r="D333" s="327"/>
      <c r="E333" s="327"/>
      <c r="F333" s="327"/>
      <c r="G333" s="327"/>
      <c r="H333" s="327"/>
      <c r="I333" s="327"/>
      <c r="J333" s="313"/>
      <c r="K333" s="313"/>
      <c r="L333" s="313"/>
      <c r="M333" s="313"/>
      <c r="N333" s="313"/>
      <c r="O333" s="313"/>
      <c r="P333" s="313"/>
      <c r="Q333" s="313"/>
      <c r="R333" s="313"/>
      <c r="S333" s="313"/>
      <c r="T333" s="313"/>
      <c r="U333" s="313"/>
      <c r="V333" s="313"/>
      <c r="W333" s="313"/>
      <c r="X333" s="313"/>
      <c r="Y333" s="313"/>
      <c r="Z333" s="313"/>
    </row>
    <row r="334" spans="1:26" ht="15.75" customHeight="1" x14ac:dyDescent="0.25">
      <c r="A334" s="325"/>
      <c r="B334" s="325"/>
      <c r="C334" s="326"/>
      <c r="D334" s="327"/>
      <c r="E334" s="327"/>
      <c r="F334" s="327"/>
      <c r="G334" s="327"/>
      <c r="H334" s="327"/>
      <c r="I334" s="327"/>
      <c r="J334" s="313"/>
      <c r="K334" s="313"/>
      <c r="L334" s="313"/>
      <c r="M334" s="313"/>
      <c r="N334" s="313"/>
      <c r="O334" s="313"/>
      <c r="P334" s="313"/>
      <c r="Q334" s="313"/>
      <c r="R334" s="313"/>
      <c r="S334" s="313"/>
      <c r="T334" s="313"/>
      <c r="U334" s="313"/>
      <c r="V334" s="313"/>
      <c r="W334" s="313"/>
      <c r="X334" s="313"/>
      <c r="Y334" s="313"/>
      <c r="Z334" s="313"/>
    </row>
    <row r="335" spans="1:26" ht="15.75" customHeight="1" x14ac:dyDescent="0.25">
      <c r="A335" s="325"/>
      <c r="B335" s="325"/>
      <c r="C335" s="326"/>
      <c r="D335" s="327"/>
      <c r="E335" s="327"/>
      <c r="F335" s="327"/>
      <c r="G335" s="327"/>
      <c r="H335" s="327"/>
      <c r="I335" s="327"/>
      <c r="J335" s="313"/>
      <c r="K335" s="313"/>
      <c r="L335" s="313"/>
      <c r="M335" s="313"/>
      <c r="N335" s="313"/>
      <c r="O335" s="313"/>
      <c r="P335" s="313"/>
      <c r="Q335" s="313"/>
      <c r="R335" s="313"/>
      <c r="S335" s="313"/>
      <c r="T335" s="313"/>
      <c r="U335" s="313"/>
      <c r="V335" s="313"/>
      <c r="W335" s="313"/>
      <c r="X335" s="313"/>
      <c r="Y335" s="313"/>
      <c r="Z335" s="313"/>
    </row>
    <row r="336" spans="1:26" ht="15.75" customHeight="1" x14ac:dyDescent="0.25">
      <c r="A336" s="325"/>
      <c r="B336" s="325"/>
      <c r="C336" s="326"/>
      <c r="D336" s="327"/>
      <c r="E336" s="327"/>
      <c r="F336" s="327"/>
      <c r="G336" s="327"/>
      <c r="H336" s="327"/>
      <c r="I336" s="327"/>
      <c r="J336" s="313"/>
      <c r="K336" s="313"/>
      <c r="L336" s="313"/>
      <c r="M336" s="313"/>
      <c r="N336" s="313"/>
      <c r="O336" s="313"/>
      <c r="P336" s="313"/>
      <c r="Q336" s="313"/>
      <c r="R336" s="313"/>
      <c r="S336" s="313"/>
      <c r="T336" s="313"/>
      <c r="U336" s="313"/>
      <c r="V336" s="313"/>
      <c r="W336" s="313"/>
      <c r="X336" s="313"/>
      <c r="Y336" s="313"/>
      <c r="Z336" s="313"/>
    </row>
    <row r="337" spans="1:26" ht="15.75" customHeight="1" x14ac:dyDescent="0.25">
      <c r="A337" s="325"/>
      <c r="B337" s="325"/>
      <c r="C337" s="326"/>
      <c r="D337" s="327"/>
      <c r="E337" s="327"/>
      <c r="F337" s="327"/>
      <c r="G337" s="327"/>
      <c r="H337" s="327"/>
      <c r="I337" s="327"/>
      <c r="J337" s="313"/>
      <c r="K337" s="313"/>
      <c r="L337" s="313"/>
      <c r="M337" s="313"/>
      <c r="N337" s="313"/>
      <c r="O337" s="313"/>
      <c r="P337" s="313"/>
      <c r="Q337" s="313"/>
      <c r="R337" s="313"/>
      <c r="S337" s="313"/>
      <c r="T337" s="313"/>
      <c r="U337" s="313"/>
      <c r="V337" s="313"/>
      <c r="W337" s="313"/>
      <c r="X337" s="313"/>
      <c r="Y337" s="313"/>
      <c r="Z337" s="313"/>
    </row>
    <row r="338" spans="1:26" ht="15.75" customHeight="1" x14ac:dyDescent="0.25">
      <c r="A338" s="325"/>
      <c r="B338" s="325"/>
      <c r="C338" s="326"/>
      <c r="D338" s="327"/>
      <c r="E338" s="327"/>
      <c r="F338" s="327"/>
      <c r="G338" s="327"/>
      <c r="H338" s="327"/>
      <c r="I338" s="327"/>
      <c r="J338" s="313"/>
      <c r="K338" s="313"/>
      <c r="L338" s="313"/>
      <c r="M338" s="313"/>
      <c r="N338" s="313"/>
      <c r="O338" s="313"/>
      <c r="P338" s="313"/>
      <c r="Q338" s="313"/>
      <c r="R338" s="313"/>
      <c r="S338" s="313"/>
      <c r="T338" s="313"/>
      <c r="U338" s="313"/>
      <c r="V338" s="313"/>
      <c r="W338" s="313"/>
      <c r="X338" s="313"/>
      <c r="Y338" s="313"/>
      <c r="Z338" s="313"/>
    </row>
    <row r="339" spans="1:26" ht="15.75" customHeight="1" x14ac:dyDescent="0.25">
      <c r="A339" s="325"/>
      <c r="B339" s="325"/>
      <c r="C339" s="326"/>
      <c r="D339" s="327"/>
      <c r="E339" s="327"/>
      <c r="F339" s="327"/>
      <c r="G339" s="327"/>
      <c r="H339" s="327"/>
      <c r="I339" s="327"/>
      <c r="J339" s="313"/>
      <c r="K339" s="313"/>
      <c r="L339" s="313"/>
      <c r="M339" s="313"/>
      <c r="N339" s="313"/>
      <c r="O339" s="313"/>
      <c r="P339" s="313"/>
      <c r="Q339" s="313"/>
      <c r="R339" s="313"/>
      <c r="S339" s="313"/>
      <c r="T339" s="313"/>
      <c r="U339" s="313"/>
      <c r="V339" s="313"/>
      <c r="W339" s="313"/>
      <c r="X339" s="313"/>
      <c r="Y339" s="313"/>
      <c r="Z339" s="313"/>
    </row>
    <row r="340" spans="1:26" ht="15.75" customHeight="1" x14ac:dyDescent="0.25">
      <c r="A340" s="325"/>
      <c r="B340" s="325"/>
      <c r="C340" s="326"/>
      <c r="D340" s="327"/>
      <c r="E340" s="327"/>
      <c r="F340" s="327"/>
      <c r="G340" s="327"/>
      <c r="H340" s="327"/>
      <c r="I340" s="327"/>
      <c r="J340" s="313"/>
      <c r="K340" s="313"/>
      <c r="L340" s="313"/>
      <c r="M340" s="313"/>
      <c r="N340" s="313"/>
      <c r="O340" s="313"/>
      <c r="P340" s="313"/>
      <c r="Q340" s="313"/>
      <c r="R340" s="313"/>
      <c r="S340" s="313"/>
      <c r="T340" s="313"/>
      <c r="U340" s="313"/>
      <c r="V340" s="313"/>
      <c r="W340" s="313"/>
      <c r="X340" s="313"/>
      <c r="Y340" s="313"/>
      <c r="Z340" s="313"/>
    </row>
    <row r="341" spans="1:26" ht="15.75" customHeight="1" x14ac:dyDescent="0.25">
      <c r="A341" s="325"/>
      <c r="B341" s="325"/>
      <c r="C341" s="326"/>
      <c r="D341" s="327"/>
      <c r="E341" s="327"/>
      <c r="F341" s="327"/>
      <c r="G341" s="327"/>
      <c r="H341" s="327"/>
      <c r="I341" s="327"/>
      <c r="J341" s="313"/>
      <c r="K341" s="313"/>
      <c r="L341" s="313"/>
      <c r="M341" s="313"/>
      <c r="N341" s="313"/>
      <c r="O341" s="313"/>
      <c r="P341" s="313"/>
      <c r="Q341" s="313"/>
      <c r="R341" s="313"/>
      <c r="S341" s="313"/>
      <c r="T341" s="313"/>
      <c r="U341" s="313"/>
      <c r="V341" s="313"/>
      <c r="W341" s="313"/>
      <c r="X341" s="313"/>
      <c r="Y341" s="313"/>
      <c r="Z341" s="313"/>
    </row>
    <row r="342" spans="1:26" ht="15.75" customHeight="1" x14ac:dyDescent="0.25">
      <c r="A342" s="325"/>
      <c r="B342" s="325"/>
      <c r="C342" s="326"/>
      <c r="D342" s="327"/>
      <c r="E342" s="327"/>
      <c r="F342" s="327"/>
      <c r="G342" s="327"/>
      <c r="H342" s="327"/>
      <c r="I342" s="327"/>
      <c r="J342" s="313"/>
      <c r="K342" s="313"/>
      <c r="L342" s="313"/>
      <c r="M342" s="313"/>
      <c r="N342" s="313"/>
      <c r="O342" s="313"/>
      <c r="P342" s="313"/>
      <c r="Q342" s="313"/>
      <c r="R342" s="313"/>
      <c r="S342" s="313"/>
      <c r="T342" s="313"/>
      <c r="U342" s="313"/>
      <c r="V342" s="313"/>
      <c r="W342" s="313"/>
      <c r="X342" s="313"/>
      <c r="Y342" s="313"/>
      <c r="Z342" s="313"/>
    </row>
    <row r="343" spans="1:26" ht="15.75" customHeight="1" x14ac:dyDescent="0.25">
      <c r="A343" s="325"/>
      <c r="B343" s="325"/>
      <c r="C343" s="326"/>
      <c r="D343" s="327"/>
      <c r="E343" s="327"/>
      <c r="F343" s="327"/>
      <c r="G343" s="327"/>
      <c r="H343" s="327"/>
      <c r="I343" s="327"/>
      <c r="J343" s="313"/>
      <c r="K343" s="313"/>
      <c r="L343" s="313"/>
      <c r="M343" s="313"/>
      <c r="N343" s="313"/>
      <c r="O343" s="313"/>
      <c r="P343" s="313"/>
      <c r="Q343" s="313"/>
      <c r="R343" s="313"/>
      <c r="S343" s="313"/>
      <c r="T343" s="313"/>
      <c r="U343" s="313"/>
      <c r="V343" s="313"/>
      <c r="W343" s="313"/>
      <c r="X343" s="313"/>
      <c r="Y343" s="313"/>
      <c r="Z343" s="313"/>
    </row>
    <row r="344" spans="1:26" ht="15.75" customHeight="1" x14ac:dyDescent="0.25">
      <c r="A344" s="325"/>
      <c r="B344" s="325"/>
      <c r="C344" s="326"/>
      <c r="D344" s="327"/>
      <c r="E344" s="327"/>
      <c r="F344" s="327"/>
      <c r="G344" s="327"/>
      <c r="H344" s="327"/>
      <c r="I344" s="327"/>
      <c r="J344" s="313"/>
      <c r="K344" s="313"/>
      <c r="L344" s="313"/>
      <c r="M344" s="313"/>
      <c r="N344" s="313"/>
      <c r="O344" s="313"/>
      <c r="P344" s="313"/>
      <c r="Q344" s="313"/>
      <c r="R344" s="313"/>
      <c r="S344" s="313"/>
      <c r="T344" s="313"/>
      <c r="U344" s="313"/>
      <c r="V344" s="313"/>
      <c r="W344" s="313"/>
      <c r="X344" s="313"/>
      <c r="Y344" s="313"/>
      <c r="Z344" s="313"/>
    </row>
    <row r="345" spans="1:26" ht="15.75" customHeight="1" x14ac:dyDescent="0.25">
      <c r="A345" s="325"/>
      <c r="B345" s="325"/>
      <c r="C345" s="326"/>
      <c r="D345" s="327"/>
      <c r="E345" s="327"/>
      <c r="F345" s="327"/>
      <c r="G345" s="327"/>
      <c r="H345" s="327"/>
      <c r="I345" s="327"/>
      <c r="J345" s="313"/>
      <c r="K345" s="313"/>
      <c r="L345" s="313"/>
      <c r="M345" s="313"/>
      <c r="N345" s="313"/>
      <c r="O345" s="313"/>
      <c r="P345" s="313"/>
      <c r="Q345" s="313"/>
      <c r="R345" s="313"/>
      <c r="S345" s="313"/>
      <c r="T345" s="313"/>
      <c r="U345" s="313"/>
      <c r="V345" s="313"/>
      <c r="W345" s="313"/>
      <c r="X345" s="313"/>
      <c r="Y345" s="313"/>
      <c r="Z345" s="313"/>
    </row>
    <row r="346" spans="1:26" ht="15.75" customHeight="1" x14ac:dyDescent="0.25">
      <c r="A346" s="325"/>
      <c r="B346" s="325"/>
      <c r="C346" s="326"/>
      <c r="D346" s="327"/>
      <c r="E346" s="327"/>
      <c r="F346" s="327"/>
      <c r="G346" s="327"/>
      <c r="H346" s="327"/>
      <c r="I346" s="327"/>
      <c r="J346" s="313"/>
      <c r="K346" s="313"/>
      <c r="L346" s="313"/>
      <c r="M346" s="313"/>
      <c r="N346" s="313"/>
      <c r="O346" s="313"/>
      <c r="P346" s="313"/>
      <c r="Q346" s="313"/>
      <c r="R346" s="313"/>
      <c r="S346" s="313"/>
      <c r="T346" s="313"/>
      <c r="U346" s="313"/>
      <c r="V346" s="313"/>
      <c r="W346" s="313"/>
      <c r="X346" s="313"/>
      <c r="Y346" s="313"/>
      <c r="Z346" s="313"/>
    </row>
    <row r="347" spans="1:26" ht="15.75" customHeight="1" x14ac:dyDescent="0.25">
      <c r="A347" s="325"/>
      <c r="B347" s="325"/>
      <c r="C347" s="326"/>
      <c r="D347" s="327"/>
      <c r="E347" s="327"/>
      <c r="F347" s="327"/>
      <c r="G347" s="327"/>
      <c r="H347" s="327"/>
      <c r="I347" s="327"/>
      <c r="J347" s="313"/>
      <c r="K347" s="313"/>
      <c r="L347" s="313"/>
      <c r="M347" s="313"/>
      <c r="N347" s="313"/>
      <c r="O347" s="313"/>
      <c r="P347" s="313"/>
      <c r="Q347" s="313"/>
      <c r="R347" s="313"/>
      <c r="S347" s="313"/>
      <c r="T347" s="313"/>
      <c r="U347" s="313"/>
      <c r="V347" s="313"/>
      <c r="W347" s="313"/>
      <c r="X347" s="313"/>
      <c r="Y347" s="313"/>
      <c r="Z347" s="313"/>
    </row>
    <row r="348" spans="1:26" ht="15.75" customHeight="1" x14ac:dyDescent="0.25">
      <c r="A348" s="325"/>
      <c r="B348" s="325"/>
      <c r="C348" s="326"/>
      <c r="D348" s="327"/>
      <c r="E348" s="327"/>
      <c r="F348" s="327"/>
      <c r="G348" s="327"/>
      <c r="H348" s="327"/>
      <c r="I348" s="327"/>
      <c r="J348" s="313"/>
      <c r="K348" s="313"/>
      <c r="L348" s="313"/>
      <c r="M348" s="313"/>
      <c r="N348" s="313"/>
      <c r="O348" s="313"/>
      <c r="P348" s="313"/>
      <c r="Q348" s="313"/>
      <c r="R348" s="313"/>
      <c r="S348" s="313"/>
      <c r="T348" s="313"/>
      <c r="U348" s="313"/>
      <c r="V348" s="313"/>
      <c r="W348" s="313"/>
      <c r="X348" s="313"/>
      <c r="Y348" s="313"/>
      <c r="Z348" s="313"/>
    </row>
    <row r="349" spans="1:26" ht="15.75" customHeight="1" x14ac:dyDescent="0.25">
      <c r="A349" s="325"/>
      <c r="B349" s="325"/>
      <c r="C349" s="326"/>
      <c r="D349" s="327"/>
      <c r="E349" s="327"/>
      <c r="F349" s="327"/>
      <c r="G349" s="327"/>
      <c r="H349" s="327"/>
      <c r="I349" s="327"/>
      <c r="J349" s="313"/>
      <c r="K349" s="313"/>
      <c r="L349" s="313"/>
      <c r="M349" s="313"/>
      <c r="N349" s="313"/>
      <c r="O349" s="313"/>
      <c r="P349" s="313"/>
      <c r="Q349" s="313"/>
      <c r="R349" s="313"/>
      <c r="S349" s="313"/>
      <c r="T349" s="313"/>
      <c r="U349" s="313"/>
      <c r="V349" s="313"/>
      <c r="W349" s="313"/>
      <c r="X349" s="313"/>
      <c r="Y349" s="313"/>
      <c r="Z349" s="313"/>
    </row>
    <row r="350" spans="1:26" ht="15.75" customHeight="1" x14ac:dyDescent="0.25">
      <c r="A350" s="325"/>
      <c r="B350" s="325"/>
      <c r="C350" s="326"/>
      <c r="D350" s="327"/>
      <c r="E350" s="327"/>
      <c r="F350" s="327"/>
      <c r="G350" s="327"/>
      <c r="H350" s="327"/>
      <c r="I350" s="327"/>
      <c r="J350" s="313"/>
      <c r="K350" s="313"/>
      <c r="L350" s="313"/>
      <c r="M350" s="313"/>
      <c r="N350" s="313"/>
      <c r="O350" s="313"/>
      <c r="P350" s="313"/>
      <c r="Q350" s="313"/>
      <c r="R350" s="313"/>
      <c r="S350" s="313"/>
      <c r="T350" s="313"/>
      <c r="U350" s="313"/>
      <c r="V350" s="313"/>
      <c r="W350" s="313"/>
      <c r="X350" s="313"/>
      <c r="Y350" s="313"/>
      <c r="Z350" s="313"/>
    </row>
    <row r="351" spans="1:26" ht="15.75" customHeight="1" x14ac:dyDescent="0.25">
      <c r="A351" s="325"/>
      <c r="B351" s="325"/>
      <c r="C351" s="326"/>
      <c r="D351" s="327"/>
      <c r="E351" s="327"/>
      <c r="F351" s="327"/>
      <c r="G351" s="327"/>
      <c r="H351" s="327"/>
      <c r="I351" s="327"/>
      <c r="J351" s="313"/>
      <c r="K351" s="313"/>
      <c r="L351" s="313"/>
      <c r="M351" s="313"/>
      <c r="N351" s="313"/>
      <c r="O351" s="313"/>
      <c r="P351" s="313"/>
      <c r="Q351" s="313"/>
      <c r="R351" s="313"/>
      <c r="S351" s="313"/>
      <c r="T351" s="313"/>
      <c r="U351" s="313"/>
      <c r="V351" s="313"/>
      <c r="W351" s="313"/>
      <c r="X351" s="313"/>
      <c r="Y351" s="313"/>
      <c r="Z351" s="313"/>
    </row>
    <row r="352" spans="1:26" ht="15.75" customHeight="1" x14ac:dyDescent="0.25">
      <c r="A352" s="325"/>
      <c r="B352" s="325"/>
      <c r="C352" s="326"/>
      <c r="D352" s="327"/>
      <c r="E352" s="327"/>
      <c r="F352" s="327"/>
      <c r="G352" s="327"/>
      <c r="H352" s="327"/>
      <c r="I352" s="327"/>
      <c r="J352" s="313"/>
      <c r="K352" s="313"/>
      <c r="L352" s="313"/>
      <c r="M352" s="313"/>
      <c r="N352" s="313"/>
      <c r="O352" s="313"/>
      <c r="P352" s="313"/>
      <c r="Q352" s="313"/>
      <c r="R352" s="313"/>
      <c r="S352" s="313"/>
      <c r="T352" s="313"/>
      <c r="U352" s="313"/>
      <c r="V352" s="313"/>
      <c r="W352" s="313"/>
      <c r="X352" s="313"/>
      <c r="Y352" s="313"/>
      <c r="Z352" s="313"/>
    </row>
    <row r="353" spans="1:26" ht="15.75" customHeight="1" x14ac:dyDescent="0.25">
      <c r="A353" s="325"/>
      <c r="B353" s="325"/>
      <c r="C353" s="326"/>
      <c r="D353" s="327"/>
      <c r="E353" s="327"/>
      <c r="F353" s="327"/>
      <c r="G353" s="327"/>
      <c r="H353" s="327"/>
      <c r="I353" s="327"/>
      <c r="J353" s="313"/>
      <c r="K353" s="313"/>
      <c r="L353" s="313"/>
      <c r="M353" s="313"/>
      <c r="N353" s="313"/>
      <c r="O353" s="313"/>
      <c r="P353" s="313"/>
      <c r="Q353" s="313"/>
      <c r="R353" s="313"/>
      <c r="S353" s="313"/>
      <c r="T353" s="313"/>
      <c r="U353" s="313"/>
      <c r="V353" s="313"/>
      <c r="W353" s="313"/>
      <c r="X353" s="313"/>
      <c r="Y353" s="313"/>
      <c r="Z353" s="313"/>
    </row>
    <row r="354" spans="1:26" ht="15.75" customHeight="1" x14ac:dyDescent="0.25">
      <c r="A354" s="325"/>
      <c r="B354" s="325"/>
      <c r="C354" s="326"/>
      <c r="D354" s="327"/>
      <c r="E354" s="327"/>
      <c r="F354" s="327"/>
      <c r="G354" s="327"/>
      <c r="H354" s="327"/>
      <c r="I354" s="327"/>
      <c r="J354" s="313"/>
      <c r="K354" s="313"/>
      <c r="L354" s="313"/>
      <c r="M354" s="313"/>
      <c r="N354" s="313"/>
      <c r="O354" s="313"/>
      <c r="P354" s="313"/>
      <c r="Q354" s="313"/>
      <c r="R354" s="313"/>
      <c r="S354" s="313"/>
      <c r="T354" s="313"/>
      <c r="U354" s="313"/>
      <c r="V354" s="313"/>
      <c r="W354" s="313"/>
      <c r="X354" s="313"/>
      <c r="Y354" s="313"/>
      <c r="Z354" s="313"/>
    </row>
    <row r="355" spans="1:26" ht="15.75" customHeight="1" x14ac:dyDescent="0.25">
      <c r="A355" s="325"/>
      <c r="B355" s="325"/>
      <c r="C355" s="326"/>
      <c r="D355" s="327"/>
      <c r="E355" s="327"/>
      <c r="F355" s="327"/>
      <c r="G355" s="327"/>
      <c r="H355" s="327"/>
      <c r="I355" s="327"/>
      <c r="J355" s="313"/>
      <c r="K355" s="313"/>
      <c r="L355" s="313"/>
      <c r="M355" s="313"/>
      <c r="N355" s="313"/>
      <c r="O355" s="313"/>
      <c r="P355" s="313"/>
      <c r="Q355" s="313"/>
      <c r="R355" s="313"/>
      <c r="S355" s="313"/>
      <c r="T355" s="313"/>
      <c r="U355" s="313"/>
      <c r="V355" s="313"/>
      <c r="W355" s="313"/>
      <c r="X355" s="313"/>
      <c r="Y355" s="313"/>
      <c r="Z355" s="313"/>
    </row>
    <row r="356" spans="1:26" ht="15.75" customHeight="1" x14ac:dyDescent="0.25">
      <c r="A356" s="325"/>
      <c r="B356" s="325"/>
      <c r="C356" s="326"/>
      <c r="D356" s="327"/>
      <c r="E356" s="327"/>
      <c r="F356" s="327"/>
      <c r="G356" s="327"/>
      <c r="H356" s="327"/>
      <c r="I356" s="327"/>
      <c r="J356" s="313"/>
      <c r="K356" s="313"/>
      <c r="L356" s="313"/>
      <c r="M356" s="313"/>
      <c r="N356" s="313"/>
      <c r="O356" s="313"/>
      <c r="P356" s="313"/>
      <c r="Q356" s="313"/>
      <c r="R356" s="313"/>
      <c r="S356" s="313"/>
      <c r="T356" s="313"/>
      <c r="U356" s="313"/>
      <c r="V356" s="313"/>
      <c r="W356" s="313"/>
      <c r="X356" s="313"/>
      <c r="Y356" s="313"/>
      <c r="Z356" s="313"/>
    </row>
    <row r="357" spans="1:26" ht="15.75" customHeight="1" x14ac:dyDescent="0.25">
      <c r="A357" s="325"/>
      <c r="B357" s="325"/>
      <c r="C357" s="326"/>
      <c r="D357" s="327"/>
      <c r="E357" s="327"/>
      <c r="F357" s="327"/>
      <c r="G357" s="327"/>
      <c r="H357" s="327"/>
      <c r="I357" s="327"/>
      <c r="J357" s="313"/>
      <c r="K357" s="313"/>
      <c r="L357" s="313"/>
      <c r="M357" s="313"/>
      <c r="N357" s="313"/>
      <c r="O357" s="313"/>
      <c r="P357" s="313"/>
      <c r="Q357" s="313"/>
      <c r="R357" s="313"/>
      <c r="S357" s="313"/>
      <c r="T357" s="313"/>
      <c r="U357" s="313"/>
      <c r="V357" s="313"/>
      <c r="W357" s="313"/>
      <c r="X357" s="313"/>
      <c r="Y357" s="313"/>
      <c r="Z357" s="313"/>
    </row>
    <row r="358" spans="1:26" ht="15.75" customHeight="1" x14ac:dyDescent="0.25">
      <c r="A358" s="325"/>
      <c r="B358" s="325"/>
      <c r="C358" s="326"/>
      <c r="D358" s="327"/>
      <c r="E358" s="327"/>
      <c r="F358" s="327"/>
      <c r="G358" s="327"/>
      <c r="H358" s="327"/>
      <c r="I358" s="327"/>
      <c r="J358" s="313"/>
      <c r="K358" s="313"/>
      <c r="L358" s="313"/>
      <c r="M358" s="313"/>
      <c r="N358" s="313"/>
      <c r="O358" s="313"/>
      <c r="P358" s="313"/>
      <c r="Q358" s="313"/>
      <c r="R358" s="313"/>
      <c r="S358" s="313"/>
      <c r="T358" s="313"/>
      <c r="U358" s="313"/>
      <c r="V358" s="313"/>
      <c r="W358" s="313"/>
      <c r="X358" s="313"/>
      <c r="Y358" s="313"/>
      <c r="Z358" s="313"/>
    </row>
    <row r="359" spans="1:26" ht="15.75" customHeight="1" x14ac:dyDescent="0.25">
      <c r="A359" s="325"/>
      <c r="B359" s="325"/>
      <c r="C359" s="326"/>
      <c r="D359" s="327"/>
      <c r="E359" s="327"/>
      <c r="F359" s="327"/>
      <c r="G359" s="327"/>
      <c r="H359" s="327"/>
      <c r="I359" s="327"/>
      <c r="J359" s="313"/>
      <c r="K359" s="313"/>
      <c r="L359" s="313"/>
      <c r="M359" s="313"/>
      <c r="N359" s="313"/>
      <c r="O359" s="313"/>
      <c r="P359" s="313"/>
      <c r="Q359" s="313"/>
      <c r="R359" s="313"/>
      <c r="S359" s="313"/>
      <c r="T359" s="313"/>
      <c r="U359" s="313"/>
      <c r="V359" s="313"/>
      <c r="W359" s="313"/>
      <c r="X359" s="313"/>
      <c r="Y359" s="313"/>
      <c r="Z359" s="313"/>
    </row>
    <row r="360" spans="1:26" ht="15.75" customHeight="1" x14ac:dyDescent="0.25">
      <c r="A360" s="325"/>
      <c r="B360" s="325"/>
      <c r="C360" s="326"/>
      <c r="D360" s="327"/>
      <c r="E360" s="327"/>
      <c r="F360" s="327"/>
      <c r="G360" s="327"/>
      <c r="H360" s="327"/>
      <c r="I360" s="327"/>
      <c r="J360" s="313"/>
      <c r="K360" s="313"/>
      <c r="L360" s="313"/>
      <c r="M360" s="313"/>
      <c r="N360" s="313"/>
      <c r="O360" s="313"/>
      <c r="P360" s="313"/>
      <c r="Q360" s="313"/>
      <c r="R360" s="313"/>
      <c r="S360" s="313"/>
      <c r="T360" s="313"/>
      <c r="U360" s="313"/>
      <c r="V360" s="313"/>
      <c r="W360" s="313"/>
      <c r="X360" s="313"/>
      <c r="Y360" s="313"/>
      <c r="Z360" s="313"/>
    </row>
    <row r="361" spans="1:26" ht="15.75" customHeight="1" x14ac:dyDescent="0.25">
      <c r="A361" s="325"/>
      <c r="B361" s="325"/>
      <c r="C361" s="326"/>
      <c r="D361" s="327"/>
      <c r="E361" s="327"/>
      <c r="F361" s="327"/>
      <c r="G361" s="327"/>
      <c r="H361" s="327"/>
      <c r="I361" s="327"/>
      <c r="J361" s="313"/>
      <c r="K361" s="313"/>
      <c r="L361" s="313"/>
      <c r="M361" s="313"/>
      <c r="N361" s="313"/>
      <c r="O361" s="313"/>
      <c r="P361" s="313"/>
      <c r="Q361" s="313"/>
      <c r="R361" s="313"/>
      <c r="S361" s="313"/>
      <c r="T361" s="313"/>
      <c r="U361" s="313"/>
      <c r="V361" s="313"/>
      <c r="W361" s="313"/>
      <c r="X361" s="313"/>
      <c r="Y361" s="313"/>
      <c r="Z361" s="313"/>
    </row>
    <row r="362" spans="1:26" ht="15.75" customHeight="1" x14ac:dyDescent="0.25">
      <c r="A362" s="325"/>
      <c r="B362" s="325"/>
      <c r="C362" s="326"/>
      <c r="D362" s="327"/>
      <c r="E362" s="327"/>
      <c r="F362" s="327"/>
      <c r="G362" s="327"/>
      <c r="H362" s="327"/>
      <c r="I362" s="327"/>
      <c r="J362" s="313"/>
      <c r="K362" s="313"/>
      <c r="L362" s="313"/>
      <c r="M362" s="313"/>
      <c r="N362" s="313"/>
      <c r="O362" s="313"/>
      <c r="P362" s="313"/>
      <c r="Q362" s="313"/>
      <c r="R362" s="313"/>
      <c r="S362" s="313"/>
      <c r="T362" s="313"/>
      <c r="U362" s="313"/>
      <c r="V362" s="313"/>
      <c r="W362" s="313"/>
      <c r="X362" s="313"/>
      <c r="Y362" s="313"/>
      <c r="Z362" s="313"/>
    </row>
    <row r="363" spans="1:26" ht="15.75" customHeight="1" x14ac:dyDescent="0.25">
      <c r="A363" s="325"/>
      <c r="B363" s="325"/>
      <c r="C363" s="326"/>
      <c r="D363" s="327"/>
      <c r="E363" s="327"/>
      <c r="F363" s="327"/>
      <c r="G363" s="327"/>
      <c r="H363" s="327"/>
      <c r="I363" s="327"/>
      <c r="J363" s="313"/>
      <c r="K363" s="313"/>
      <c r="L363" s="313"/>
      <c r="M363" s="313"/>
      <c r="N363" s="313"/>
      <c r="O363" s="313"/>
      <c r="P363" s="313"/>
      <c r="Q363" s="313"/>
      <c r="R363" s="313"/>
      <c r="S363" s="313"/>
      <c r="T363" s="313"/>
      <c r="U363" s="313"/>
      <c r="V363" s="313"/>
      <c r="W363" s="313"/>
      <c r="X363" s="313"/>
      <c r="Y363" s="313"/>
      <c r="Z363" s="313"/>
    </row>
    <row r="364" spans="1:26" ht="15.75" customHeight="1" x14ac:dyDescent="0.25">
      <c r="A364" s="325"/>
      <c r="B364" s="325"/>
      <c r="C364" s="326"/>
      <c r="D364" s="327"/>
      <c r="E364" s="327"/>
      <c r="F364" s="327"/>
      <c r="G364" s="327"/>
      <c r="H364" s="327"/>
      <c r="I364" s="327"/>
      <c r="J364" s="313"/>
      <c r="K364" s="313"/>
      <c r="L364" s="313"/>
      <c r="M364" s="313"/>
      <c r="N364" s="313"/>
      <c r="O364" s="313"/>
      <c r="P364" s="313"/>
      <c r="Q364" s="313"/>
      <c r="R364" s="313"/>
      <c r="S364" s="313"/>
      <c r="T364" s="313"/>
      <c r="U364" s="313"/>
      <c r="V364" s="313"/>
      <c r="W364" s="313"/>
      <c r="X364" s="313"/>
      <c r="Y364" s="313"/>
      <c r="Z364" s="313"/>
    </row>
    <row r="365" spans="1:26" ht="15.75" customHeight="1" x14ac:dyDescent="0.25">
      <c r="A365" s="325"/>
      <c r="B365" s="325"/>
      <c r="C365" s="326"/>
      <c r="D365" s="327"/>
      <c r="E365" s="327"/>
      <c r="F365" s="327"/>
      <c r="G365" s="327"/>
      <c r="H365" s="327"/>
      <c r="I365" s="327"/>
      <c r="J365" s="313"/>
      <c r="K365" s="313"/>
      <c r="L365" s="313"/>
      <c r="M365" s="313"/>
      <c r="N365" s="313"/>
      <c r="O365" s="313"/>
      <c r="P365" s="313"/>
      <c r="Q365" s="313"/>
      <c r="R365" s="313"/>
      <c r="S365" s="313"/>
      <c r="T365" s="313"/>
      <c r="U365" s="313"/>
      <c r="V365" s="313"/>
      <c r="W365" s="313"/>
      <c r="X365" s="313"/>
      <c r="Y365" s="313"/>
      <c r="Z365" s="313"/>
    </row>
    <row r="366" spans="1:26" ht="15.75" customHeight="1" x14ac:dyDescent="0.25">
      <c r="A366" s="325"/>
      <c r="B366" s="325"/>
      <c r="C366" s="326"/>
      <c r="D366" s="327"/>
      <c r="E366" s="327"/>
      <c r="F366" s="327"/>
      <c r="G366" s="327"/>
      <c r="H366" s="327"/>
      <c r="I366" s="327"/>
      <c r="J366" s="313"/>
      <c r="K366" s="313"/>
      <c r="L366" s="313"/>
      <c r="M366" s="313"/>
      <c r="N366" s="313"/>
      <c r="O366" s="313"/>
      <c r="P366" s="313"/>
      <c r="Q366" s="313"/>
      <c r="R366" s="313"/>
      <c r="S366" s="313"/>
      <c r="T366" s="313"/>
      <c r="U366" s="313"/>
      <c r="V366" s="313"/>
      <c r="W366" s="313"/>
      <c r="X366" s="313"/>
      <c r="Y366" s="313"/>
      <c r="Z366" s="313"/>
    </row>
    <row r="367" spans="1:26" ht="15.75" customHeight="1" x14ac:dyDescent="0.25">
      <c r="A367" s="325"/>
      <c r="B367" s="325"/>
      <c r="C367" s="326"/>
      <c r="D367" s="327"/>
      <c r="E367" s="327"/>
      <c r="F367" s="327"/>
      <c r="G367" s="327"/>
      <c r="H367" s="327"/>
      <c r="I367" s="327"/>
      <c r="J367" s="313"/>
      <c r="K367" s="313"/>
      <c r="L367" s="313"/>
      <c r="M367" s="313"/>
      <c r="N367" s="313"/>
      <c r="O367" s="313"/>
      <c r="P367" s="313"/>
      <c r="Q367" s="313"/>
      <c r="R367" s="313"/>
      <c r="S367" s="313"/>
      <c r="T367" s="313"/>
      <c r="U367" s="313"/>
      <c r="V367" s="313"/>
      <c r="W367" s="313"/>
      <c r="X367" s="313"/>
      <c r="Y367" s="313"/>
      <c r="Z367" s="313"/>
    </row>
    <row r="368" spans="1:26" ht="15.75" customHeight="1" x14ac:dyDescent="0.25">
      <c r="A368" s="325"/>
      <c r="B368" s="325"/>
      <c r="C368" s="326"/>
      <c r="D368" s="327"/>
      <c r="E368" s="327"/>
      <c r="F368" s="327"/>
      <c r="G368" s="327"/>
      <c r="H368" s="327"/>
      <c r="I368" s="327"/>
      <c r="J368" s="313"/>
      <c r="K368" s="313"/>
      <c r="L368" s="313"/>
      <c r="M368" s="313"/>
      <c r="N368" s="313"/>
      <c r="O368" s="313"/>
      <c r="P368" s="313"/>
      <c r="Q368" s="313"/>
      <c r="R368" s="313"/>
      <c r="S368" s="313"/>
      <c r="T368" s="313"/>
      <c r="U368" s="313"/>
      <c r="V368" s="313"/>
      <c r="W368" s="313"/>
      <c r="X368" s="313"/>
      <c r="Y368" s="313"/>
      <c r="Z368" s="313"/>
    </row>
    <row r="369" spans="1:26" ht="15.75" customHeight="1" x14ac:dyDescent="0.25">
      <c r="A369" s="325"/>
      <c r="B369" s="325"/>
      <c r="C369" s="326"/>
      <c r="D369" s="327"/>
      <c r="E369" s="327"/>
      <c r="F369" s="327"/>
      <c r="G369" s="327"/>
      <c r="H369" s="327"/>
      <c r="I369" s="327"/>
      <c r="J369" s="313"/>
      <c r="K369" s="313"/>
      <c r="L369" s="313"/>
      <c r="M369" s="313"/>
      <c r="N369" s="313"/>
      <c r="O369" s="313"/>
      <c r="P369" s="313"/>
      <c r="Q369" s="313"/>
      <c r="R369" s="313"/>
      <c r="S369" s="313"/>
      <c r="T369" s="313"/>
      <c r="U369" s="313"/>
      <c r="V369" s="313"/>
      <c r="W369" s="313"/>
      <c r="X369" s="313"/>
      <c r="Y369" s="313"/>
      <c r="Z369" s="313"/>
    </row>
    <row r="370" spans="1:26" ht="15.75" customHeight="1" x14ac:dyDescent="0.25">
      <c r="A370" s="325"/>
      <c r="B370" s="325"/>
      <c r="C370" s="326"/>
      <c r="D370" s="327"/>
      <c r="E370" s="327"/>
      <c r="F370" s="327"/>
      <c r="G370" s="327"/>
      <c r="H370" s="327"/>
      <c r="I370" s="327"/>
      <c r="J370" s="313"/>
      <c r="K370" s="313"/>
      <c r="L370" s="313"/>
      <c r="M370" s="313"/>
      <c r="N370" s="313"/>
      <c r="O370" s="313"/>
      <c r="P370" s="313"/>
      <c r="Q370" s="313"/>
      <c r="R370" s="313"/>
      <c r="S370" s="313"/>
      <c r="T370" s="313"/>
      <c r="U370" s="313"/>
      <c r="V370" s="313"/>
      <c r="W370" s="313"/>
      <c r="X370" s="313"/>
      <c r="Y370" s="313"/>
      <c r="Z370" s="313"/>
    </row>
    <row r="371" spans="1:26" ht="15.75" customHeight="1" x14ac:dyDescent="0.25">
      <c r="A371" s="325"/>
      <c r="B371" s="325"/>
      <c r="C371" s="326"/>
      <c r="D371" s="327"/>
      <c r="E371" s="327"/>
      <c r="F371" s="327"/>
      <c r="G371" s="327"/>
      <c r="H371" s="327"/>
      <c r="I371" s="327"/>
      <c r="J371" s="313"/>
      <c r="K371" s="313"/>
      <c r="L371" s="313"/>
      <c r="M371" s="313"/>
      <c r="N371" s="313"/>
      <c r="O371" s="313"/>
      <c r="P371" s="313"/>
      <c r="Q371" s="313"/>
      <c r="R371" s="313"/>
      <c r="S371" s="313"/>
      <c r="T371" s="313"/>
      <c r="U371" s="313"/>
      <c r="V371" s="313"/>
      <c r="W371" s="313"/>
      <c r="X371" s="313"/>
      <c r="Y371" s="313"/>
      <c r="Z371" s="313"/>
    </row>
    <row r="372" spans="1:26" ht="15.75" customHeight="1" x14ac:dyDescent="0.25">
      <c r="A372" s="325"/>
      <c r="B372" s="325"/>
      <c r="C372" s="326"/>
      <c r="D372" s="327"/>
      <c r="E372" s="327"/>
      <c r="F372" s="327"/>
      <c r="G372" s="327"/>
      <c r="H372" s="327"/>
      <c r="I372" s="327"/>
      <c r="J372" s="313"/>
      <c r="K372" s="313"/>
      <c r="L372" s="313"/>
      <c r="M372" s="313"/>
      <c r="N372" s="313"/>
      <c r="O372" s="313"/>
      <c r="P372" s="313"/>
      <c r="Q372" s="313"/>
      <c r="R372" s="313"/>
      <c r="S372" s="313"/>
      <c r="T372" s="313"/>
      <c r="U372" s="313"/>
      <c r="V372" s="313"/>
      <c r="W372" s="313"/>
      <c r="X372" s="313"/>
      <c r="Y372" s="313"/>
      <c r="Z372" s="313"/>
    </row>
    <row r="373" spans="1:26" ht="15.75" customHeight="1" x14ac:dyDescent="0.25">
      <c r="A373" s="325"/>
      <c r="B373" s="325"/>
      <c r="C373" s="326"/>
      <c r="D373" s="327"/>
      <c r="E373" s="327"/>
      <c r="F373" s="327"/>
      <c r="G373" s="327"/>
      <c r="H373" s="327"/>
      <c r="I373" s="327"/>
      <c r="J373" s="313"/>
      <c r="K373" s="313"/>
      <c r="L373" s="313"/>
      <c r="M373" s="313"/>
      <c r="N373" s="313"/>
      <c r="O373" s="313"/>
      <c r="P373" s="313"/>
      <c r="Q373" s="313"/>
      <c r="R373" s="313"/>
      <c r="S373" s="313"/>
      <c r="T373" s="313"/>
      <c r="U373" s="313"/>
      <c r="V373" s="313"/>
      <c r="W373" s="313"/>
      <c r="X373" s="313"/>
      <c r="Y373" s="313"/>
      <c r="Z373" s="313"/>
    </row>
    <row r="374" spans="1:26" ht="15.75" customHeight="1" x14ac:dyDescent="0.25">
      <c r="A374" s="325"/>
      <c r="B374" s="325"/>
      <c r="C374" s="326"/>
      <c r="D374" s="327"/>
      <c r="E374" s="327"/>
      <c r="F374" s="327"/>
      <c r="G374" s="327"/>
      <c r="H374" s="327"/>
      <c r="I374" s="327"/>
      <c r="J374" s="313"/>
      <c r="K374" s="313"/>
      <c r="L374" s="313"/>
      <c r="M374" s="313"/>
      <c r="N374" s="313"/>
      <c r="O374" s="313"/>
      <c r="P374" s="313"/>
      <c r="Q374" s="313"/>
      <c r="R374" s="313"/>
      <c r="S374" s="313"/>
      <c r="T374" s="313"/>
      <c r="U374" s="313"/>
      <c r="V374" s="313"/>
      <c r="W374" s="313"/>
      <c r="X374" s="313"/>
      <c r="Y374" s="313"/>
      <c r="Z374" s="313"/>
    </row>
    <row r="375" spans="1:26" ht="15.75" customHeight="1" x14ac:dyDescent="0.25">
      <c r="A375" s="325"/>
      <c r="B375" s="325"/>
      <c r="C375" s="326"/>
      <c r="D375" s="327"/>
      <c r="E375" s="327"/>
      <c r="F375" s="327"/>
      <c r="G375" s="327"/>
      <c r="H375" s="327"/>
      <c r="I375" s="327"/>
      <c r="J375" s="313"/>
      <c r="K375" s="313"/>
      <c r="L375" s="313"/>
      <c r="M375" s="313"/>
      <c r="N375" s="313"/>
      <c r="O375" s="313"/>
      <c r="P375" s="313"/>
      <c r="Q375" s="313"/>
      <c r="R375" s="313"/>
      <c r="S375" s="313"/>
      <c r="T375" s="313"/>
      <c r="U375" s="313"/>
      <c r="V375" s="313"/>
      <c r="W375" s="313"/>
      <c r="X375" s="313"/>
      <c r="Y375" s="313"/>
      <c r="Z375" s="313"/>
    </row>
    <row r="376" spans="1:26" ht="15.75" customHeight="1" x14ac:dyDescent="0.25">
      <c r="A376" s="325"/>
      <c r="B376" s="325"/>
      <c r="C376" s="326"/>
      <c r="D376" s="327"/>
      <c r="E376" s="327"/>
      <c r="F376" s="327"/>
      <c r="G376" s="327"/>
      <c r="H376" s="327"/>
      <c r="I376" s="327"/>
      <c r="J376" s="313"/>
      <c r="K376" s="313"/>
      <c r="L376" s="313"/>
      <c r="M376" s="313"/>
      <c r="N376" s="313"/>
      <c r="O376" s="313"/>
      <c r="P376" s="313"/>
      <c r="Q376" s="313"/>
      <c r="R376" s="313"/>
      <c r="S376" s="313"/>
      <c r="T376" s="313"/>
      <c r="U376" s="313"/>
      <c r="V376" s="313"/>
      <c r="W376" s="313"/>
      <c r="X376" s="313"/>
      <c r="Y376" s="313"/>
      <c r="Z376" s="313"/>
    </row>
    <row r="377" spans="1:26" ht="15.75" customHeight="1" x14ac:dyDescent="0.25">
      <c r="A377" s="325"/>
      <c r="B377" s="325"/>
      <c r="C377" s="326"/>
      <c r="D377" s="327"/>
      <c r="E377" s="327"/>
      <c r="F377" s="327"/>
      <c r="G377" s="327"/>
      <c r="H377" s="327"/>
      <c r="I377" s="327"/>
      <c r="J377" s="313"/>
      <c r="K377" s="313"/>
      <c r="L377" s="313"/>
      <c r="M377" s="313"/>
      <c r="N377" s="313"/>
      <c r="O377" s="313"/>
      <c r="P377" s="313"/>
      <c r="Q377" s="313"/>
      <c r="R377" s="313"/>
      <c r="S377" s="313"/>
      <c r="T377" s="313"/>
      <c r="U377" s="313"/>
      <c r="V377" s="313"/>
      <c r="W377" s="313"/>
      <c r="X377" s="313"/>
      <c r="Y377" s="313"/>
      <c r="Z377" s="313"/>
    </row>
    <row r="378" spans="1:26" ht="15.75" customHeight="1" x14ac:dyDescent="0.25">
      <c r="A378" s="325"/>
      <c r="B378" s="325"/>
      <c r="C378" s="326"/>
      <c r="D378" s="327"/>
      <c r="E378" s="327"/>
      <c r="F378" s="327"/>
      <c r="G378" s="327"/>
      <c r="H378" s="327"/>
      <c r="I378" s="327"/>
      <c r="J378" s="313"/>
      <c r="K378" s="313"/>
      <c r="L378" s="313"/>
      <c r="M378" s="313"/>
      <c r="N378" s="313"/>
      <c r="O378" s="313"/>
      <c r="P378" s="313"/>
      <c r="Q378" s="313"/>
      <c r="R378" s="313"/>
      <c r="S378" s="313"/>
      <c r="T378" s="313"/>
      <c r="U378" s="313"/>
      <c r="V378" s="313"/>
      <c r="W378" s="313"/>
      <c r="X378" s="313"/>
      <c r="Y378" s="313"/>
      <c r="Z378" s="313"/>
    </row>
    <row r="379" spans="1:26" ht="15.75" customHeight="1" x14ac:dyDescent="0.25">
      <c r="A379" s="325"/>
      <c r="B379" s="325"/>
      <c r="C379" s="326"/>
      <c r="D379" s="327"/>
      <c r="E379" s="327"/>
      <c r="F379" s="327"/>
      <c r="G379" s="327"/>
      <c r="H379" s="327"/>
      <c r="I379" s="327"/>
      <c r="J379" s="313"/>
      <c r="K379" s="313"/>
      <c r="L379" s="313"/>
      <c r="M379" s="313"/>
      <c r="N379" s="313"/>
      <c r="O379" s="313"/>
      <c r="P379" s="313"/>
      <c r="Q379" s="313"/>
      <c r="R379" s="313"/>
      <c r="S379" s="313"/>
      <c r="T379" s="313"/>
      <c r="U379" s="313"/>
      <c r="V379" s="313"/>
      <c r="W379" s="313"/>
      <c r="X379" s="313"/>
      <c r="Y379" s="313"/>
      <c r="Z379" s="313"/>
    </row>
    <row r="380" spans="1:26" ht="15.75" customHeight="1" x14ac:dyDescent="0.25">
      <c r="A380" s="325"/>
      <c r="B380" s="325"/>
      <c r="C380" s="326"/>
      <c r="D380" s="327"/>
      <c r="E380" s="327"/>
      <c r="F380" s="327"/>
      <c r="G380" s="327"/>
      <c r="H380" s="327"/>
      <c r="I380" s="327"/>
      <c r="J380" s="313"/>
      <c r="K380" s="313"/>
      <c r="L380" s="313"/>
      <c r="M380" s="313"/>
      <c r="N380" s="313"/>
      <c r="O380" s="313"/>
      <c r="P380" s="313"/>
      <c r="Q380" s="313"/>
      <c r="R380" s="313"/>
      <c r="S380" s="313"/>
      <c r="T380" s="313"/>
      <c r="U380" s="313"/>
      <c r="V380" s="313"/>
      <c r="W380" s="313"/>
      <c r="X380" s="313"/>
      <c r="Y380" s="313"/>
      <c r="Z380" s="313"/>
    </row>
    <row r="381" spans="1:26" ht="15.75" customHeight="1" x14ac:dyDescent="0.25">
      <c r="A381" s="325"/>
      <c r="B381" s="325"/>
      <c r="C381" s="326"/>
      <c r="D381" s="327"/>
      <c r="E381" s="327"/>
      <c r="F381" s="327"/>
      <c r="G381" s="327"/>
      <c r="H381" s="327"/>
      <c r="I381" s="327"/>
      <c r="J381" s="313"/>
      <c r="K381" s="313"/>
      <c r="L381" s="313"/>
      <c r="M381" s="313"/>
      <c r="N381" s="313"/>
      <c r="O381" s="313"/>
      <c r="P381" s="313"/>
      <c r="Q381" s="313"/>
      <c r="R381" s="313"/>
      <c r="S381" s="313"/>
      <c r="T381" s="313"/>
      <c r="U381" s="313"/>
      <c r="V381" s="313"/>
      <c r="W381" s="313"/>
      <c r="X381" s="313"/>
      <c r="Y381" s="313"/>
      <c r="Z381" s="313"/>
    </row>
    <row r="382" spans="1:26" ht="15.75" customHeight="1" x14ac:dyDescent="0.25">
      <c r="A382" s="325"/>
      <c r="B382" s="325"/>
      <c r="C382" s="326"/>
      <c r="D382" s="327"/>
      <c r="E382" s="327"/>
      <c r="F382" s="327"/>
      <c r="G382" s="327"/>
      <c r="H382" s="327"/>
      <c r="I382" s="327"/>
      <c r="J382" s="313"/>
      <c r="K382" s="313"/>
      <c r="L382" s="313"/>
      <c r="M382" s="313"/>
      <c r="N382" s="313"/>
      <c r="O382" s="313"/>
      <c r="P382" s="313"/>
      <c r="Q382" s="313"/>
      <c r="R382" s="313"/>
      <c r="S382" s="313"/>
      <c r="T382" s="313"/>
      <c r="U382" s="313"/>
      <c r="V382" s="313"/>
      <c r="W382" s="313"/>
      <c r="X382" s="313"/>
      <c r="Y382" s="313"/>
      <c r="Z382" s="313"/>
    </row>
    <row r="383" spans="1:26" ht="15.75" customHeight="1" x14ac:dyDescent="0.25">
      <c r="A383" s="325"/>
      <c r="B383" s="325"/>
      <c r="C383" s="326"/>
      <c r="D383" s="327"/>
      <c r="E383" s="327"/>
      <c r="F383" s="327"/>
      <c r="G383" s="327"/>
      <c r="H383" s="327"/>
      <c r="I383" s="327"/>
      <c r="J383" s="313"/>
      <c r="K383" s="313"/>
      <c r="L383" s="313"/>
      <c r="M383" s="313"/>
      <c r="N383" s="313"/>
      <c r="O383" s="313"/>
      <c r="P383" s="313"/>
      <c r="Q383" s="313"/>
      <c r="R383" s="313"/>
      <c r="S383" s="313"/>
      <c r="T383" s="313"/>
      <c r="U383" s="313"/>
      <c r="V383" s="313"/>
      <c r="W383" s="313"/>
      <c r="X383" s="313"/>
      <c r="Y383" s="313"/>
      <c r="Z383" s="313"/>
    </row>
    <row r="384" spans="1:26" ht="15.75" customHeight="1" x14ac:dyDescent="0.25">
      <c r="A384" s="325"/>
      <c r="B384" s="325"/>
      <c r="C384" s="326"/>
      <c r="D384" s="327"/>
      <c r="E384" s="327"/>
      <c r="F384" s="327"/>
      <c r="G384" s="327"/>
      <c r="H384" s="327"/>
      <c r="I384" s="327"/>
      <c r="J384" s="313"/>
      <c r="K384" s="313"/>
      <c r="L384" s="313"/>
      <c r="M384" s="313"/>
      <c r="N384" s="313"/>
      <c r="O384" s="313"/>
      <c r="P384" s="313"/>
      <c r="Q384" s="313"/>
      <c r="R384" s="313"/>
      <c r="S384" s="313"/>
      <c r="T384" s="313"/>
      <c r="U384" s="313"/>
      <c r="V384" s="313"/>
      <c r="W384" s="313"/>
      <c r="X384" s="313"/>
      <c r="Y384" s="313"/>
      <c r="Z384" s="313"/>
    </row>
    <row r="385" spans="1:26" ht="15.75" customHeight="1" x14ac:dyDescent="0.25">
      <c r="A385" s="325"/>
      <c r="B385" s="325"/>
      <c r="C385" s="326"/>
      <c r="D385" s="327"/>
      <c r="E385" s="327"/>
      <c r="F385" s="327"/>
      <c r="G385" s="327"/>
      <c r="H385" s="327"/>
      <c r="I385" s="327"/>
      <c r="J385" s="313"/>
      <c r="K385" s="313"/>
      <c r="L385" s="313"/>
      <c r="M385" s="313"/>
      <c r="N385" s="313"/>
      <c r="O385" s="313"/>
      <c r="P385" s="313"/>
      <c r="Q385" s="313"/>
      <c r="R385" s="313"/>
      <c r="S385" s="313"/>
      <c r="T385" s="313"/>
      <c r="U385" s="313"/>
      <c r="V385" s="313"/>
      <c r="W385" s="313"/>
      <c r="X385" s="313"/>
      <c r="Y385" s="313"/>
      <c r="Z385" s="313"/>
    </row>
    <row r="386" spans="1:26" ht="15.75" customHeight="1" x14ac:dyDescent="0.25">
      <c r="A386" s="325"/>
      <c r="B386" s="325"/>
      <c r="C386" s="326"/>
      <c r="D386" s="327"/>
      <c r="E386" s="327"/>
      <c r="F386" s="327"/>
      <c r="G386" s="327"/>
      <c r="H386" s="327"/>
      <c r="I386" s="327"/>
      <c r="J386" s="313"/>
      <c r="K386" s="313"/>
      <c r="L386" s="313"/>
      <c r="M386" s="313"/>
      <c r="N386" s="313"/>
      <c r="O386" s="313"/>
      <c r="P386" s="313"/>
      <c r="Q386" s="313"/>
      <c r="R386" s="313"/>
      <c r="S386" s="313"/>
      <c r="T386" s="313"/>
      <c r="U386" s="313"/>
      <c r="V386" s="313"/>
      <c r="W386" s="313"/>
      <c r="X386" s="313"/>
      <c r="Y386" s="313"/>
      <c r="Z386" s="313"/>
    </row>
    <row r="387" spans="1:26" ht="15.75" customHeight="1" x14ac:dyDescent="0.25">
      <c r="A387" s="325"/>
      <c r="B387" s="325"/>
      <c r="C387" s="326"/>
      <c r="D387" s="327"/>
      <c r="E387" s="327"/>
      <c r="F387" s="327"/>
      <c r="G387" s="327"/>
      <c r="H387" s="327"/>
      <c r="I387" s="327"/>
      <c r="J387" s="313"/>
      <c r="K387" s="313"/>
      <c r="L387" s="313"/>
      <c r="M387" s="313"/>
      <c r="N387" s="313"/>
      <c r="O387" s="313"/>
      <c r="P387" s="313"/>
      <c r="Q387" s="313"/>
      <c r="R387" s="313"/>
      <c r="S387" s="313"/>
      <c r="T387" s="313"/>
      <c r="U387" s="313"/>
      <c r="V387" s="313"/>
      <c r="W387" s="313"/>
      <c r="X387" s="313"/>
      <c r="Y387" s="313"/>
      <c r="Z387" s="313"/>
    </row>
    <row r="388" spans="1:26" ht="15.75" customHeight="1" x14ac:dyDescent="0.25">
      <c r="A388" s="325"/>
      <c r="B388" s="325"/>
      <c r="C388" s="326"/>
      <c r="D388" s="327"/>
      <c r="E388" s="327"/>
      <c r="F388" s="327"/>
      <c r="G388" s="327"/>
      <c r="H388" s="327"/>
      <c r="I388" s="327"/>
      <c r="J388" s="313"/>
      <c r="K388" s="313"/>
      <c r="L388" s="313"/>
      <c r="M388" s="313"/>
      <c r="N388" s="313"/>
      <c r="O388" s="313"/>
      <c r="P388" s="313"/>
      <c r="Q388" s="313"/>
      <c r="R388" s="313"/>
      <c r="S388" s="313"/>
      <c r="T388" s="313"/>
      <c r="U388" s="313"/>
      <c r="V388" s="313"/>
      <c r="W388" s="313"/>
      <c r="X388" s="313"/>
      <c r="Y388" s="313"/>
      <c r="Z388" s="313"/>
    </row>
    <row r="389" spans="1:26" ht="15.75" customHeight="1" x14ac:dyDescent="0.25">
      <c r="A389" s="325"/>
      <c r="B389" s="325"/>
      <c r="C389" s="326"/>
      <c r="D389" s="327"/>
      <c r="E389" s="327"/>
      <c r="F389" s="327"/>
      <c r="G389" s="327"/>
      <c r="H389" s="327"/>
      <c r="I389" s="327"/>
      <c r="J389" s="313"/>
      <c r="K389" s="313"/>
      <c r="L389" s="313"/>
      <c r="M389" s="313"/>
      <c r="N389" s="313"/>
      <c r="O389" s="313"/>
      <c r="P389" s="313"/>
      <c r="Q389" s="313"/>
      <c r="R389" s="313"/>
      <c r="S389" s="313"/>
      <c r="T389" s="313"/>
      <c r="U389" s="313"/>
      <c r="V389" s="313"/>
      <c r="W389" s="313"/>
      <c r="X389" s="313"/>
      <c r="Y389" s="313"/>
      <c r="Z389" s="313"/>
    </row>
    <row r="390" spans="1:26" ht="15.75" customHeight="1" x14ac:dyDescent="0.25">
      <c r="A390" s="325"/>
      <c r="B390" s="325"/>
      <c r="C390" s="326"/>
      <c r="D390" s="327"/>
      <c r="E390" s="327"/>
      <c r="F390" s="327"/>
      <c r="G390" s="327"/>
      <c r="H390" s="327"/>
      <c r="I390" s="327"/>
      <c r="J390" s="313"/>
      <c r="K390" s="313"/>
      <c r="L390" s="313"/>
      <c r="M390" s="313"/>
      <c r="N390" s="313"/>
      <c r="O390" s="313"/>
      <c r="P390" s="313"/>
      <c r="Q390" s="313"/>
      <c r="R390" s="313"/>
      <c r="S390" s="313"/>
      <c r="T390" s="313"/>
      <c r="U390" s="313"/>
      <c r="V390" s="313"/>
      <c r="W390" s="313"/>
      <c r="X390" s="313"/>
      <c r="Y390" s="313"/>
      <c r="Z390" s="313"/>
    </row>
    <row r="391" spans="1:26" ht="15.75" customHeight="1" x14ac:dyDescent="0.25">
      <c r="A391" s="325"/>
      <c r="B391" s="325"/>
      <c r="C391" s="326"/>
      <c r="D391" s="327"/>
      <c r="E391" s="327"/>
      <c r="F391" s="327"/>
      <c r="G391" s="327"/>
      <c r="H391" s="327"/>
      <c r="I391" s="327"/>
      <c r="J391" s="313"/>
      <c r="K391" s="313"/>
      <c r="L391" s="313"/>
      <c r="M391" s="313"/>
      <c r="N391" s="313"/>
      <c r="O391" s="313"/>
      <c r="P391" s="313"/>
      <c r="Q391" s="313"/>
      <c r="R391" s="313"/>
      <c r="S391" s="313"/>
      <c r="T391" s="313"/>
      <c r="U391" s="313"/>
      <c r="V391" s="313"/>
      <c r="W391" s="313"/>
      <c r="X391" s="313"/>
      <c r="Y391" s="313"/>
      <c r="Z391" s="313"/>
    </row>
    <row r="392" spans="1:26" ht="15.75" customHeight="1" x14ac:dyDescent="0.25">
      <c r="A392" s="325"/>
      <c r="B392" s="325"/>
      <c r="C392" s="326"/>
      <c r="D392" s="327"/>
      <c r="E392" s="327"/>
      <c r="F392" s="327"/>
      <c r="G392" s="327"/>
      <c r="H392" s="327"/>
      <c r="I392" s="327"/>
      <c r="J392" s="313"/>
      <c r="K392" s="313"/>
      <c r="L392" s="313"/>
      <c r="M392" s="313"/>
      <c r="N392" s="313"/>
      <c r="O392" s="313"/>
      <c r="P392" s="313"/>
      <c r="Q392" s="313"/>
      <c r="R392" s="313"/>
      <c r="S392" s="313"/>
      <c r="T392" s="313"/>
      <c r="U392" s="313"/>
      <c r="V392" s="313"/>
      <c r="W392" s="313"/>
      <c r="X392" s="313"/>
      <c r="Y392" s="313"/>
      <c r="Z392" s="313"/>
    </row>
    <row r="393" spans="1:26" ht="15.75" customHeight="1" x14ac:dyDescent="0.25">
      <c r="A393" s="325"/>
      <c r="B393" s="325"/>
      <c r="C393" s="326"/>
      <c r="D393" s="327"/>
      <c r="E393" s="327"/>
      <c r="F393" s="327"/>
      <c r="G393" s="327"/>
      <c r="H393" s="327"/>
      <c r="I393" s="327"/>
      <c r="J393" s="313"/>
      <c r="K393" s="313"/>
      <c r="L393" s="313"/>
      <c r="M393" s="313"/>
      <c r="N393" s="313"/>
      <c r="O393" s="313"/>
      <c r="P393" s="313"/>
      <c r="Q393" s="313"/>
      <c r="R393" s="313"/>
      <c r="S393" s="313"/>
      <c r="T393" s="313"/>
      <c r="U393" s="313"/>
      <c r="V393" s="313"/>
      <c r="W393" s="313"/>
      <c r="X393" s="313"/>
      <c r="Y393" s="313"/>
      <c r="Z393" s="313"/>
    </row>
    <row r="394" spans="1:26" ht="15.75" customHeight="1" x14ac:dyDescent="0.25">
      <c r="A394" s="325"/>
      <c r="B394" s="325"/>
      <c r="C394" s="326"/>
      <c r="D394" s="327"/>
      <c r="E394" s="327"/>
      <c r="F394" s="327"/>
      <c r="G394" s="327"/>
      <c r="H394" s="327"/>
      <c r="I394" s="327"/>
      <c r="J394" s="313"/>
      <c r="K394" s="313"/>
      <c r="L394" s="313"/>
      <c r="M394" s="313"/>
      <c r="N394" s="313"/>
      <c r="O394" s="313"/>
      <c r="P394" s="313"/>
      <c r="Q394" s="313"/>
      <c r="R394" s="313"/>
      <c r="S394" s="313"/>
      <c r="T394" s="313"/>
      <c r="U394" s="313"/>
      <c r="V394" s="313"/>
      <c r="W394" s="313"/>
      <c r="X394" s="313"/>
      <c r="Y394" s="313"/>
      <c r="Z394" s="313"/>
    </row>
    <row r="395" spans="1:26" ht="15.75" customHeight="1" x14ac:dyDescent="0.25">
      <c r="A395" s="325"/>
      <c r="B395" s="325"/>
      <c r="C395" s="326"/>
      <c r="D395" s="327"/>
      <c r="E395" s="327"/>
      <c r="F395" s="327"/>
      <c r="G395" s="327"/>
      <c r="H395" s="327"/>
      <c r="I395" s="327"/>
      <c r="J395" s="313"/>
      <c r="K395" s="313"/>
      <c r="L395" s="313"/>
      <c r="M395" s="313"/>
      <c r="N395" s="313"/>
      <c r="O395" s="313"/>
      <c r="P395" s="313"/>
      <c r="Q395" s="313"/>
      <c r="R395" s="313"/>
      <c r="S395" s="313"/>
      <c r="T395" s="313"/>
      <c r="U395" s="313"/>
      <c r="V395" s="313"/>
      <c r="W395" s="313"/>
      <c r="X395" s="313"/>
      <c r="Y395" s="313"/>
      <c r="Z395" s="313"/>
    </row>
    <row r="396" spans="1:26" ht="15.75" customHeight="1" x14ac:dyDescent="0.25">
      <c r="A396" s="325"/>
      <c r="B396" s="325"/>
      <c r="C396" s="326"/>
      <c r="D396" s="327"/>
      <c r="E396" s="327"/>
      <c r="F396" s="327"/>
      <c r="G396" s="327"/>
      <c r="H396" s="327"/>
      <c r="I396" s="327"/>
      <c r="J396" s="313"/>
      <c r="K396" s="313"/>
      <c r="L396" s="313"/>
      <c r="M396" s="313"/>
      <c r="N396" s="313"/>
      <c r="O396" s="313"/>
      <c r="P396" s="313"/>
      <c r="Q396" s="313"/>
      <c r="R396" s="313"/>
      <c r="S396" s="313"/>
      <c r="T396" s="313"/>
      <c r="U396" s="313"/>
      <c r="V396" s="313"/>
      <c r="W396" s="313"/>
      <c r="X396" s="313"/>
      <c r="Y396" s="313"/>
      <c r="Z396" s="313"/>
    </row>
    <row r="397" spans="1:26" ht="15.75" customHeight="1" x14ac:dyDescent="0.25">
      <c r="A397" s="325"/>
      <c r="B397" s="325"/>
      <c r="C397" s="326"/>
      <c r="D397" s="327"/>
      <c r="E397" s="327"/>
      <c r="F397" s="327"/>
      <c r="G397" s="327"/>
      <c r="H397" s="327"/>
      <c r="I397" s="327"/>
      <c r="J397" s="313"/>
      <c r="K397" s="313"/>
      <c r="L397" s="313"/>
      <c r="M397" s="313"/>
      <c r="N397" s="313"/>
      <c r="O397" s="313"/>
      <c r="P397" s="313"/>
      <c r="Q397" s="313"/>
      <c r="R397" s="313"/>
      <c r="S397" s="313"/>
      <c r="T397" s="313"/>
      <c r="U397" s="313"/>
      <c r="V397" s="313"/>
      <c r="W397" s="313"/>
      <c r="X397" s="313"/>
      <c r="Y397" s="313"/>
      <c r="Z397" s="313"/>
    </row>
    <row r="398" spans="1:26" ht="15.75" customHeight="1" x14ac:dyDescent="0.25">
      <c r="A398" s="325"/>
      <c r="B398" s="325"/>
      <c r="C398" s="326"/>
      <c r="D398" s="327"/>
      <c r="E398" s="327"/>
      <c r="F398" s="327"/>
      <c r="G398" s="327"/>
      <c r="H398" s="327"/>
      <c r="I398" s="327"/>
      <c r="J398" s="313"/>
      <c r="K398" s="313"/>
      <c r="L398" s="313"/>
      <c r="M398" s="313"/>
      <c r="N398" s="313"/>
      <c r="O398" s="313"/>
      <c r="P398" s="313"/>
      <c r="Q398" s="313"/>
      <c r="R398" s="313"/>
      <c r="S398" s="313"/>
      <c r="T398" s="313"/>
      <c r="U398" s="313"/>
      <c r="V398" s="313"/>
      <c r="W398" s="313"/>
      <c r="X398" s="313"/>
      <c r="Y398" s="313"/>
      <c r="Z398" s="313"/>
    </row>
    <row r="399" spans="1:26" ht="15.75" customHeight="1" x14ac:dyDescent="0.25">
      <c r="A399" s="325"/>
      <c r="B399" s="325"/>
      <c r="C399" s="326"/>
      <c r="D399" s="327"/>
      <c r="E399" s="327"/>
      <c r="F399" s="327"/>
      <c r="G399" s="327"/>
      <c r="H399" s="327"/>
      <c r="I399" s="327"/>
      <c r="J399" s="313"/>
      <c r="K399" s="313"/>
      <c r="L399" s="313"/>
      <c r="M399" s="313"/>
      <c r="N399" s="313"/>
      <c r="O399" s="313"/>
      <c r="P399" s="313"/>
      <c r="Q399" s="313"/>
      <c r="R399" s="313"/>
      <c r="S399" s="313"/>
      <c r="T399" s="313"/>
      <c r="U399" s="313"/>
      <c r="V399" s="313"/>
      <c r="W399" s="313"/>
      <c r="X399" s="313"/>
      <c r="Y399" s="313"/>
      <c r="Z399" s="313"/>
    </row>
    <row r="400" spans="1:26" ht="15.75" customHeight="1" x14ac:dyDescent="0.25">
      <c r="A400" s="325"/>
      <c r="B400" s="325"/>
      <c r="C400" s="326"/>
      <c r="D400" s="327"/>
      <c r="E400" s="327"/>
      <c r="F400" s="327"/>
      <c r="G400" s="327"/>
      <c r="H400" s="327"/>
      <c r="I400" s="327"/>
      <c r="J400" s="313"/>
      <c r="K400" s="313"/>
      <c r="L400" s="313"/>
      <c r="M400" s="313"/>
      <c r="N400" s="313"/>
      <c r="O400" s="313"/>
      <c r="P400" s="313"/>
      <c r="Q400" s="313"/>
      <c r="R400" s="313"/>
      <c r="S400" s="313"/>
      <c r="T400" s="313"/>
      <c r="U400" s="313"/>
      <c r="V400" s="313"/>
      <c r="W400" s="313"/>
      <c r="X400" s="313"/>
      <c r="Y400" s="313"/>
      <c r="Z400" s="313"/>
    </row>
    <row r="401" spans="1:26" ht="15.75" customHeight="1" x14ac:dyDescent="0.25">
      <c r="A401" s="325"/>
      <c r="B401" s="325"/>
      <c r="C401" s="326"/>
      <c r="D401" s="327"/>
      <c r="E401" s="327"/>
      <c r="F401" s="327"/>
      <c r="G401" s="327"/>
      <c r="H401" s="327"/>
      <c r="I401" s="327"/>
      <c r="J401" s="313"/>
      <c r="K401" s="313"/>
      <c r="L401" s="313"/>
      <c r="M401" s="313"/>
      <c r="N401" s="313"/>
      <c r="O401" s="313"/>
      <c r="P401" s="313"/>
      <c r="Q401" s="313"/>
      <c r="R401" s="313"/>
      <c r="S401" s="313"/>
      <c r="T401" s="313"/>
      <c r="U401" s="313"/>
      <c r="V401" s="313"/>
      <c r="W401" s="313"/>
      <c r="X401" s="313"/>
      <c r="Y401" s="313"/>
      <c r="Z401" s="313"/>
    </row>
    <row r="402" spans="1:26" ht="15.75" customHeight="1" x14ac:dyDescent="0.25">
      <c r="A402" s="325"/>
      <c r="B402" s="325"/>
      <c r="C402" s="326"/>
      <c r="D402" s="327"/>
      <c r="E402" s="327"/>
      <c r="F402" s="327"/>
      <c r="G402" s="327"/>
      <c r="H402" s="327"/>
      <c r="I402" s="327"/>
      <c r="J402" s="313"/>
      <c r="K402" s="313"/>
      <c r="L402" s="313"/>
      <c r="M402" s="313"/>
      <c r="N402" s="313"/>
      <c r="O402" s="313"/>
      <c r="P402" s="313"/>
      <c r="Q402" s="313"/>
      <c r="R402" s="313"/>
      <c r="S402" s="313"/>
      <c r="T402" s="313"/>
      <c r="U402" s="313"/>
      <c r="V402" s="313"/>
      <c r="W402" s="313"/>
      <c r="X402" s="313"/>
      <c r="Y402" s="313"/>
      <c r="Z402" s="313"/>
    </row>
    <row r="403" spans="1:26" ht="15.75" customHeight="1" x14ac:dyDescent="0.25">
      <c r="A403" s="325"/>
      <c r="B403" s="325"/>
      <c r="C403" s="326"/>
      <c r="D403" s="327"/>
      <c r="E403" s="327"/>
      <c r="F403" s="327"/>
      <c r="G403" s="327"/>
      <c r="H403" s="327"/>
      <c r="I403" s="327"/>
      <c r="J403" s="313"/>
      <c r="K403" s="313"/>
      <c r="L403" s="313"/>
      <c r="M403" s="313"/>
      <c r="N403" s="313"/>
      <c r="O403" s="313"/>
      <c r="P403" s="313"/>
      <c r="Q403" s="313"/>
      <c r="R403" s="313"/>
      <c r="S403" s="313"/>
      <c r="T403" s="313"/>
      <c r="U403" s="313"/>
      <c r="V403" s="313"/>
      <c r="W403" s="313"/>
      <c r="X403" s="313"/>
      <c r="Y403" s="313"/>
      <c r="Z403" s="313"/>
    </row>
    <row r="404" spans="1:26" ht="15.75" customHeight="1" x14ac:dyDescent="0.25">
      <c r="A404" s="325"/>
      <c r="B404" s="325"/>
      <c r="C404" s="326"/>
      <c r="D404" s="327"/>
      <c r="E404" s="327"/>
      <c r="F404" s="327"/>
      <c r="G404" s="327"/>
      <c r="H404" s="327"/>
      <c r="I404" s="327"/>
      <c r="J404" s="313"/>
      <c r="K404" s="313"/>
      <c r="L404" s="313"/>
      <c r="M404" s="313"/>
      <c r="N404" s="313"/>
      <c r="O404" s="313"/>
      <c r="P404" s="313"/>
      <c r="Q404" s="313"/>
      <c r="R404" s="313"/>
      <c r="S404" s="313"/>
      <c r="T404" s="313"/>
      <c r="U404" s="313"/>
      <c r="V404" s="313"/>
      <c r="W404" s="313"/>
      <c r="X404" s="313"/>
      <c r="Y404" s="313"/>
      <c r="Z404" s="313"/>
    </row>
    <row r="405" spans="1:26" ht="15.75" customHeight="1" x14ac:dyDescent="0.25">
      <c r="A405" s="325"/>
      <c r="B405" s="325"/>
      <c r="C405" s="326"/>
      <c r="D405" s="327"/>
      <c r="E405" s="327"/>
      <c r="F405" s="327"/>
      <c r="G405" s="327"/>
      <c r="H405" s="327"/>
      <c r="I405" s="327"/>
      <c r="J405" s="313"/>
      <c r="K405" s="313"/>
      <c r="L405" s="313"/>
      <c r="M405" s="313"/>
      <c r="N405" s="313"/>
      <c r="O405" s="313"/>
      <c r="P405" s="313"/>
      <c r="Q405" s="313"/>
      <c r="R405" s="313"/>
      <c r="S405" s="313"/>
      <c r="T405" s="313"/>
      <c r="U405" s="313"/>
      <c r="V405" s="313"/>
      <c r="W405" s="313"/>
      <c r="X405" s="313"/>
      <c r="Y405" s="313"/>
      <c r="Z405" s="313"/>
    </row>
    <row r="406" spans="1:26" ht="15.75" customHeight="1" x14ac:dyDescent="0.25">
      <c r="A406" s="325"/>
      <c r="B406" s="325"/>
      <c r="C406" s="326"/>
      <c r="D406" s="327"/>
      <c r="E406" s="327"/>
      <c r="F406" s="327"/>
      <c r="G406" s="327"/>
      <c r="H406" s="327"/>
      <c r="I406" s="327"/>
      <c r="J406" s="313"/>
      <c r="K406" s="313"/>
      <c r="L406" s="313"/>
      <c r="M406" s="313"/>
      <c r="N406" s="313"/>
      <c r="O406" s="313"/>
      <c r="P406" s="313"/>
      <c r="Q406" s="313"/>
      <c r="R406" s="313"/>
      <c r="S406" s="313"/>
      <c r="T406" s="313"/>
      <c r="U406" s="313"/>
      <c r="V406" s="313"/>
      <c r="W406" s="313"/>
      <c r="X406" s="313"/>
      <c r="Y406" s="313"/>
      <c r="Z406" s="313"/>
    </row>
    <row r="407" spans="1:26" ht="15.75" customHeight="1" x14ac:dyDescent="0.25">
      <c r="A407" s="325"/>
      <c r="B407" s="325"/>
      <c r="C407" s="326"/>
      <c r="D407" s="327"/>
      <c r="E407" s="327"/>
      <c r="F407" s="327"/>
      <c r="G407" s="327"/>
      <c r="H407" s="327"/>
      <c r="I407" s="327"/>
      <c r="J407" s="313"/>
      <c r="K407" s="313"/>
      <c r="L407" s="313"/>
      <c r="M407" s="313"/>
      <c r="N407" s="313"/>
      <c r="O407" s="313"/>
      <c r="P407" s="313"/>
      <c r="Q407" s="313"/>
      <c r="R407" s="313"/>
      <c r="S407" s="313"/>
      <c r="T407" s="313"/>
      <c r="U407" s="313"/>
      <c r="V407" s="313"/>
      <c r="W407" s="313"/>
      <c r="X407" s="313"/>
      <c r="Y407" s="313"/>
      <c r="Z407" s="313"/>
    </row>
    <row r="408" spans="1:26" ht="15.75" customHeight="1" x14ac:dyDescent="0.25">
      <c r="A408" s="325"/>
      <c r="B408" s="325"/>
      <c r="C408" s="326"/>
      <c r="D408" s="327"/>
      <c r="E408" s="327"/>
      <c r="F408" s="327"/>
      <c r="G408" s="327"/>
      <c r="H408" s="327"/>
      <c r="I408" s="327"/>
      <c r="J408" s="313"/>
      <c r="K408" s="313"/>
      <c r="L408" s="313"/>
      <c r="M408" s="313"/>
      <c r="N408" s="313"/>
      <c r="O408" s="313"/>
      <c r="P408" s="313"/>
      <c r="Q408" s="313"/>
      <c r="R408" s="313"/>
      <c r="S408" s="313"/>
      <c r="T408" s="313"/>
      <c r="U408" s="313"/>
      <c r="V408" s="313"/>
      <c r="W408" s="313"/>
      <c r="X408" s="313"/>
      <c r="Y408" s="313"/>
      <c r="Z408" s="313"/>
    </row>
    <row r="409" spans="1:26" ht="15.75" customHeight="1" x14ac:dyDescent="0.25">
      <c r="A409" s="325"/>
      <c r="B409" s="325"/>
      <c r="C409" s="326"/>
      <c r="D409" s="327"/>
      <c r="E409" s="327"/>
      <c r="F409" s="327"/>
      <c r="G409" s="327"/>
      <c r="H409" s="327"/>
      <c r="I409" s="327"/>
      <c r="J409" s="313"/>
      <c r="K409" s="313"/>
      <c r="L409" s="313"/>
      <c r="M409" s="313"/>
      <c r="N409" s="313"/>
      <c r="O409" s="313"/>
      <c r="P409" s="313"/>
      <c r="Q409" s="313"/>
      <c r="R409" s="313"/>
      <c r="S409" s="313"/>
      <c r="T409" s="313"/>
      <c r="U409" s="313"/>
      <c r="V409" s="313"/>
      <c r="W409" s="313"/>
      <c r="X409" s="313"/>
      <c r="Y409" s="313"/>
      <c r="Z409" s="313"/>
    </row>
    <row r="410" spans="1:26" ht="15.75" customHeight="1" x14ac:dyDescent="0.25">
      <c r="A410" s="325"/>
      <c r="B410" s="325"/>
      <c r="C410" s="326"/>
      <c r="D410" s="327"/>
      <c r="E410" s="327"/>
      <c r="F410" s="327"/>
      <c r="G410" s="327"/>
      <c r="H410" s="327"/>
      <c r="I410" s="327"/>
      <c r="J410" s="313"/>
      <c r="K410" s="313"/>
      <c r="L410" s="313"/>
      <c r="M410" s="313"/>
      <c r="N410" s="313"/>
      <c r="O410" s="313"/>
      <c r="P410" s="313"/>
      <c r="Q410" s="313"/>
      <c r="R410" s="313"/>
      <c r="S410" s="313"/>
      <c r="T410" s="313"/>
      <c r="U410" s="313"/>
      <c r="V410" s="313"/>
      <c r="W410" s="313"/>
      <c r="X410" s="313"/>
      <c r="Y410" s="313"/>
      <c r="Z410" s="313"/>
    </row>
    <row r="411" spans="1:26" ht="15.75" customHeight="1" x14ac:dyDescent="0.25">
      <c r="A411" s="325"/>
      <c r="B411" s="325"/>
      <c r="C411" s="326"/>
      <c r="D411" s="327"/>
      <c r="E411" s="327"/>
      <c r="F411" s="327"/>
      <c r="G411" s="327"/>
      <c r="H411" s="327"/>
      <c r="I411" s="327"/>
      <c r="J411" s="313"/>
      <c r="K411" s="313"/>
      <c r="L411" s="313"/>
      <c r="M411" s="313"/>
      <c r="N411" s="313"/>
      <c r="O411" s="313"/>
      <c r="P411" s="313"/>
      <c r="Q411" s="313"/>
      <c r="R411" s="313"/>
      <c r="S411" s="313"/>
      <c r="T411" s="313"/>
      <c r="U411" s="313"/>
      <c r="V411" s="313"/>
      <c r="W411" s="313"/>
      <c r="X411" s="313"/>
      <c r="Y411" s="313"/>
      <c r="Z411" s="313"/>
    </row>
    <row r="412" spans="1:26" ht="15.75" customHeight="1" x14ac:dyDescent="0.25">
      <c r="A412" s="325"/>
      <c r="B412" s="325"/>
      <c r="C412" s="326"/>
      <c r="D412" s="327"/>
      <c r="E412" s="327"/>
      <c r="F412" s="327"/>
      <c r="G412" s="327"/>
      <c r="H412" s="327"/>
      <c r="I412" s="327"/>
      <c r="J412" s="313"/>
      <c r="K412" s="313"/>
      <c r="L412" s="313"/>
      <c r="M412" s="313"/>
      <c r="N412" s="313"/>
      <c r="O412" s="313"/>
      <c r="P412" s="313"/>
      <c r="Q412" s="313"/>
      <c r="R412" s="313"/>
      <c r="S412" s="313"/>
      <c r="T412" s="313"/>
      <c r="U412" s="313"/>
      <c r="V412" s="313"/>
      <c r="W412" s="313"/>
      <c r="X412" s="313"/>
      <c r="Y412" s="313"/>
      <c r="Z412" s="313"/>
    </row>
    <row r="413" spans="1:26" ht="15.75" customHeight="1" x14ac:dyDescent="0.25">
      <c r="A413" s="325"/>
      <c r="B413" s="325"/>
      <c r="C413" s="326"/>
      <c r="D413" s="327"/>
      <c r="E413" s="327"/>
      <c r="F413" s="327"/>
      <c r="G413" s="327"/>
      <c r="H413" s="327"/>
      <c r="I413" s="327"/>
      <c r="J413" s="313"/>
      <c r="K413" s="313"/>
      <c r="L413" s="313"/>
      <c r="M413" s="313"/>
      <c r="N413" s="313"/>
      <c r="O413" s="313"/>
      <c r="P413" s="313"/>
      <c r="Q413" s="313"/>
      <c r="R413" s="313"/>
      <c r="S413" s="313"/>
      <c r="T413" s="313"/>
      <c r="U413" s="313"/>
      <c r="V413" s="313"/>
      <c r="W413" s="313"/>
      <c r="X413" s="313"/>
      <c r="Y413" s="313"/>
      <c r="Z413" s="313"/>
    </row>
    <row r="414" spans="1:26" ht="15.75" customHeight="1" x14ac:dyDescent="0.25">
      <c r="A414" s="325"/>
      <c r="B414" s="325"/>
      <c r="C414" s="326"/>
      <c r="D414" s="327"/>
      <c r="E414" s="327"/>
      <c r="F414" s="327"/>
      <c r="G414" s="327"/>
      <c r="H414" s="327"/>
      <c r="I414" s="327"/>
      <c r="J414" s="313"/>
      <c r="K414" s="313"/>
      <c r="L414" s="313"/>
      <c r="M414" s="313"/>
      <c r="N414" s="313"/>
      <c r="O414" s="313"/>
      <c r="P414" s="313"/>
      <c r="Q414" s="313"/>
      <c r="R414" s="313"/>
      <c r="S414" s="313"/>
      <c r="T414" s="313"/>
      <c r="U414" s="313"/>
      <c r="V414" s="313"/>
      <c r="W414" s="313"/>
      <c r="X414" s="313"/>
      <c r="Y414" s="313"/>
      <c r="Z414" s="313"/>
    </row>
    <row r="415" spans="1:26" ht="15.75" customHeight="1" x14ac:dyDescent="0.25">
      <c r="A415" s="325"/>
      <c r="B415" s="325"/>
      <c r="C415" s="326"/>
      <c r="D415" s="327"/>
      <c r="E415" s="327"/>
      <c r="F415" s="327"/>
      <c r="G415" s="327"/>
      <c r="H415" s="327"/>
      <c r="I415" s="327"/>
      <c r="J415" s="313"/>
      <c r="K415" s="313"/>
      <c r="L415" s="313"/>
      <c r="M415" s="313"/>
      <c r="N415" s="313"/>
      <c r="O415" s="313"/>
      <c r="P415" s="313"/>
      <c r="Q415" s="313"/>
      <c r="R415" s="313"/>
      <c r="S415" s="313"/>
      <c r="T415" s="313"/>
      <c r="U415" s="313"/>
      <c r="V415" s="313"/>
      <c r="W415" s="313"/>
      <c r="X415" s="313"/>
      <c r="Y415" s="313"/>
      <c r="Z415" s="313"/>
    </row>
    <row r="416" spans="1:26" ht="15.75" customHeight="1" x14ac:dyDescent="0.25">
      <c r="A416" s="325"/>
      <c r="B416" s="325"/>
      <c r="C416" s="326"/>
      <c r="D416" s="327"/>
      <c r="E416" s="327"/>
      <c r="F416" s="327"/>
      <c r="G416" s="327"/>
      <c r="H416" s="327"/>
      <c r="I416" s="327"/>
      <c r="J416" s="313"/>
      <c r="K416" s="313"/>
      <c r="L416" s="313"/>
      <c r="M416" s="313"/>
      <c r="N416" s="313"/>
      <c r="O416" s="313"/>
      <c r="P416" s="313"/>
      <c r="Q416" s="313"/>
      <c r="R416" s="313"/>
      <c r="S416" s="313"/>
      <c r="T416" s="313"/>
      <c r="U416" s="313"/>
      <c r="V416" s="313"/>
      <c r="W416" s="313"/>
      <c r="X416" s="313"/>
      <c r="Y416" s="313"/>
      <c r="Z416" s="313"/>
    </row>
    <row r="417" spans="1:26" ht="15.75" customHeight="1" x14ac:dyDescent="0.25">
      <c r="A417" s="325"/>
      <c r="B417" s="325"/>
      <c r="C417" s="326"/>
      <c r="D417" s="327"/>
      <c r="E417" s="327"/>
      <c r="F417" s="327"/>
      <c r="G417" s="327"/>
      <c r="H417" s="327"/>
      <c r="I417" s="327"/>
      <c r="J417" s="313"/>
      <c r="K417" s="313"/>
      <c r="L417" s="313"/>
      <c r="M417" s="313"/>
      <c r="N417" s="313"/>
      <c r="O417" s="313"/>
      <c r="P417" s="313"/>
      <c r="Q417" s="313"/>
      <c r="R417" s="313"/>
      <c r="S417" s="313"/>
      <c r="T417" s="313"/>
      <c r="U417" s="313"/>
      <c r="V417" s="313"/>
      <c r="W417" s="313"/>
      <c r="X417" s="313"/>
      <c r="Y417" s="313"/>
      <c r="Z417" s="313"/>
    </row>
    <row r="418" spans="1:26" ht="15.75" customHeight="1" x14ac:dyDescent="0.25">
      <c r="A418" s="325"/>
      <c r="B418" s="325"/>
      <c r="C418" s="326"/>
      <c r="D418" s="327"/>
      <c r="E418" s="327"/>
      <c r="F418" s="327"/>
      <c r="G418" s="327"/>
      <c r="H418" s="327"/>
      <c r="I418" s="327"/>
      <c r="J418" s="313"/>
      <c r="K418" s="313"/>
      <c r="L418" s="313"/>
      <c r="M418" s="313"/>
      <c r="N418" s="313"/>
      <c r="O418" s="313"/>
      <c r="P418" s="313"/>
      <c r="Q418" s="313"/>
      <c r="R418" s="313"/>
      <c r="S418" s="313"/>
      <c r="T418" s="313"/>
      <c r="U418" s="313"/>
      <c r="V418" s="313"/>
      <c r="W418" s="313"/>
      <c r="X418" s="313"/>
      <c r="Y418" s="313"/>
      <c r="Z418" s="313"/>
    </row>
    <row r="419" spans="1:26" ht="15.75" customHeight="1" x14ac:dyDescent="0.25">
      <c r="A419" s="325"/>
      <c r="B419" s="325"/>
      <c r="C419" s="326"/>
      <c r="D419" s="327"/>
      <c r="E419" s="327"/>
      <c r="F419" s="327"/>
      <c r="G419" s="327"/>
      <c r="H419" s="327"/>
      <c r="I419" s="327"/>
      <c r="J419" s="313"/>
      <c r="K419" s="313"/>
      <c r="L419" s="313"/>
      <c r="M419" s="313"/>
      <c r="N419" s="313"/>
      <c r="O419" s="313"/>
      <c r="P419" s="313"/>
      <c r="Q419" s="313"/>
      <c r="R419" s="313"/>
      <c r="S419" s="313"/>
      <c r="T419" s="313"/>
      <c r="U419" s="313"/>
      <c r="V419" s="313"/>
      <c r="W419" s="313"/>
      <c r="X419" s="313"/>
      <c r="Y419" s="313"/>
      <c r="Z419" s="313"/>
    </row>
    <row r="420" spans="1:26" ht="15.75" customHeight="1" x14ac:dyDescent="0.25">
      <c r="A420" s="325"/>
      <c r="B420" s="325"/>
      <c r="C420" s="326"/>
      <c r="D420" s="327"/>
      <c r="E420" s="327"/>
      <c r="F420" s="327"/>
      <c r="G420" s="327"/>
      <c r="H420" s="327"/>
      <c r="I420" s="327"/>
      <c r="J420" s="313"/>
      <c r="K420" s="313"/>
      <c r="L420" s="313"/>
      <c r="M420" s="313"/>
      <c r="N420" s="313"/>
      <c r="O420" s="313"/>
      <c r="P420" s="313"/>
      <c r="Q420" s="313"/>
      <c r="R420" s="313"/>
      <c r="S420" s="313"/>
      <c r="T420" s="313"/>
      <c r="U420" s="313"/>
      <c r="V420" s="313"/>
      <c r="W420" s="313"/>
      <c r="X420" s="313"/>
      <c r="Y420" s="313"/>
      <c r="Z420" s="313"/>
    </row>
    <row r="421" spans="1:26" ht="15.75" customHeight="1" x14ac:dyDescent="0.25">
      <c r="A421" s="325"/>
      <c r="B421" s="325"/>
      <c r="C421" s="326"/>
      <c r="D421" s="327"/>
      <c r="E421" s="327"/>
      <c r="F421" s="327"/>
      <c r="G421" s="327"/>
      <c r="H421" s="327"/>
      <c r="I421" s="327"/>
      <c r="J421" s="313"/>
      <c r="K421" s="313"/>
      <c r="L421" s="313"/>
      <c r="M421" s="313"/>
      <c r="N421" s="313"/>
      <c r="O421" s="313"/>
      <c r="P421" s="313"/>
      <c r="Q421" s="313"/>
      <c r="R421" s="313"/>
      <c r="S421" s="313"/>
      <c r="T421" s="313"/>
      <c r="U421" s="313"/>
      <c r="V421" s="313"/>
      <c r="W421" s="313"/>
      <c r="X421" s="313"/>
      <c r="Y421" s="313"/>
      <c r="Z421" s="313"/>
    </row>
    <row r="422" spans="1:26" ht="15.75" customHeight="1" x14ac:dyDescent="0.25">
      <c r="A422" s="325"/>
      <c r="B422" s="325"/>
      <c r="C422" s="326"/>
      <c r="D422" s="327"/>
      <c r="E422" s="327"/>
      <c r="F422" s="327"/>
      <c r="G422" s="327"/>
      <c r="H422" s="327"/>
      <c r="I422" s="327"/>
      <c r="J422" s="313"/>
      <c r="K422" s="313"/>
      <c r="L422" s="313"/>
      <c r="M422" s="313"/>
      <c r="N422" s="313"/>
      <c r="O422" s="313"/>
      <c r="P422" s="313"/>
      <c r="Q422" s="313"/>
      <c r="R422" s="313"/>
      <c r="S422" s="313"/>
      <c r="T422" s="313"/>
      <c r="U422" s="313"/>
      <c r="V422" s="313"/>
      <c r="W422" s="313"/>
      <c r="X422" s="313"/>
      <c r="Y422" s="313"/>
      <c r="Z422" s="313"/>
    </row>
    <row r="423" spans="1:26" ht="15.75" customHeight="1" x14ac:dyDescent="0.25">
      <c r="A423" s="325"/>
      <c r="B423" s="325"/>
      <c r="C423" s="326"/>
      <c r="D423" s="327"/>
      <c r="E423" s="327"/>
      <c r="F423" s="327"/>
      <c r="G423" s="327"/>
      <c r="H423" s="327"/>
      <c r="I423" s="327"/>
      <c r="J423" s="313"/>
      <c r="K423" s="313"/>
      <c r="L423" s="313"/>
      <c r="M423" s="313"/>
      <c r="N423" s="313"/>
      <c r="O423" s="313"/>
      <c r="P423" s="313"/>
      <c r="Q423" s="313"/>
      <c r="R423" s="313"/>
      <c r="S423" s="313"/>
      <c r="T423" s="313"/>
      <c r="U423" s="313"/>
      <c r="V423" s="313"/>
      <c r="W423" s="313"/>
      <c r="X423" s="313"/>
      <c r="Y423" s="313"/>
      <c r="Z423" s="313"/>
    </row>
    <row r="424" spans="1:26" ht="15.75" customHeight="1" x14ac:dyDescent="0.25">
      <c r="A424" s="325"/>
      <c r="B424" s="325"/>
      <c r="C424" s="326"/>
      <c r="D424" s="327"/>
      <c r="E424" s="327"/>
      <c r="F424" s="327"/>
      <c r="G424" s="327"/>
      <c r="H424" s="327"/>
      <c r="I424" s="327"/>
      <c r="J424" s="313"/>
      <c r="K424" s="313"/>
      <c r="L424" s="313"/>
      <c r="M424" s="313"/>
      <c r="N424" s="313"/>
      <c r="O424" s="313"/>
      <c r="P424" s="313"/>
      <c r="Q424" s="313"/>
      <c r="R424" s="313"/>
      <c r="S424" s="313"/>
      <c r="T424" s="313"/>
      <c r="U424" s="313"/>
      <c r="V424" s="313"/>
      <c r="W424" s="313"/>
      <c r="X424" s="313"/>
      <c r="Y424" s="313"/>
      <c r="Z424" s="313"/>
    </row>
    <row r="425" spans="1:26" ht="15.75" customHeight="1" x14ac:dyDescent="0.25">
      <c r="A425" s="325"/>
      <c r="B425" s="325"/>
      <c r="C425" s="326"/>
      <c r="D425" s="327"/>
      <c r="E425" s="327"/>
      <c r="F425" s="327"/>
      <c r="G425" s="327"/>
      <c r="H425" s="327"/>
      <c r="I425" s="327"/>
      <c r="J425" s="313"/>
      <c r="K425" s="313"/>
      <c r="L425" s="313"/>
      <c r="M425" s="313"/>
      <c r="N425" s="313"/>
      <c r="O425" s="313"/>
      <c r="P425" s="313"/>
      <c r="Q425" s="313"/>
      <c r="R425" s="313"/>
      <c r="S425" s="313"/>
      <c r="T425" s="313"/>
      <c r="U425" s="313"/>
      <c r="V425" s="313"/>
      <c r="W425" s="313"/>
      <c r="X425" s="313"/>
      <c r="Y425" s="313"/>
      <c r="Z425" s="313"/>
    </row>
    <row r="426" spans="1:26" ht="15.75" customHeight="1" x14ac:dyDescent="0.25">
      <c r="A426" s="325"/>
      <c r="B426" s="325"/>
      <c r="C426" s="326"/>
      <c r="D426" s="327"/>
      <c r="E426" s="327"/>
      <c r="F426" s="327"/>
      <c r="G426" s="327"/>
      <c r="H426" s="327"/>
      <c r="I426" s="327"/>
      <c r="J426" s="313"/>
      <c r="K426" s="313"/>
      <c r="L426" s="313"/>
      <c r="M426" s="313"/>
      <c r="N426" s="313"/>
      <c r="O426" s="313"/>
      <c r="P426" s="313"/>
      <c r="Q426" s="313"/>
      <c r="R426" s="313"/>
      <c r="S426" s="313"/>
      <c r="T426" s="313"/>
      <c r="U426" s="313"/>
      <c r="V426" s="313"/>
      <c r="W426" s="313"/>
      <c r="X426" s="313"/>
      <c r="Y426" s="313"/>
      <c r="Z426" s="313"/>
    </row>
    <row r="427" spans="1:26" ht="15.75" customHeight="1" x14ac:dyDescent="0.25">
      <c r="A427" s="325"/>
      <c r="B427" s="325"/>
      <c r="C427" s="326"/>
      <c r="D427" s="327"/>
      <c r="E427" s="327"/>
      <c r="F427" s="327"/>
      <c r="G427" s="327"/>
      <c r="H427" s="327"/>
      <c r="I427" s="327"/>
      <c r="J427" s="313"/>
      <c r="K427" s="313"/>
      <c r="L427" s="313"/>
      <c r="M427" s="313"/>
      <c r="N427" s="313"/>
      <c r="O427" s="313"/>
      <c r="P427" s="313"/>
      <c r="Q427" s="313"/>
      <c r="R427" s="313"/>
      <c r="S427" s="313"/>
      <c r="T427" s="313"/>
      <c r="U427" s="313"/>
      <c r="V427" s="313"/>
      <c r="W427" s="313"/>
      <c r="X427" s="313"/>
      <c r="Y427" s="313"/>
      <c r="Z427" s="313"/>
    </row>
    <row r="428" spans="1:26" ht="15.75" customHeight="1" x14ac:dyDescent="0.25">
      <c r="A428" s="325"/>
      <c r="B428" s="325"/>
      <c r="C428" s="326"/>
      <c r="D428" s="327"/>
      <c r="E428" s="327"/>
      <c r="F428" s="327"/>
      <c r="G428" s="327"/>
      <c r="H428" s="327"/>
      <c r="I428" s="327"/>
      <c r="J428" s="313"/>
      <c r="K428" s="313"/>
      <c r="L428" s="313"/>
      <c r="M428" s="313"/>
      <c r="N428" s="313"/>
      <c r="O428" s="313"/>
      <c r="P428" s="313"/>
      <c r="Q428" s="313"/>
      <c r="R428" s="313"/>
      <c r="S428" s="313"/>
      <c r="T428" s="313"/>
      <c r="U428" s="313"/>
      <c r="V428" s="313"/>
      <c r="W428" s="313"/>
      <c r="X428" s="313"/>
      <c r="Y428" s="313"/>
      <c r="Z428" s="313"/>
    </row>
    <row r="429" spans="1:26" ht="15.75" customHeight="1" x14ac:dyDescent="0.25">
      <c r="A429" s="325"/>
      <c r="B429" s="325"/>
      <c r="C429" s="326"/>
      <c r="D429" s="327"/>
      <c r="E429" s="327"/>
      <c r="F429" s="327"/>
      <c r="G429" s="327"/>
      <c r="H429" s="327"/>
      <c r="I429" s="327"/>
      <c r="J429" s="313"/>
      <c r="K429" s="313"/>
      <c r="L429" s="313"/>
      <c r="M429" s="313"/>
      <c r="N429" s="313"/>
      <c r="O429" s="313"/>
      <c r="P429" s="313"/>
      <c r="Q429" s="313"/>
      <c r="R429" s="313"/>
      <c r="S429" s="313"/>
      <c r="T429" s="313"/>
      <c r="U429" s="313"/>
      <c r="V429" s="313"/>
      <c r="W429" s="313"/>
      <c r="X429" s="313"/>
      <c r="Y429" s="313"/>
      <c r="Z429" s="313"/>
    </row>
    <row r="430" spans="1:26" ht="15.75" customHeight="1" x14ac:dyDescent="0.25">
      <c r="A430" s="325"/>
      <c r="B430" s="325"/>
      <c r="C430" s="326"/>
      <c r="D430" s="327"/>
      <c r="E430" s="327"/>
      <c r="F430" s="327"/>
      <c r="G430" s="327"/>
      <c r="H430" s="327"/>
      <c r="I430" s="327"/>
      <c r="J430" s="313"/>
      <c r="K430" s="313"/>
      <c r="L430" s="313"/>
      <c r="M430" s="313"/>
      <c r="N430" s="313"/>
      <c r="O430" s="313"/>
      <c r="P430" s="313"/>
      <c r="Q430" s="313"/>
      <c r="R430" s="313"/>
      <c r="S430" s="313"/>
      <c r="T430" s="313"/>
      <c r="U430" s="313"/>
      <c r="V430" s="313"/>
      <c r="W430" s="313"/>
      <c r="X430" s="313"/>
      <c r="Y430" s="313"/>
      <c r="Z430" s="313"/>
    </row>
    <row r="431" spans="1:26" ht="15.75" customHeight="1" x14ac:dyDescent="0.25">
      <c r="A431" s="325"/>
      <c r="B431" s="325"/>
      <c r="C431" s="326"/>
      <c r="D431" s="327"/>
      <c r="E431" s="327"/>
      <c r="F431" s="327"/>
      <c r="G431" s="327"/>
      <c r="H431" s="327"/>
      <c r="I431" s="327"/>
      <c r="J431" s="313"/>
      <c r="K431" s="313"/>
      <c r="L431" s="313"/>
      <c r="M431" s="313"/>
      <c r="N431" s="313"/>
      <c r="O431" s="313"/>
      <c r="P431" s="313"/>
      <c r="Q431" s="313"/>
      <c r="R431" s="313"/>
      <c r="S431" s="313"/>
      <c r="T431" s="313"/>
      <c r="U431" s="313"/>
      <c r="V431" s="313"/>
      <c r="W431" s="313"/>
      <c r="X431" s="313"/>
      <c r="Y431" s="313"/>
      <c r="Z431" s="313"/>
    </row>
    <row r="432" spans="1:26" ht="15.75" customHeight="1" x14ac:dyDescent="0.25">
      <c r="A432" s="325"/>
      <c r="B432" s="325"/>
      <c r="C432" s="326"/>
      <c r="D432" s="327"/>
      <c r="E432" s="327"/>
      <c r="F432" s="327"/>
      <c r="G432" s="327"/>
      <c r="H432" s="327"/>
      <c r="I432" s="327"/>
      <c r="J432" s="313"/>
      <c r="K432" s="313"/>
      <c r="L432" s="313"/>
      <c r="M432" s="313"/>
      <c r="N432" s="313"/>
      <c r="O432" s="313"/>
      <c r="P432" s="313"/>
      <c r="Q432" s="313"/>
      <c r="R432" s="313"/>
      <c r="S432" s="313"/>
      <c r="T432" s="313"/>
      <c r="U432" s="313"/>
      <c r="V432" s="313"/>
      <c r="W432" s="313"/>
      <c r="X432" s="313"/>
      <c r="Y432" s="313"/>
      <c r="Z432" s="313"/>
    </row>
    <row r="433" spans="1:26" ht="15.75" customHeight="1" x14ac:dyDescent="0.25">
      <c r="A433" s="325"/>
      <c r="B433" s="325"/>
      <c r="C433" s="326"/>
      <c r="D433" s="327"/>
      <c r="E433" s="327"/>
      <c r="F433" s="327"/>
      <c r="G433" s="327"/>
      <c r="H433" s="327"/>
      <c r="I433" s="327"/>
      <c r="J433" s="313"/>
      <c r="K433" s="313"/>
      <c r="L433" s="313"/>
      <c r="M433" s="313"/>
      <c r="N433" s="313"/>
      <c r="O433" s="313"/>
      <c r="P433" s="313"/>
      <c r="Q433" s="313"/>
      <c r="R433" s="313"/>
      <c r="S433" s="313"/>
      <c r="T433" s="313"/>
      <c r="U433" s="313"/>
      <c r="V433" s="313"/>
      <c r="W433" s="313"/>
      <c r="X433" s="313"/>
      <c r="Y433" s="313"/>
      <c r="Z433" s="313"/>
    </row>
    <row r="434" spans="1:26" ht="15.75" customHeight="1" x14ac:dyDescent="0.25">
      <c r="A434" s="325"/>
      <c r="B434" s="325"/>
      <c r="C434" s="326"/>
      <c r="D434" s="327"/>
      <c r="E434" s="327"/>
      <c r="F434" s="327"/>
      <c r="G434" s="327"/>
      <c r="H434" s="327"/>
      <c r="I434" s="327"/>
      <c r="J434" s="313"/>
      <c r="K434" s="313"/>
      <c r="L434" s="313"/>
      <c r="M434" s="313"/>
      <c r="N434" s="313"/>
      <c r="O434" s="313"/>
      <c r="P434" s="313"/>
      <c r="Q434" s="313"/>
      <c r="R434" s="313"/>
      <c r="S434" s="313"/>
      <c r="T434" s="313"/>
      <c r="U434" s="313"/>
      <c r="V434" s="313"/>
      <c r="W434" s="313"/>
      <c r="X434" s="313"/>
      <c r="Y434" s="313"/>
      <c r="Z434" s="313"/>
    </row>
    <row r="435" spans="1:26" ht="15.75" customHeight="1" x14ac:dyDescent="0.25">
      <c r="A435" s="325"/>
      <c r="B435" s="325"/>
      <c r="C435" s="326"/>
      <c r="D435" s="327"/>
      <c r="E435" s="327"/>
      <c r="F435" s="327"/>
      <c r="G435" s="327"/>
      <c r="H435" s="327"/>
      <c r="I435" s="327"/>
      <c r="J435" s="313"/>
      <c r="K435" s="313"/>
      <c r="L435" s="313"/>
      <c r="M435" s="313"/>
      <c r="N435" s="313"/>
      <c r="O435" s="313"/>
      <c r="P435" s="313"/>
      <c r="Q435" s="313"/>
      <c r="R435" s="313"/>
      <c r="S435" s="313"/>
      <c r="T435" s="313"/>
      <c r="U435" s="313"/>
      <c r="V435" s="313"/>
      <c r="W435" s="313"/>
      <c r="X435" s="313"/>
      <c r="Y435" s="313"/>
      <c r="Z435" s="313"/>
    </row>
    <row r="436" spans="1:26" ht="15.75" customHeight="1" x14ac:dyDescent="0.25">
      <c r="A436" s="325"/>
      <c r="B436" s="325"/>
      <c r="C436" s="326"/>
      <c r="D436" s="327"/>
      <c r="E436" s="327"/>
      <c r="F436" s="327"/>
      <c r="G436" s="327"/>
      <c r="H436" s="327"/>
      <c r="I436" s="327"/>
      <c r="J436" s="313"/>
      <c r="K436" s="313"/>
      <c r="L436" s="313"/>
      <c r="M436" s="313"/>
      <c r="N436" s="313"/>
      <c r="O436" s="313"/>
      <c r="P436" s="313"/>
      <c r="Q436" s="313"/>
      <c r="R436" s="313"/>
      <c r="S436" s="313"/>
      <c r="T436" s="313"/>
      <c r="U436" s="313"/>
      <c r="V436" s="313"/>
      <c r="W436" s="313"/>
      <c r="X436" s="313"/>
      <c r="Y436" s="313"/>
      <c r="Z436" s="313"/>
    </row>
    <row r="437" spans="1:26" ht="15.75" customHeight="1" x14ac:dyDescent="0.25">
      <c r="A437" s="325"/>
      <c r="B437" s="325"/>
      <c r="C437" s="326"/>
      <c r="D437" s="327"/>
      <c r="E437" s="327"/>
      <c r="F437" s="327"/>
      <c r="G437" s="327"/>
      <c r="H437" s="327"/>
      <c r="I437" s="327"/>
      <c r="J437" s="313"/>
      <c r="K437" s="313"/>
      <c r="L437" s="313"/>
      <c r="M437" s="313"/>
      <c r="N437" s="313"/>
      <c r="O437" s="313"/>
      <c r="P437" s="313"/>
      <c r="Q437" s="313"/>
      <c r="R437" s="313"/>
      <c r="S437" s="313"/>
      <c r="T437" s="313"/>
      <c r="U437" s="313"/>
      <c r="V437" s="313"/>
      <c r="W437" s="313"/>
      <c r="X437" s="313"/>
      <c r="Y437" s="313"/>
      <c r="Z437" s="313"/>
    </row>
    <row r="438" spans="1:26" ht="15.75" customHeight="1" x14ac:dyDescent="0.25">
      <c r="A438" s="325"/>
      <c r="B438" s="325"/>
      <c r="C438" s="326"/>
      <c r="D438" s="327"/>
      <c r="E438" s="327"/>
      <c r="F438" s="327"/>
      <c r="G438" s="327"/>
      <c r="H438" s="327"/>
      <c r="I438" s="327"/>
      <c r="J438" s="313"/>
      <c r="K438" s="313"/>
      <c r="L438" s="313"/>
      <c r="M438" s="313"/>
      <c r="N438" s="313"/>
      <c r="O438" s="313"/>
      <c r="P438" s="313"/>
      <c r="Q438" s="313"/>
      <c r="R438" s="313"/>
      <c r="S438" s="313"/>
      <c r="T438" s="313"/>
      <c r="U438" s="313"/>
      <c r="V438" s="313"/>
      <c r="W438" s="313"/>
      <c r="X438" s="313"/>
      <c r="Y438" s="313"/>
      <c r="Z438" s="313"/>
    </row>
    <row r="439" spans="1:26" ht="15.75" customHeight="1" x14ac:dyDescent="0.25">
      <c r="A439" s="325"/>
      <c r="B439" s="325"/>
      <c r="C439" s="326"/>
      <c r="D439" s="327"/>
      <c r="E439" s="327"/>
      <c r="F439" s="327"/>
      <c r="G439" s="327"/>
      <c r="H439" s="327"/>
      <c r="I439" s="327"/>
      <c r="J439" s="313"/>
      <c r="K439" s="313"/>
      <c r="L439" s="313"/>
      <c r="M439" s="313"/>
      <c r="N439" s="313"/>
      <c r="O439" s="313"/>
      <c r="P439" s="313"/>
      <c r="Q439" s="313"/>
      <c r="R439" s="313"/>
      <c r="S439" s="313"/>
      <c r="T439" s="313"/>
      <c r="U439" s="313"/>
      <c r="V439" s="313"/>
      <c r="W439" s="313"/>
      <c r="X439" s="313"/>
      <c r="Y439" s="313"/>
      <c r="Z439" s="313"/>
    </row>
    <row r="440" spans="1:26" ht="15.75" customHeight="1" x14ac:dyDescent="0.25">
      <c r="A440" s="325"/>
      <c r="B440" s="325"/>
      <c r="C440" s="326"/>
      <c r="D440" s="327"/>
      <c r="E440" s="327"/>
      <c r="F440" s="327"/>
      <c r="G440" s="327"/>
      <c r="H440" s="327"/>
      <c r="I440" s="327"/>
      <c r="J440" s="313"/>
      <c r="K440" s="313"/>
      <c r="L440" s="313"/>
      <c r="M440" s="313"/>
      <c r="N440" s="313"/>
      <c r="O440" s="313"/>
      <c r="P440" s="313"/>
      <c r="Q440" s="313"/>
      <c r="R440" s="313"/>
      <c r="S440" s="313"/>
      <c r="T440" s="313"/>
      <c r="U440" s="313"/>
      <c r="V440" s="313"/>
      <c r="W440" s="313"/>
      <c r="X440" s="313"/>
      <c r="Y440" s="313"/>
      <c r="Z440" s="313"/>
    </row>
    <row r="441" spans="1:26" ht="15.75" customHeight="1" x14ac:dyDescent="0.25">
      <c r="A441" s="325"/>
      <c r="B441" s="325"/>
      <c r="C441" s="326"/>
      <c r="D441" s="327"/>
      <c r="E441" s="327"/>
      <c r="F441" s="327"/>
      <c r="G441" s="327"/>
      <c r="H441" s="327"/>
      <c r="I441" s="327"/>
      <c r="J441" s="313"/>
      <c r="K441" s="313"/>
      <c r="L441" s="313"/>
      <c r="M441" s="313"/>
      <c r="N441" s="313"/>
      <c r="O441" s="313"/>
      <c r="P441" s="313"/>
      <c r="Q441" s="313"/>
      <c r="R441" s="313"/>
      <c r="S441" s="313"/>
      <c r="T441" s="313"/>
      <c r="U441" s="313"/>
      <c r="V441" s="313"/>
      <c r="W441" s="313"/>
      <c r="X441" s="313"/>
      <c r="Y441" s="313"/>
      <c r="Z441" s="313"/>
    </row>
    <row r="442" spans="1:26" ht="15.75" customHeight="1" x14ac:dyDescent="0.25">
      <c r="A442" s="325"/>
      <c r="B442" s="325"/>
      <c r="C442" s="326"/>
      <c r="D442" s="327"/>
      <c r="E442" s="327"/>
      <c r="F442" s="327"/>
      <c r="G442" s="327"/>
      <c r="H442" s="327"/>
      <c r="I442" s="327"/>
      <c r="J442" s="313"/>
      <c r="K442" s="313"/>
      <c r="L442" s="313"/>
      <c r="M442" s="313"/>
      <c r="N442" s="313"/>
      <c r="O442" s="313"/>
      <c r="P442" s="313"/>
      <c r="Q442" s="313"/>
      <c r="R442" s="313"/>
      <c r="S442" s="313"/>
      <c r="T442" s="313"/>
      <c r="U442" s="313"/>
      <c r="V442" s="313"/>
      <c r="W442" s="313"/>
      <c r="X442" s="313"/>
      <c r="Y442" s="313"/>
      <c r="Z442" s="313"/>
    </row>
    <row r="443" spans="1:26" ht="15.75" customHeight="1" x14ac:dyDescent="0.25">
      <c r="A443" s="325"/>
      <c r="B443" s="325"/>
      <c r="C443" s="326"/>
      <c r="D443" s="327"/>
      <c r="E443" s="327"/>
      <c r="F443" s="327"/>
      <c r="G443" s="327"/>
      <c r="H443" s="327"/>
      <c r="I443" s="327"/>
      <c r="J443" s="313"/>
      <c r="K443" s="313"/>
      <c r="L443" s="313"/>
      <c r="M443" s="313"/>
      <c r="N443" s="313"/>
      <c r="O443" s="313"/>
      <c r="P443" s="313"/>
      <c r="Q443" s="313"/>
      <c r="R443" s="313"/>
      <c r="S443" s="313"/>
      <c r="T443" s="313"/>
      <c r="U443" s="313"/>
      <c r="V443" s="313"/>
      <c r="W443" s="313"/>
      <c r="X443" s="313"/>
      <c r="Y443" s="313"/>
      <c r="Z443" s="313"/>
    </row>
    <row r="444" spans="1:26" ht="15.75" customHeight="1" x14ac:dyDescent="0.25">
      <c r="A444" s="325"/>
      <c r="B444" s="325"/>
      <c r="C444" s="326"/>
      <c r="D444" s="327"/>
      <c r="E444" s="327"/>
      <c r="F444" s="327"/>
      <c r="G444" s="327"/>
      <c r="H444" s="327"/>
      <c r="I444" s="327"/>
      <c r="J444" s="313"/>
      <c r="K444" s="313"/>
      <c r="L444" s="313"/>
      <c r="M444" s="313"/>
      <c r="N444" s="313"/>
      <c r="O444" s="313"/>
      <c r="P444" s="313"/>
      <c r="Q444" s="313"/>
      <c r="R444" s="313"/>
      <c r="S444" s="313"/>
      <c r="T444" s="313"/>
      <c r="U444" s="313"/>
      <c r="V444" s="313"/>
      <c r="W444" s="313"/>
      <c r="X444" s="313"/>
      <c r="Y444" s="313"/>
      <c r="Z444" s="313"/>
    </row>
    <row r="445" spans="1:26" ht="15.75" customHeight="1" x14ac:dyDescent="0.25">
      <c r="A445" s="325"/>
      <c r="B445" s="325"/>
      <c r="C445" s="326"/>
      <c r="D445" s="327"/>
      <c r="E445" s="327"/>
      <c r="F445" s="327"/>
      <c r="G445" s="327"/>
      <c r="H445" s="327"/>
      <c r="I445" s="327"/>
      <c r="J445" s="313"/>
      <c r="K445" s="313"/>
      <c r="L445" s="313"/>
      <c r="M445" s="313"/>
      <c r="N445" s="313"/>
      <c r="O445" s="313"/>
      <c r="P445" s="313"/>
      <c r="Q445" s="313"/>
      <c r="R445" s="313"/>
      <c r="S445" s="313"/>
      <c r="T445" s="313"/>
      <c r="U445" s="313"/>
      <c r="V445" s="313"/>
      <c r="W445" s="313"/>
      <c r="X445" s="313"/>
      <c r="Y445" s="313"/>
      <c r="Z445" s="313"/>
    </row>
    <row r="446" spans="1:26" ht="15.75" customHeight="1" x14ac:dyDescent="0.25">
      <c r="A446" s="325"/>
      <c r="B446" s="325"/>
      <c r="C446" s="326"/>
      <c r="D446" s="327"/>
      <c r="E446" s="327"/>
      <c r="F446" s="327"/>
      <c r="G446" s="327"/>
      <c r="H446" s="327"/>
      <c r="I446" s="327"/>
      <c r="J446" s="313"/>
      <c r="K446" s="313"/>
      <c r="L446" s="313"/>
      <c r="M446" s="313"/>
      <c r="N446" s="313"/>
      <c r="O446" s="313"/>
      <c r="P446" s="313"/>
      <c r="Q446" s="313"/>
      <c r="R446" s="313"/>
      <c r="S446" s="313"/>
      <c r="T446" s="313"/>
      <c r="U446" s="313"/>
      <c r="V446" s="313"/>
      <c r="W446" s="313"/>
      <c r="X446" s="313"/>
      <c r="Y446" s="313"/>
      <c r="Z446" s="313"/>
    </row>
    <row r="447" spans="1:26" ht="15.75" customHeight="1" x14ac:dyDescent="0.25">
      <c r="A447" s="325"/>
      <c r="B447" s="325"/>
      <c r="C447" s="326"/>
      <c r="D447" s="327"/>
      <c r="E447" s="327"/>
      <c r="F447" s="327"/>
      <c r="G447" s="327"/>
      <c r="H447" s="327"/>
      <c r="I447" s="327"/>
      <c r="J447" s="313"/>
      <c r="K447" s="313"/>
      <c r="L447" s="313"/>
      <c r="M447" s="313"/>
      <c r="N447" s="313"/>
      <c r="O447" s="313"/>
      <c r="P447" s="313"/>
      <c r="Q447" s="313"/>
      <c r="R447" s="313"/>
      <c r="S447" s="313"/>
      <c r="T447" s="313"/>
      <c r="U447" s="313"/>
      <c r="V447" s="313"/>
      <c r="W447" s="313"/>
      <c r="X447" s="313"/>
      <c r="Y447" s="313"/>
      <c r="Z447" s="313"/>
    </row>
    <row r="448" spans="1:26" ht="15.75" customHeight="1" x14ac:dyDescent="0.25">
      <c r="A448" s="325"/>
      <c r="B448" s="325"/>
      <c r="C448" s="326"/>
      <c r="D448" s="327"/>
      <c r="E448" s="327"/>
      <c r="F448" s="327"/>
      <c r="G448" s="327"/>
      <c r="H448" s="327"/>
      <c r="I448" s="327"/>
      <c r="J448" s="313"/>
      <c r="K448" s="313"/>
      <c r="L448" s="313"/>
      <c r="M448" s="313"/>
      <c r="N448" s="313"/>
      <c r="O448" s="313"/>
      <c r="P448" s="313"/>
      <c r="Q448" s="313"/>
      <c r="R448" s="313"/>
      <c r="S448" s="313"/>
      <c r="T448" s="313"/>
      <c r="U448" s="313"/>
      <c r="V448" s="313"/>
      <c r="W448" s="313"/>
      <c r="X448" s="313"/>
      <c r="Y448" s="313"/>
      <c r="Z448" s="313"/>
    </row>
    <row r="449" spans="1:26" ht="15.75" customHeight="1" x14ac:dyDescent="0.25">
      <c r="A449" s="325"/>
      <c r="B449" s="325"/>
      <c r="C449" s="326"/>
      <c r="D449" s="327"/>
      <c r="E449" s="327"/>
      <c r="F449" s="327"/>
      <c r="G449" s="327"/>
      <c r="H449" s="327"/>
      <c r="I449" s="327"/>
      <c r="J449" s="313"/>
      <c r="K449" s="313"/>
      <c r="L449" s="313"/>
      <c r="M449" s="313"/>
      <c r="N449" s="313"/>
      <c r="O449" s="313"/>
      <c r="P449" s="313"/>
      <c r="Q449" s="313"/>
      <c r="R449" s="313"/>
      <c r="S449" s="313"/>
      <c r="T449" s="313"/>
      <c r="U449" s="313"/>
      <c r="V449" s="313"/>
      <c r="W449" s="313"/>
      <c r="X449" s="313"/>
      <c r="Y449" s="313"/>
      <c r="Z449" s="313"/>
    </row>
    <row r="450" spans="1:26" ht="15.75" customHeight="1" x14ac:dyDescent="0.25">
      <c r="A450" s="325"/>
      <c r="B450" s="325"/>
      <c r="C450" s="326"/>
      <c r="D450" s="327"/>
      <c r="E450" s="327"/>
      <c r="F450" s="327"/>
      <c r="G450" s="327"/>
      <c r="H450" s="327"/>
      <c r="I450" s="327"/>
      <c r="J450" s="313"/>
      <c r="K450" s="313"/>
      <c r="L450" s="313"/>
      <c r="M450" s="313"/>
      <c r="N450" s="313"/>
      <c r="O450" s="313"/>
      <c r="P450" s="313"/>
      <c r="Q450" s="313"/>
      <c r="R450" s="313"/>
      <c r="S450" s="313"/>
      <c r="T450" s="313"/>
      <c r="U450" s="313"/>
      <c r="V450" s="313"/>
      <c r="W450" s="313"/>
      <c r="X450" s="313"/>
      <c r="Y450" s="313"/>
      <c r="Z450" s="313"/>
    </row>
    <row r="451" spans="1:26" ht="15.75" customHeight="1" x14ac:dyDescent="0.25">
      <c r="A451" s="325"/>
      <c r="B451" s="325"/>
      <c r="C451" s="326"/>
      <c r="D451" s="327"/>
      <c r="E451" s="327"/>
      <c r="F451" s="327"/>
      <c r="G451" s="327"/>
      <c r="H451" s="327"/>
      <c r="I451" s="327"/>
      <c r="J451" s="313"/>
      <c r="K451" s="313"/>
      <c r="L451" s="313"/>
      <c r="M451" s="313"/>
      <c r="N451" s="313"/>
      <c r="O451" s="313"/>
      <c r="P451" s="313"/>
      <c r="Q451" s="313"/>
      <c r="R451" s="313"/>
      <c r="S451" s="313"/>
      <c r="T451" s="313"/>
      <c r="U451" s="313"/>
      <c r="V451" s="313"/>
      <c r="W451" s="313"/>
      <c r="X451" s="313"/>
      <c r="Y451" s="313"/>
      <c r="Z451" s="313"/>
    </row>
    <row r="452" spans="1:26" ht="15.75" customHeight="1" x14ac:dyDescent="0.25">
      <c r="A452" s="325"/>
      <c r="B452" s="325"/>
      <c r="C452" s="326"/>
      <c r="D452" s="327"/>
      <c r="E452" s="327"/>
      <c r="F452" s="327"/>
      <c r="G452" s="327"/>
      <c r="H452" s="327"/>
      <c r="I452" s="327"/>
      <c r="J452" s="313"/>
      <c r="K452" s="313"/>
      <c r="L452" s="313"/>
      <c r="M452" s="313"/>
      <c r="N452" s="313"/>
      <c r="O452" s="313"/>
      <c r="P452" s="313"/>
      <c r="Q452" s="313"/>
      <c r="R452" s="313"/>
      <c r="S452" s="313"/>
      <c r="T452" s="313"/>
      <c r="U452" s="313"/>
      <c r="V452" s="313"/>
      <c r="W452" s="313"/>
      <c r="X452" s="313"/>
      <c r="Y452" s="313"/>
      <c r="Z452" s="313"/>
    </row>
    <row r="453" spans="1:26" ht="15.75" customHeight="1" x14ac:dyDescent="0.25">
      <c r="A453" s="325"/>
      <c r="B453" s="325"/>
      <c r="C453" s="326"/>
      <c r="D453" s="327"/>
      <c r="E453" s="327"/>
      <c r="F453" s="327"/>
      <c r="G453" s="327"/>
      <c r="H453" s="327"/>
      <c r="I453" s="327"/>
      <c r="J453" s="313"/>
      <c r="K453" s="313"/>
      <c r="L453" s="313"/>
      <c r="M453" s="313"/>
      <c r="N453" s="313"/>
      <c r="O453" s="313"/>
      <c r="P453" s="313"/>
      <c r="Q453" s="313"/>
      <c r="R453" s="313"/>
      <c r="S453" s="313"/>
      <c r="T453" s="313"/>
      <c r="U453" s="313"/>
      <c r="V453" s="313"/>
      <c r="W453" s="313"/>
      <c r="X453" s="313"/>
      <c r="Y453" s="313"/>
      <c r="Z453" s="313"/>
    </row>
    <row r="454" spans="1:26" ht="15.75" customHeight="1" x14ac:dyDescent="0.25">
      <c r="A454" s="325"/>
      <c r="B454" s="325"/>
      <c r="C454" s="326"/>
      <c r="D454" s="327"/>
      <c r="E454" s="327"/>
      <c r="F454" s="327"/>
      <c r="G454" s="327"/>
      <c r="H454" s="327"/>
      <c r="I454" s="327"/>
      <c r="J454" s="313"/>
      <c r="K454" s="313"/>
      <c r="L454" s="313"/>
      <c r="M454" s="313"/>
      <c r="N454" s="313"/>
      <c r="O454" s="313"/>
      <c r="P454" s="313"/>
      <c r="Q454" s="313"/>
      <c r="R454" s="313"/>
      <c r="S454" s="313"/>
      <c r="T454" s="313"/>
      <c r="U454" s="313"/>
      <c r="V454" s="313"/>
      <c r="W454" s="313"/>
      <c r="X454" s="313"/>
      <c r="Y454" s="313"/>
      <c r="Z454" s="313"/>
    </row>
    <row r="455" spans="1:26" ht="15.75" customHeight="1" x14ac:dyDescent="0.25">
      <c r="A455" s="325"/>
      <c r="B455" s="325"/>
      <c r="C455" s="326"/>
      <c r="D455" s="327"/>
      <c r="E455" s="327"/>
      <c r="F455" s="327"/>
      <c r="G455" s="327"/>
      <c r="H455" s="327"/>
      <c r="I455" s="327"/>
      <c r="J455" s="313"/>
      <c r="K455" s="313"/>
      <c r="L455" s="313"/>
      <c r="M455" s="313"/>
      <c r="N455" s="313"/>
      <c r="O455" s="313"/>
      <c r="P455" s="313"/>
      <c r="Q455" s="313"/>
      <c r="R455" s="313"/>
      <c r="S455" s="313"/>
      <c r="T455" s="313"/>
      <c r="U455" s="313"/>
      <c r="V455" s="313"/>
      <c r="W455" s="313"/>
      <c r="X455" s="313"/>
      <c r="Y455" s="313"/>
      <c r="Z455" s="313"/>
    </row>
    <row r="456" spans="1:26" ht="15.75" customHeight="1" x14ac:dyDescent="0.25">
      <c r="A456" s="325"/>
      <c r="B456" s="325"/>
      <c r="C456" s="326"/>
      <c r="D456" s="327"/>
      <c r="E456" s="327"/>
      <c r="F456" s="327"/>
      <c r="G456" s="327"/>
      <c r="H456" s="327"/>
      <c r="I456" s="327"/>
      <c r="J456" s="313"/>
      <c r="K456" s="313"/>
      <c r="L456" s="313"/>
      <c r="M456" s="313"/>
      <c r="N456" s="313"/>
      <c r="O456" s="313"/>
      <c r="P456" s="313"/>
      <c r="Q456" s="313"/>
      <c r="R456" s="313"/>
      <c r="S456" s="313"/>
      <c r="T456" s="313"/>
      <c r="U456" s="313"/>
      <c r="V456" s="313"/>
      <c r="W456" s="313"/>
      <c r="X456" s="313"/>
      <c r="Y456" s="313"/>
      <c r="Z456" s="313"/>
    </row>
    <row r="457" spans="1:26" ht="15.75" customHeight="1" x14ac:dyDescent="0.25">
      <c r="A457" s="325"/>
      <c r="B457" s="325"/>
      <c r="C457" s="326"/>
      <c r="D457" s="327"/>
      <c r="E457" s="327"/>
      <c r="F457" s="327"/>
      <c r="G457" s="327"/>
      <c r="H457" s="327"/>
      <c r="I457" s="327"/>
      <c r="J457" s="313"/>
      <c r="K457" s="313"/>
      <c r="L457" s="313"/>
      <c r="M457" s="313"/>
      <c r="N457" s="313"/>
      <c r="O457" s="313"/>
      <c r="P457" s="313"/>
      <c r="Q457" s="313"/>
      <c r="R457" s="313"/>
      <c r="S457" s="313"/>
      <c r="T457" s="313"/>
      <c r="U457" s="313"/>
      <c r="V457" s="313"/>
      <c r="W457" s="313"/>
      <c r="X457" s="313"/>
      <c r="Y457" s="313"/>
      <c r="Z457" s="313"/>
    </row>
    <row r="458" spans="1:26" ht="15.75" customHeight="1" x14ac:dyDescent="0.25">
      <c r="A458" s="325"/>
      <c r="B458" s="325"/>
      <c r="C458" s="326"/>
      <c r="D458" s="327"/>
      <c r="E458" s="327"/>
      <c r="F458" s="327"/>
      <c r="G458" s="327"/>
      <c r="H458" s="327"/>
      <c r="I458" s="327"/>
      <c r="J458" s="313"/>
      <c r="K458" s="313"/>
      <c r="L458" s="313"/>
      <c r="M458" s="313"/>
      <c r="N458" s="313"/>
      <c r="O458" s="313"/>
      <c r="P458" s="313"/>
      <c r="Q458" s="313"/>
      <c r="R458" s="313"/>
      <c r="S458" s="313"/>
      <c r="T458" s="313"/>
      <c r="U458" s="313"/>
      <c r="V458" s="313"/>
      <c r="W458" s="313"/>
      <c r="X458" s="313"/>
      <c r="Y458" s="313"/>
      <c r="Z458" s="313"/>
    </row>
    <row r="459" spans="1:26" ht="15.75" customHeight="1" x14ac:dyDescent="0.25">
      <c r="A459" s="325"/>
      <c r="B459" s="325"/>
      <c r="C459" s="326"/>
      <c r="D459" s="327"/>
      <c r="E459" s="327"/>
      <c r="F459" s="327"/>
      <c r="G459" s="327"/>
      <c r="H459" s="327"/>
      <c r="I459" s="327"/>
      <c r="J459" s="313"/>
      <c r="K459" s="313"/>
      <c r="L459" s="313"/>
      <c r="M459" s="313"/>
      <c r="N459" s="313"/>
      <c r="O459" s="313"/>
      <c r="P459" s="313"/>
      <c r="Q459" s="313"/>
      <c r="R459" s="313"/>
      <c r="S459" s="313"/>
      <c r="T459" s="313"/>
      <c r="U459" s="313"/>
      <c r="V459" s="313"/>
      <c r="W459" s="313"/>
      <c r="X459" s="313"/>
      <c r="Y459" s="313"/>
      <c r="Z459" s="313"/>
    </row>
    <row r="460" spans="1:26" ht="15.75" customHeight="1" x14ac:dyDescent="0.25">
      <c r="A460" s="325"/>
      <c r="B460" s="325"/>
      <c r="C460" s="326"/>
      <c r="D460" s="327"/>
      <c r="E460" s="327"/>
      <c r="F460" s="327"/>
      <c r="G460" s="327"/>
      <c r="H460" s="327"/>
      <c r="I460" s="327"/>
      <c r="J460" s="313"/>
      <c r="K460" s="313"/>
      <c r="L460" s="313"/>
      <c r="M460" s="313"/>
      <c r="N460" s="313"/>
      <c r="O460" s="313"/>
      <c r="P460" s="313"/>
      <c r="Q460" s="313"/>
      <c r="R460" s="313"/>
      <c r="S460" s="313"/>
      <c r="T460" s="313"/>
      <c r="U460" s="313"/>
      <c r="V460" s="313"/>
      <c r="W460" s="313"/>
      <c r="X460" s="313"/>
      <c r="Y460" s="313"/>
      <c r="Z460" s="313"/>
    </row>
    <row r="461" spans="1:26" ht="15.75" customHeight="1" x14ac:dyDescent="0.25">
      <c r="A461" s="325"/>
      <c r="B461" s="325"/>
      <c r="C461" s="326"/>
      <c r="D461" s="327"/>
      <c r="E461" s="327"/>
      <c r="F461" s="327"/>
      <c r="G461" s="327"/>
      <c r="H461" s="327"/>
      <c r="I461" s="327"/>
      <c r="J461" s="313"/>
      <c r="K461" s="313"/>
      <c r="L461" s="313"/>
      <c r="M461" s="313"/>
      <c r="N461" s="313"/>
      <c r="O461" s="313"/>
      <c r="P461" s="313"/>
      <c r="Q461" s="313"/>
      <c r="R461" s="313"/>
      <c r="S461" s="313"/>
      <c r="T461" s="313"/>
      <c r="U461" s="313"/>
      <c r="V461" s="313"/>
      <c r="W461" s="313"/>
      <c r="X461" s="313"/>
      <c r="Y461" s="313"/>
      <c r="Z461" s="313"/>
    </row>
    <row r="462" spans="1:26" ht="15.75" customHeight="1" x14ac:dyDescent="0.25">
      <c r="A462" s="325"/>
      <c r="B462" s="325"/>
      <c r="C462" s="326"/>
      <c r="D462" s="327"/>
      <c r="E462" s="327"/>
      <c r="F462" s="327"/>
      <c r="G462" s="327"/>
      <c r="H462" s="327"/>
      <c r="I462" s="327"/>
      <c r="J462" s="313"/>
      <c r="K462" s="313"/>
      <c r="L462" s="313"/>
      <c r="M462" s="313"/>
      <c r="N462" s="313"/>
      <c r="O462" s="313"/>
      <c r="P462" s="313"/>
      <c r="Q462" s="313"/>
      <c r="R462" s="313"/>
      <c r="S462" s="313"/>
      <c r="T462" s="313"/>
      <c r="U462" s="313"/>
      <c r="V462" s="313"/>
      <c r="W462" s="313"/>
      <c r="X462" s="313"/>
      <c r="Y462" s="313"/>
      <c r="Z462" s="313"/>
    </row>
    <row r="463" spans="1:26" ht="15.75" customHeight="1" x14ac:dyDescent="0.25">
      <c r="A463" s="325"/>
      <c r="B463" s="325"/>
      <c r="C463" s="326"/>
      <c r="D463" s="327"/>
      <c r="E463" s="327"/>
      <c r="F463" s="327"/>
      <c r="G463" s="327"/>
      <c r="H463" s="327"/>
      <c r="I463" s="327"/>
      <c r="J463" s="313"/>
      <c r="K463" s="313"/>
      <c r="L463" s="313"/>
      <c r="M463" s="313"/>
      <c r="N463" s="313"/>
      <c r="O463" s="313"/>
      <c r="P463" s="313"/>
      <c r="Q463" s="313"/>
      <c r="R463" s="313"/>
      <c r="S463" s="313"/>
      <c r="T463" s="313"/>
      <c r="U463" s="313"/>
      <c r="V463" s="313"/>
      <c r="W463" s="313"/>
      <c r="X463" s="313"/>
      <c r="Y463" s="313"/>
      <c r="Z463" s="313"/>
    </row>
    <row r="464" spans="1:26" ht="15.75" customHeight="1" x14ac:dyDescent="0.25">
      <c r="A464" s="325"/>
      <c r="B464" s="325"/>
      <c r="C464" s="326"/>
      <c r="D464" s="327"/>
      <c r="E464" s="327"/>
      <c r="F464" s="327"/>
      <c r="G464" s="327"/>
      <c r="H464" s="327"/>
      <c r="I464" s="327"/>
      <c r="J464" s="313"/>
      <c r="K464" s="313"/>
      <c r="L464" s="313"/>
      <c r="M464" s="313"/>
      <c r="N464" s="313"/>
      <c r="O464" s="313"/>
      <c r="P464" s="313"/>
      <c r="Q464" s="313"/>
      <c r="R464" s="313"/>
      <c r="S464" s="313"/>
      <c r="T464" s="313"/>
      <c r="U464" s="313"/>
      <c r="V464" s="313"/>
      <c r="W464" s="313"/>
      <c r="X464" s="313"/>
      <c r="Y464" s="313"/>
      <c r="Z464" s="313"/>
    </row>
    <row r="465" spans="1:26" ht="15.75" customHeight="1" x14ac:dyDescent="0.25">
      <c r="A465" s="325"/>
      <c r="B465" s="325"/>
      <c r="C465" s="326"/>
      <c r="D465" s="327"/>
      <c r="E465" s="327"/>
      <c r="F465" s="327"/>
      <c r="G465" s="327"/>
      <c r="H465" s="327"/>
      <c r="I465" s="327"/>
      <c r="J465" s="313"/>
      <c r="K465" s="313"/>
      <c r="L465" s="313"/>
      <c r="M465" s="313"/>
      <c r="N465" s="313"/>
      <c r="O465" s="313"/>
      <c r="P465" s="313"/>
      <c r="Q465" s="313"/>
      <c r="R465" s="313"/>
      <c r="S465" s="313"/>
      <c r="T465" s="313"/>
      <c r="U465" s="313"/>
      <c r="V465" s="313"/>
      <c r="W465" s="313"/>
      <c r="X465" s="313"/>
      <c r="Y465" s="313"/>
      <c r="Z465" s="313"/>
    </row>
    <row r="466" spans="1:26" ht="15.75" customHeight="1" x14ac:dyDescent="0.25">
      <c r="A466" s="325"/>
      <c r="B466" s="325"/>
      <c r="C466" s="326"/>
      <c r="D466" s="327"/>
      <c r="E466" s="327"/>
      <c r="F466" s="327"/>
      <c r="G466" s="327"/>
      <c r="H466" s="327"/>
      <c r="I466" s="327"/>
      <c r="J466" s="313"/>
      <c r="K466" s="313"/>
      <c r="L466" s="313"/>
      <c r="M466" s="313"/>
      <c r="N466" s="313"/>
      <c r="O466" s="313"/>
      <c r="P466" s="313"/>
      <c r="Q466" s="313"/>
      <c r="R466" s="313"/>
      <c r="S466" s="313"/>
      <c r="T466" s="313"/>
      <c r="U466" s="313"/>
      <c r="V466" s="313"/>
      <c r="W466" s="313"/>
      <c r="X466" s="313"/>
      <c r="Y466" s="313"/>
      <c r="Z466" s="313"/>
    </row>
    <row r="467" spans="1:26" ht="15.75" customHeight="1" x14ac:dyDescent="0.25">
      <c r="A467" s="325"/>
      <c r="B467" s="325"/>
      <c r="C467" s="326"/>
      <c r="D467" s="327"/>
      <c r="E467" s="327"/>
      <c r="F467" s="327"/>
      <c r="G467" s="327"/>
      <c r="H467" s="327"/>
      <c r="I467" s="327"/>
      <c r="J467" s="313"/>
      <c r="K467" s="313"/>
      <c r="L467" s="313"/>
      <c r="M467" s="313"/>
      <c r="N467" s="313"/>
      <c r="O467" s="313"/>
      <c r="P467" s="313"/>
      <c r="Q467" s="313"/>
      <c r="R467" s="313"/>
      <c r="S467" s="313"/>
      <c r="T467" s="313"/>
      <c r="U467" s="313"/>
      <c r="V467" s="313"/>
      <c r="W467" s="313"/>
      <c r="X467" s="313"/>
      <c r="Y467" s="313"/>
      <c r="Z467" s="313"/>
    </row>
    <row r="468" spans="1:26" ht="15.75" customHeight="1" x14ac:dyDescent="0.25">
      <c r="A468" s="325"/>
      <c r="B468" s="325"/>
      <c r="C468" s="326"/>
      <c r="D468" s="327"/>
      <c r="E468" s="327"/>
      <c r="F468" s="327"/>
      <c r="G468" s="327"/>
      <c r="H468" s="327"/>
      <c r="I468" s="327"/>
      <c r="J468" s="313"/>
      <c r="K468" s="313"/>
      <c r="L468" s="313"/>
      <c r="M468" s="313"/>
      <c r="N468" s="313"/>
      <c r="O468" s="313"/>
      <c r="P468" s="313"/>
      <c r="Q468" s="313"/>
      <c r="R468" s="313"/>
      <c r="S468" s="313"/>
      <c r="T468" s="313"/>
      <c r="U468" s="313"/>
      <c r="V468" s="313"/>
      <c r="W468" s="313"/>
      <c r="X468" s="313"/>
      <c r="Y468" s="313"/>
      <c r="Z468" s="313"/>
    </row>
    <row r="469" spans="1:26" ht="15.75" customHeight="1" x14ac:dyDescent="0.25">
      <c r="A469" s="325"/>
      <c r="B469" s="325"/>
      <c r="C469" s="326"/>
      <c r="D469" s="327"/>
      <c r="E469" s="327"/>
      <c r="F469" s="327"/>
      <c r="G469" s="327"/>
      <c r="H469" s="327"/>
      <c r="I469" s="327"/>
      <c r="J469" s="313"/>
      <c r="K469" s="313"/>
      <c r="L469" s="313"/>
      <c r="M469" s="313"/>
      <c r="N469" s="313"/>
      <c r="O469" s="313"/>
      <c r="P469" s="313"/>
      <c r="Q469" s="313"/>
      <c r="R469" s="313"/>
      <c r="S469" s="313"/>
      <c r="T469" s="313"/>
      <c r="U469" s="313"/>
      <c r="V469" s="313"/>
      <c r="W469" s="313"/>
      <c r="X469" s="313"/>
      <c r="Y469" s="313"/>
      <c r="Z469" s="313"/>
    </row>
    <row r="470" spans="1:26" ht="15.75" customHeight="1" x14ac:dyDescent="0.25">
      <c r="A470" s="325"/>
      <c r="B470" s="325"/>
      <c r="C470" s="326"/>
      <c r="D470" s="327"/>
      <c r="E470" s="327"/>
      <c r="F470" s="327"/>
      <c r="G470" s="327"/>
      <c r="H470" s="327"/>
      <c r="I470" s="327"/>
      <c r="J470" s="313"/>
      <c r="K470" s="313"/>
      <c r="L470" s="313"/>
      <c r="M470" s="313"/>
      <c r="N470" s="313"/>
      <c r="O470" s="313"/>
      <c r="P470" s="313"/>
      <c r="Q470" s="313"/>
      <c r="R470" s="313"/>
      <c r="S470" s="313"/>
      <c r="T470" s="313"/>
      <c r="U470" s="313"/>
      <c r="V470" s="313"/>
      <c r="W470" s="313"/>
      <c r="X470" s="313"/>
      <c r="Y470" s="313"/>
      <c r="Z470" s="313"/>
    </row>
    <row r="471" spans="1:26" ht="15.75" customHeight="1" x14ac:dyDescent="0.25">
      <c r="A471" s="325"/>
      <c r="B471" s="325"/>
      <c r="C471" s="326"/>
      <c r="D471" s="327"/>
      <c r="E471" s="327"/>
      <c r="F471" s="327"/>
      <c r="G471" s="327"/>
      <c r="H471" s="327"/>
      <c r="I471" s="327"/>
      <c r="J471" s="313"/>
      <c r="K471" s="313"/>
      <c r="L471" s="313"/>
      <c r="M471" s="313"/>
      <c r="N471" s="313"/>
      <c r="O471" s="313"/>
      <c r="P471" s="313"/>
      <c r="Q471" s="313"/>
      <c r="R471" s="313"/>
      <c r="S471" s="313"/>
      <c r="T471" s="313"/>
      <c r="U471" s="313"/>
      <c r="V471" s="313"/>
      <c r="W471" s="313"/>
      <c r="X471" s="313"/>
      <c r="Y471" s="313"/>
      <c r="Z471" s="313"/>
    </row>
    <row r="472" spans="1:26" ht="15.75" customHeight="1" x14ac:dyDescent="0.25">
      <c r="A472" s="325"/>
      <c r="B472" s="325"/>
      <c r="C472" s="326"/>
      <c r="D472" s="327"/>
      <c r="E472" s="327"/>
      <c r="F472" s="327"/>
      <c r="G472" s="327"/>
      <c r="H472" s="327"/>
      <c r="I472" s="327"/>
      <c r="J472" s="313"/>
      <c r="K472" s="313"/>
      <c r="L472" s="313"/>
      <c r="M472" s="313"/>
      <c r="N472" s="313"/>
      <c r="O472" s="313"/>
      <c r="P472" s="313"/>
      <c r="Q472" s="313"/>
      <c r="R472" s="313"/>
      <c r="S472" s="313"/>
      <c r="T472" s="313"/>
      <c r="U472" s="313"/>
      <c r="V472" s="313"/>
      <c r="W472" s="313"/>
      <c r="X472" s="313"/>
      <c r="Y472" s="313"/>
      <c r="Z472" s="313"/>
    </row>
    <row r="473" spans="1:26" ht="15.75" customHeight="1" x14ac:dyDescent="0.25">
      <c r="A473" s="325"/>
      <c r="B473" s="325"/>
      <c r="C473" s="326"/>
      <c r="D473" s="327"/>
      <c r="E473" s="327"/>
      <c r="F473" s="327"/>
      <c r="G473" s="327"/>
      <c r="H473" s="327"/>
      <c r="I473" s="327"/>
      <c r="J473" s="313"/>
      <c r="K473" s="313"/>
      <c r="L473" s="313"/>
      <c r="M473" s="313"/>
      <c r="N473" s="313"/>
      <c r="O473" s="313"/>
      <c r="P473" s="313"/>
      <c r="Q473" s="313"/>
      <c r="R473" s="313"/>
      <c r="S473" s="313"/>
      <c r="T473" s="313"/>
      <c r="U473" s="313"/>
      <c r="V473" s="313"/>
      <c r="W473" s="313"/>
      <c r="X473" s="313"/>
      <c r="Y473" s="313"/>
      <c r="Z473" s="313"/>
    </row>
    <row r="474" spans="1:26" ht="15.75" customHeight="1" x14ac:dyDescent="0.25">
      <c r="A474" s="325"/>
      <c r="B474" s="325"/>
      <c r="C474" s="326"/>
      <c r="D474" s="327"/>
      <c r="E474" s="327"/>
      <c r="F474" s="327"/>
      <c r="G474" s="327"/>
      <c r="H474" s="327"/>
      <c r="I474" s="327"/>
      <c r="J474" s="313"/>
      <c r="K474" s="313"/>
      <c r="L474" s="313"/>
      <c r="M474" s="313"/>
      <c r="N474" s="313"/>
      <c r="O474" s="313"/>
      <c r="P474" s="313"/>
      <c r="Q474" s="313"/>
      <c r="R474" s="313"/>
      <c r="S474" s="313"/>
      <c r="T474" s="313"/>
      <c r="U474" s="313"/>
      <c r="V474" s="313"/>
      <c r="W474" s="313"/>
      <c r="X474" s="313"/>
      <c r="Y474" s="313"/>
      <c r="Z474" s="313"/>
    </row>
    <row r="475" spans="1:26" ht="15.75" customHeight="1" x14ac:dyDescent="0.25">
      <c r="A475" s="325"/>
      <c r="B475" s="325"/>
      <c r="C475" s="326"/>
      <c r="D475" s="327"/>
      <c r="E475" s="327"/>
      <c r="F475" s="327"/>
      <c r="G475" s="327"/>
      <c r="H475" s="327"/>
      <c r="I475" s="327"/>
      <c r="J475" s="313"/>
      <c r="K475" s="313"/>
      <c r="L475" s="313"/>
      <c r="M475" s="313"/>
      <c r="N475" s="313"/>
      <c r="O475" s="313"/>
      <c r="P475" s="313"/>
      <c r="Q475" s="313"/>
      <c r="R475" s="313"/>
      <c r="S475" s="313"/>
      <c r="T475" s="313"/>
      <c r="U475" s="313"/>
      <c r="V475" s="313"/>
      <c r="W475" s="313"/>
      <c r="X475" s="313"/>
      <c r="Y475" s="313"/>
      <c r="Z475" s="313"/>
    </row>
    <row r="476" spans="1:26" ht="15.75" customHeight="1" x14ac:dyDescent="0.25">
      <c r="A476" s="325"/>
      <c r="B476" s="325"/>
      <c r="C476" s="326"/>
      <c r="D476" s="327"/>
      <c r="E476" s="327"/>
      <c r="F476" s="327"/>
      <c r="G476" s="327"/>
      <c r="H476" s="327"/>
      <c r="I476" s="327"/>
      <c r="J476" s="313"/>
      <c r="K476" s="313"/>
      <c r="L476" s="313"/>
      <c r="M476" s="313"/>
      <c r="N476" s="313"/>
      <c r="O476" s="313"/>
      <c r="P476" s="313"/>
      <c r="Q476" s="313"/>
      <c r="R476" s="313"/>
      <c r="S476" s="313"/>
      <c r="T476" s="313"/>
      <c r="U476" s="313"/>
      <c r="V476" s="313"/>
      <c r="W476" s="313"/>
      <c r="X476" s="313"/>
      <c r="Y476" s="313"/>
      <c r="Z476" s="313"/>
    </row>
    <row r="477" spans="1:26" ht="15.75" customHeight="1" x14ac:dyDescent="0.25">
      <c r="A477" s="325"/>
      <c r="B477" s="325"/>
      <c r="C477" s="326"/>
      <c r="D477" s="327"/>
      <c r="E477" s="327"/>
      <c r="F477" s="327"/>
      <c r="G477" s="327"/>
      <c r="H477" s="327"/>
      <c r="I477" s="327"/>
      <c r="J477" s="313"/>
      <c r="K477" s="313"/>
      <c r="L477" s="313"/>
      <c r="M477" s="313"/>
      <c r="N477" s="313"/>
      <c r="O477" s="313"/>
      <c r="P477" s="313"/>
      <c r="Q477" s="313"/>
      <c r="R477" s="313"/>
      <c r="S477" s="313"/>
      <c r="T477" s="313"/>
      <c r="U477" s="313"/>
      <c r="V477" s="313"/>
      <c r="W477" s="313"/>
      <c r="X477" s="313"/>
      <c r="Y477" s="313"/>
      <c r="Z477" s="313"/>
    </row>
    <row r="478" spans="1:26" ht="15.75" customHeight="1" x14ac:dyDescent="0.25">
      <c r="A478" s="325"/>
      <c r="B478" s="325"/>
      <c r="C478" s="326"/>
      <c r="D478" s="327"/>
      <c r="E478" s="327"/>
      <c r="F478" s="327"/>
      <c r="G478" s="327"/>
      <c r="H478" s="327"/>
      <c r="I478" s="327"/>
      <c r="J478" s="313"/>
      <c r="K478" s="313"/>
      <c r="L478" s="313"/>
      <c r="M478" s="313"/>
      <c r="N478" s="313"/>
      <c r="O478" s="313"/>
      <c r="P478" s="313"/>
      <c r="Q478" s="313"/>
      <c r="R478" s="313"/>
      <c r="S478" s="313"/>
      <c r="T478" s="313"/>
      <c r="U478" s="313"/>
      <c r="V478" s="313"/>
      <c r="W478" s="313"/>
      <c r="X478" s="313"/>
      <c r="Y478" s="313"/>
      <c r="Z478" s="313"/>
    </row>
    <row r="479" spans="1:26" ht="15.75" customHeight="1" x14ac:dyDescent="0.25">
      <c r="A479" s="325"/>
      <c r="B479" s="325"/>
      <c r="C479" s="326"/>
      <c r="D479" s="327"/>
      <c r="E479" s="327"/>
      <c r="F479" s="327"/>
      <c r="G479" s="327"/>
      <c r="H479" s="327"/>
      <c r="I479" s="327"/>
      <c r="J479" s="313"/>
      <c r="K479" s="313"/>
      <c r="L479" s="313"/>
      <c r="M479" s="313"/>
      <c r="N479" s="313"/>
      <c r="O479" s="313"/>
      <c r="P479" s="313"/>
      <c r="Q479" s="313"/>
      <c r="R479" s="313"/>
      <c r="S479" s="313"/>
      <c r="T479" s="313"/>
      <c r="U479" s="313"/>
      <c r="V479" s="313"/>
      <c r="W479" s="313"/>
      <c r="X479" s="313"/>
      <c r="Y479" s="313"/>
      <c r="Z479" s="313"/>
    </row>
    <row r="480" spans="1:26" ht="15.75" customHeight="1" x14ac:dyDescent="0.25">
      <c r="A480" s="325"/>
      <c r="B480" s="325"/>
      <c r="C480" s="326"/>
      <c r="D480" s="327"/>
      <c r="E480" s="327"/>
      <c r="F480" s="327"/>
      <c r="G480" s="327"/>
      <c r="H480" s="327"/>
      <c r="I480" s="327"/>
      <c r="J480" s="313"/>
      <c r="K480" s="313"/>
      <c r="L480" s="313"/>
      <c r="M480" s="313"/>
      <c r="N480" s="313"/>
      <c r="O480" s="313"/>
      <c r="P480" s="313"/>
      <c r="Q480" s="313"/>
      <c r="R480" s="313"/>
      <c r="S480" s="313"/>
      <c r="T480" s="313"/>
      <c r="U480" s="313"/>
      <c r="V480" s="313"/>
      <c r="W480" s="313"/>
      <c r="X480" s="313"/>
      <c r="Y480" s="313"/>
      <c r="Z480" s="313"/>
    </row>
    <row r="481" spans="1:26" ht="15.75" customHeight="1" x14ac:dyDescent="0.25">
      <c r="A481" s="325"/>
      <c r="B481" s="325"/>
      <c r="C481" s="326"/>
      <c r="D481" s="327"/>
      <c r="E481" s="327"/>
      <c r="F481" s="327"/>
      <c r="G481" s="327"/>
      <c r="H481" s="327"/>
      <c r="I481" s="327"/>
      <c r="J481" s="313"/>
      <c r="K481" s="313"/>
      <c r="L481" s="313"/>
      <c r="M481" s="313"/>
      <c r="N481" s="313"/>
      <c r="O481" s="313"/>
      <c r="P481" s="313"/>
      <c r="Q481" s="313"/>
      <c r="R481" s="313"/>
      <c r="S481" s="313"/>
      <c r="T481" s="313"/>
      <c r="U481" s="313"/>
      <c r="V481" s="313"/>
      <c r="W481" s="313"/>
      <c r="X481" s="313"/>
      <c r="Y481" s="313"/>
      <c r="Z481" s="313"/>
    </row>
    <row r="482" spans="1:26" ht="15.75" customHeight="1" x14ac:dyDescent="0.25">
      <c r="A482" s="325"/>
      <c r="B482" s="325"/>
      <c r="C482" s="326"/>
      <c r="D482" s="327"/>
      <c r="E482" s="327"/>
      <c r="F482" s="327"/>
      <c r="G482" s="327"/>
      <c r="H482" s="327"/>
      <c r="I482" s="327"/>
      <c r="J482" s="313"/>
      <c r="K482" s="313"/>
      <c r="L482" s="313"/>
      <c r="M482" s="313"/>
      <c r="N482" s="313"/>
      <c r="O482" s="313"/>
      <c r="P482" s="313"/>
      <c r="Q482" s="313"/>
      <c r="R482" s="313"/>
      <c r="S482" s="313"/>
      <c r="T482" s="313"/>
      <c r="U482" s="313"/>
      <c r="V482" s="313"/>
      <c r="W482" s="313"/>
      <c r="X482" s="313"/>
      <c r="Y482" s="313"/>
      <c r="Z482" s="313"/>
    </row>
    <row r="483" spans="1:26" ht="15.75" customHeight="1" x14ac:dyDescent="0.25">
      <c r="A483" s="325"/>
      <c r="B483" s="325"/>
      <c r="C483" s="326"/>
      <c r="D483" s="327"/>
      <c r="E483" s="327"/>
      <c r="F483" s="327"/>
      <c r="G483" s="327"/>
      <c r="H483" s="327"/>
      <c r="I483" s="327"/>
      <c r="J483" s="313"/>
      <c r="K483" s="313"/>
      <c r="L483" s="313"/>
      <c r="M483" s="313"/>
      <c r="N483" s="313"/>
      <c r="O483" s="313"/>
      <c r="P483" s="313"/>
      <c r="Q483" s="313"/>
      <c r="R483" s="313"/>
      <c r="S483" s="313"/>
      <c r="T483" s="313"/>
      <c r="U483" s="313"/>
      <c r="V483" s="313"/>
      <c r="W483" s="313"/>
      <c r="X483" s="313"/>
      <c r="Y483" s="313"/>
      <c r="Z483" s="313"/>
    </row>
    <row r="484" spans="1:26" ht="15.75" customHeight="1" x14ac:dyDescent="0.25">
      <c r="A484" s="325"/>
      <c r="B484" s="325"/>
      <c r="C484" s="326"/>
      <c r="D484" s="327"/>
      <c r="E484" s="327"/>
      <c r="F484" s="327"/>
      <c r="G484" s="327"/>
      <c r="H484" s="327"/>
      <c r="I484" s="327"/>
      <c r="J484" s="313"/>
      <c r="K484" s="313"/>
      <c r="L484" s="313"/>
      <c r="M484" s="313"/>
      <c r="N484" s="313"/>
      <c r="O484" s="313"/>
      <c r="P484" s="313"/>
      <c r="Q484" s="313"/>
      <c r="R484" s="313"/>
      <c r="S484" s="313"/>
      <c r="T484" s="313"/>
      <c r="U484" s="313"/>
      <c r="V484" s="313"/>
      <c r="W484" s="313"/>
      <c r="X484" s="313"/>
      <c r="Y484" s="313"/>
      <c r="Z484" s="313"/>
    </row>
    <row r="485" spans="1:26" ht="15.75" customHeight="1" x14ac:dyDescent="0.25">
      <c r="A485" s="325"/>
      <c r="B485" s="325"/>
      <c r="C485" s="326"/>
      <c r="D485" s="327"/>
      <c r="E485" s="327"/>
      <c r="F485" s="327"/>
      <c r="G485" s="327"/>
      <c r="H485" s="327"/>
      <c r="I485" s="327"/>
      <c r="J485" s="313"/>
      <c r="K485" s="313"/>
      <c r="L485" s="313"/>
      <c r="M485" s="313"/>
      <c r="N485" s="313"/>
      <c r="O485" s="313"/>
      <c r="P485" s="313"/>
      <c r="Q485" s="313"/>
      <c r="R485" s="313"/>
      <c r="S485" s="313"/>
      <c r="T485" s="313"/>
      <c r="U485" s="313"/>
      <c r="V485" s="313"/>
      <c r="W485" s="313"/>
      <c r="X485" s="313"/>
      <c r="Y485" s="313"/>
      <c r="Z485" s="313"/>
    </row>
    <row r="486" spans="1:26" ht="15.75" customHeight="1" x14ac:dyDescent="0.25">
      <c r="A486" s="325"/>
      <c r="B486" s="325"/>
      <c r="C486" s="326"/>
      <c r="D486" s="327"/>
      <c r="E486" s="327"/>
      <c r="F486" s="327"/>
      <c r="G486" s="327"/>
      <c r="H486" s="327"/>
      <c r="I486" s="327"/>
      <c r="J486" s="313"/>
      <c r="K486" s="313"/>
      <c r="L486" s="313"/>
      <c r="M486" s="313"/>
      <c r="N486" s="313"/>
      <c r="O486" s="313"/>
      <c r="P486" s="313"/>
      <c r="Q486" s="313"/>
      <c r="R486" s="313"/>
      <c r="S486" s="313"/>
      <c r="T486" s="313"/>
      <c r="U486" s="313"/>
      <c r="V486" s="313"/>
      <c r="W486" s="313"/>
      <c r="X486" s="313"/>
      <c r="Y486" s="313"/>
      <c r="Z486" s="313"/>
    </row>
    <row r="487" spans="1:26" ht="15.75" customHeight="1" x14ac:dyDescent="0.25">
      <c r="A487" s="325"/>
      <c r="B487" s="325"/>
      <c r="C487" s="326"/>
      <c r="D487" s="327"/>
      <c r="E487" s="327"/>
      <c r="F487" s="327"/>
      <c r="G487" s="327"/>
      <c r="H487" s="327"/>
      <c r="I487" s="327"/>
      <c r="J487" s="313"/>
      <c r="K487" s="313"/>
      <c r="L487" s="313"/>
      <c r="M487" s="313"/>
      <c r="N487" s="313"/>
      <c r="O487" s="313"/>
      <c r="P487" s="313"/>
      <c r="Q487" s="313"/>
      <c r="R487" s="313"/>
      <c r="S487" s="313"/>
      <c r="T487" s="313"/>
      <c r="U487" s="313"/>
      <c r="V487" s="313"/>
      <c r="W487" s="313"/>
      <c r="X487" s="313"/>
      <c r="Y487" s="313"/>
      <c r="Z487" s="313"/>
    </row>
    <row r="488" spans="1:26" ht="15.75" customHeight="1" x14ac:dyDescent="0.25">
      <c r="A488" s="325"/>
      <c r="B488" s="325"/>
      <c r="C488" s="326"/>
      <c r="D488" s="327"/>
      <c r="E488" s="327"/>
      <c r="F488" s="327"/>
      <c r="G488" s="327"/>
      <c r="H488" s="327"/>
      <c r="I488" s="327"/>
      <c r="J488" s="313"/>
      <c r="K488" s="313"/>
      <c r="L488" s="313"/>
      <c r="M488" s="313"/>
      <c r="N488" s="313"/>
      <c r="O488" s="313"/>
      <c r="P488" s="313"/>
      <c r="Q488" s="313"/>
      <c r="R488" s="313"/>
      <c r="S488" s="313"/>
      <c r="T488" s="313"/>
      <c r="U488" s="313"/>
      <c r="V488" s="313"/>
      <c r="W488" s="313"/>
      <c r="X488" s="313"/>
      <c r="Y488" s="313"/>
      <c r="Z488" s="313"/>
    </row>
    <row r="489" spans="1:26" ht="15.75" customHeight="1" x14ac:dyDescent="0.25">
      <c r="A489" s="325"/>
      <c r="B489" s="325"/>
      <c r="C489" s="326"/>
      <c r="D489" s="327"/>
      <c r="E489" s="327"/>
      <c r="F489" s="327"/>
      <c r="G489" s="327"/>
      <c r="H489" s="327"/>
      <c r="I489" s="327"/>
      <c r="J489" s="313"/>
      <c r="K489" s="313"/>
      <c r="L489" s="313"/>
      <c r="M489" s="313"/>
      <c r="N489" s="313"/>
      <c r="O489" s="313"/>
      <c r="P489" s="313"/>
      <c r="Q489" s="313"/>
      <c r="R489" s="313"/>
      <c r="S489" s="313"/>
      <c r="T489" s="313"/>
      <c r="U489" s="313"/>
      <c r="V489" s="313"/>
      <c r="W489" s="313"/>
      <c r="X489" s="313"/>
      <c r="Y489" s="313"/>
      <c r="Z489" s="313"/>
    </row>
    <row r="490" spans="1:26" ht="15.75" customHeight="1" x14ac:dyDescent="0.25">
      <c r="A490" s="325"/>
      <c r="B490" s="325"/>
      <c r="C490" s="326"/>
      <c r="D490" s="327"/>
      <c r="E490" s="327"/>
      <c r="F490" s="327"/>
      <c r="G490" s="327"/>
      <c r="H490" s="327"/>
      <c r="I490" s="327"/>
      <c r="J490" s="313"/>
      <c r="K490" s="313"/>
      <c r="L490" s="313"/>
      <c r="M490" s="313"/>
      <c r="N490" s="313"/>
      <c r="O490" s="313"/>
      <c r="P490" s="313"/>
      <c r="Q490" s="313"/>
      <c r="R490" s="313"/>
      <c r="S490" s="313"/>
      <c r="T490" s="313"/>
      <c r="U490" s="313"/>
      <c r="V490" s="313"/>
      <c r="W490" s="313"/>
      <c r="X490" s="313"/>
      <c r="Y490" s="313"/>
      <c r="Z490" s="313"/>
    </row>
    <row r="491" spans="1:26" ht="15.75" customHeight="1" x14ac:dyDescent="0.25">
      <c r="A491" s="325"/>
      <c r="B491" s="325"/>
      <c r="C491" s="326"/>
      <c r="D491" s="327"/>
      <c r="E491" s="327"/>
      <c r="F491" s="327"/>
      <c r="G491" s="327"/>
      <c r="H491" s="327"/>
      <c r="I491" s="327"/>
      <c r="J491" s="313"/>
      <c r="K491" s="313"/>
      <c r="L491" s="313"/>
      <c r="M491" s="313"/>
      <c r="N491" s="313"/>
      <c r="O491" s="313"/>
      <c r="P491" s="313"/>
      <c r="Q491" s="313"/>
      <c r="R491" s="313"/>
      <c r="S491" s="313"/>
      <c r="T491" s="313"/>
      <c r="U491" s="313"/>
      <c r="V491" s="313"/>
      <c r="W491" s="313"/>
      <c r="X491" s="313"/>
      <c r="Y491" s="313"/>
      <c r="Z491" s="313"/>
    </row>
    <row r="492" spans="1:26" ht="15.75" customHeight="1" x14ac:dyDescent="0.25">
      <c r="A492" s="325"/>
      <c r="B492" s="325"/>
      <c r="C492" s="326"/>
      <c r="D492" s="327"/>
      <c r="E492" s="327"/>
      <c r="F492" s="327"/>
      <c r="G492" s="327"/>
      <c r="H492" s="327"/>
      <c r="I492" s="327"/>
      <c r="J492" s="313"/>
      <c r="K492" s="313"/>
      <c r="L492" s="313"/>
      <c r="M492" s="313"/>
      <c r="N492" s="313"/>
      <c r="O492" s="313"/>
      <c r="P492" s="313"/>
      <c r="Q492" s="313"/>
      <c r="R492" s="313"/>
      <c r="S492" s="313"/>
      <c r="T492" s="313"/>
      <c r="U492" s="313"/>
      <c r="V492" s="313"/>
      <c r="W492" s="313"/>
      <c r="X492" s="313"/>
      <c r="Y492" s="313"/>
      <c r="Z492" s="313"/>
    </row>
    <row r="493" spans="1:26" ht="15.75" customHeight="1" x14ac:dyDescent="0.25">
      <c r="A493" s="325"/>
      <c r="B493" s="325"/>
      <c r="C493" s="326"/>
      <c r="D493" s="327"/>
      <c r="E493" s="327"/>
      <c r="F493" s="327"/>
      <c r="G493" s="327"/>
      <c r="H493" s="327"/>
      <c r="I493" s="327"/>
      <c r="J493" s="313"/>
      <c r="K493" s="313"/>
      <c r="L493" s="313"/>
      <c r="M493" s="313"/>
      <c r="N493" s="313"/>
      <c r="O493" s="313"/>
      <c r="P493" s="313"/>
      <c r="Q493" s="313"/>
      <c r="R493" s="313"/>
      <c r="S493" s="313"/>
      <c r="T493" s="313"/>
      <c r="U493" s="313"/>
      <c r="V493" s="313"/>
      <c r="W493" s="313"/>
      <c r="X493" s="313"/>
      <c r="Y493" s="313"/>
      <c r="Z493" s="313"/>
    </row>
    <row r="494" spans="1:26" ht="15.75" customHeight="1" x14ac:dyDescent="0.25">
      <c r="A494" s="325"/>
      <c r="B494" s="325"/>
      <c r="C494" s="326"/>
      <c r="D494" s="327"/>
      <c r="E494" s="327"/>
      <c r="F494" s="327"/>
      <c r="G494" s="327"/>
      <c r="H494" s="327"/>
      <c r="I494" s="327"/>
      <c r="J494" s="313"/>
      <c r="K494" s="313"/>
      <c r="L494" s="313"/>
      <c r="M494" s="313"/>
      <c r="N494" s="313"/>
      <c r="O494" s="313"/>
      <c r="P494" s="313"/>
      <c r="Q494" s="313"/>
      <c r="R494" s="313"/>
      <c r="S494" s="313"/>
      <c r="T494" s="313"/>
      <c r="U494" s="313"/>
      <c r="V494" s="313"/>
      <c r="W494" s="313"/>
      <c r="X494" s="313"/>
      <c r="Y494" s="313"/>
      <c r="Z494" s="313"/>
    </row>
    <row r="495" spans="1:26" ht="15.75" customHeight="1" x14ac:dyDescent="0.25">
      <c r="A495" s="325"/>
      <c r="B495" s="325"/>
      <c r="C495" s="326"/>
      <c r="D495" s="327"/>
      <c r="E495" s="327"/>
      <c r="F495" s="327"/>
      <c r="G495" s="327"/>
      <c r="H495" s="327"/>
      <c r="I495" s="327"/>
      <c r="J495" s="313"/>
      <c r="K495" s="313"/>
      <c r="L495" s="313"/>
      <c r="M495" s="313"/>
      <c r="N495" s="313"/>
      <c r="O495" s="313"/>
      <c r="P495" s="313"/>
      <c r="Q495" s="313"/>
      <c r="R495" s="313"/>
      <c r="S495" s="313"/>
      <c r="T495" s="313"/>
      <c r="U495" s="313"/>
      <c r="V495" s="313"/>
      <c r="W495" s="313"/>
      <c r="X495" s="313"/>
      <c r="Y495" s="313"/>
      <c r="Z495" s="313"/>
    </row>
    <row r="496" spans="1:26" ht="15.75" customHeight="1" x14ac:dyDescent="0.25">
      <c r="A496" s="325"/>
      <c r="B496" s="325"/>
      <c r="C496" s="326"/>
      <c r="D496" s="327"/>
      <c r="E496" s="327"/>
      <c r="F496" s="327"/>
      <c r="G496" s="327"/>
      <c r="H496" s="327"/>
      <c r="I496" s="327"/>
      <c r="J496" s="313"/>
      <c r="K496" s="313"/>
      <c r="L496" s="313"/>
      <c r="M496" s="313"/>
      <c r="N496" s="313"/>
      <c r="O496" s="313"/>
      <c r="P496" s="313"/>
      <c r="Q496" s="313"/>
      <c r="R496" s="313"/>
      <c r="S496" s="313"/>
      <c r="T496" s="313"/>
      <c r="U496" s="313"/>
      <c r="V496" s="313"/>
      <c r="W496" s="313"/>
      <c r="X496" s="313"/>
      <c r="Y496" s="313"/>
      <c r="Z496" s="313"/>
    </row>
    <row r="497" spans="1:26" ht="15.75" customHeight="1" x14ac:dyDescent="0.25">
      <c r="A497" s="325"/>
      <c r="B497" s="325"/>
      <c r="C497" s="326"/>
      <c r="D497" s="327"/>
      <c r="E497" s="327"/>
      <c r="F497" s="327"/>
      <c r="G497" s="327"/>
      <c r="H497" s="327"/>
      <c r="I497" s="327"/>
      <c r="J497" s="313"/>
      <c r="K497" s="313"/>
      <c r="L497" s="313"/>
      <c r="M497" s="313"/>
      <c r="N497" s="313"/>
      <c r="O497" s="313"/>
      <c r="P497" s="313"/>
      <c r="Q497" s="313"/>
      <c r="R497" s="313"/>
      <c r="S497" s="313"/>
      <c r="T497" s="313"/>
      <c r="U497" s="313"/>
      <c r="V497" s="313"/>
      <c r="W497" s="313"/>
      <c r="X497" s="313"/>
      <c r="Y497" s="313"/>
      <c r="Z497" s="313"/>
    </row>
    <row r="498" spans="1:26" ht="15.75" customHeight="1" x14ac:dyDescent="0.25">
      <c r="A498" s="325"/>
      <c r="B498" s="325"/>
      <c r="C498" s="326"/>
      <c r="D498" s="327"/>
      <c r="E498" s="327"/>
      <c r="F498" s="327"/>
      <c r="G498" s="327"/>
      <c r="H498" s="327"/>
      <c r="I498" s="327"/>
      <c r="J498" s="313"/>
      <c r="K498" s="313"/>
      <c r="L498" s="313"/>
      <c r="M498" s="313"/>
      <c r="N498" s="313"/>
      <c r="O498" s="313"/>
      <c r="P498" s="313"/>
      <c r="Q498" s="313"/>
      <c r="R498" s="313"/>
      <c r="S498" s="313"/>
      <c r="T498" s="313"/>
      <c r="U498" s="313"/>
      <c r="V498" s="313"/>
      <c r="W498" s="313"/>
      <c r="X498" s="313"/>
      <c r="Y498" s="313"/>
      <c r="Z498" s="313"/>
    </row>
    <row r="499" spans="1:26" ht="15.75" customHeight="1" x14ac:dyDescent="0.25">
      <c r="A499" s="325"/>
      <c r="B499" s="325"/>
      <c r="C499" s="326"/>
      <c r="D499" s="327"/>
      <c r="E499" s="327"/>
      <c r="F499" s="327"/>
      <c r="G499" s="327"/>
      <c r="H499" s="327"/>
      <c r="I499" s="327"/>
      <c r="J499" s="313"/>
      <c r="K499" s="313"/>
      <c r="L499" s="313"/>
      <c r="M499" s="313"/>
      <c r="N499" s="313"/>
      <c r="O499" s="313"/>
      <c r="P499" s="313"/>
      <c r="Q499" s="313"/>
      <c r="R499" s="313"/>
      <c r="S499" s="313"/>
      <c r="T499" s="313"/>
      <c r="U499" s="313"/>
      <c r="V499" s="313"/>
      <c r="W499" s="313"/>
      <c r="X499" s="313"/>
      <c r="Y499" s="313"/>
      <c r="Z499" s="313"/>
    </row>
    <row r="500" spans="1:26" ht="15.75" customHeight="1" x14ac:dyDescent="0.25">
      <c r="A500" s="325"/>
      <c r="B500" s="325"/>
      <c r="C500" s="326"/>
      <c r="D500" s="327"/>
      <c r="E500" s="327"/>
      <c r="F500" s="327"/>
      <c r="G500" s="327"/>
      <c r="H500" s="327"/>
      <c r="I500" s="327"/>
      <c r="J500" s="313"/>
      <c r="K500" s="313"/>
      <c r="L500" s="313"/>
      <c r="M500" s="313"/>
      <c r="N500" s="313"/>
      <c r="O500" s="313"/>
      <c r="P500" s="313"/>
      <c r="Q500" s="313"/>
      <c r="R500" s="313"/>
      <c r="S500" s="313"/>
      <c r="T500" s="313"/>
      <c r="U500" s="313"/>
      <c r="V500" s="313"/>
      <c r="W500" s="313"/>
      <c r="X500" s="313"/>
      <c r="Y500" s="313"/>
      <c r="Z500" s="313"/>
    </row>
    <row r="501" spans="1:26" ht="15.75" customHeight="1" x14ac:dyDescent="0.25">
      <c r="A501" s="325"/>
      <c r="B501" s="325"/>
      <c r="C501" s="326"/>
      <c r="D501" s="327"/>
      <c r="E501" s="327"/>
      <c r="F501" s="327"/>
      <c r="G501" s="327"/>
      <c r="H501" s="327"/>
      <c r="I501" s="327"/>
      <c r="J501" s="313"/>
      <c r="K501" s="313"/>
      <c r="L501" s="313"/>
      <c r="M501" s="313"/>
      <c r="N501" s="313"/>
      <c r="O501" s="313"/>
      <c r="P501" s="313"/>
      <c r="Q501" s="313"/>
      <c r="R501" s="313"/>
      <c r="S501" s="313"/>
      <c r="T501" s="313"/>
      <c r="U501" s="313"/>
      <c r="V501" s="313"/>
      <c r="W501" s="313"/>
      <c r="X501" s="313"/>
      <c r="Y501" s="313"/>
      <c r="Z501" s="313"/>
    </row>
    <row r="502" spans="1:26" ht="15.75" customHeight="1" x14ac:dyDescent="0.25">
      <c r="A502" s="325"/>
      <c r="B502" s="325"/>
      <c r="C502" s="326"/>
      <c r="D502" s="327"/>
      <c r="E502" s="327"/>
      <c r="F502" s="327"/>
      <c r="G502" s="327"/>
      <c r="H502" s="327"/>
      <c r="I502" s="327"/>
      <c r="J502" s="313"/>
      <c r="K502" s="313"/>
      <c r="L502" s="313"/>
      <c r="M502" s="313"/>
      <c r="N502" s="313"/>
      <c r="O502" s="313"/>
      <c r="P502" s="313"/>
      <c r="Q502" s="313"/>
      <c r="R502" s="313"/>
      <c r="S502" s="313"/>
      <c r="T502" s="313"/>
      <c r="U502" s="313"/>
      <c r="V502" s="313"/>
      <c r="W502" s="313"/>
      <c r="X502" s="313"/>
      <c r="Y502" s="313"/>
      <c r="Z502" s="313"/>
    </row>
    <row r="503" spans="1:26" ht="15.75" customHeight="1" x14ac:dyDescent="0.25">
      <c r="A503" s="325"/>
      <c r="B503" s="325"/>
      <c r="C503" s="326"/>
      <c r="D503" s="327"/>
      <c r="E503" s="327"/>
      <c r="F503" s="327"/>
      <c r="G503" s="327"/>
      <c r="H503" s="327"/>
      <c r="I503" s="327"/>
      <c r="J503" s="313"/>
      <c r="K503" s="313"/>
      <c r="L503" s="313"/>
      <c r="M503" s="313"/>
      <c r="N503" s="313"/>
      <c r="O503" s="313"/>
      <c r="P503" s="313"/>
      <c r="Q503" s="313"/>
      <c r="R503" s="313"/>
      <c r="S503" s="313"/>
      <c r="T503" s="313"/>
      <c r="U503" s="313"/>
      <c r="V503" s="313"/>
      <c r="W503" s="313"/>
      <c r="X503" s="313"/>
      <c r="Y503" s="313"/>
      <c r="Z503" s="313"/>
    </row>
    <row r="504" spans="1:26" ht="15.75" customHeight="1" x14ac:dyDescent="0.25">
      <c r="A504" s="325"/>
      <c r="B504" s="325"/>
      <c r="C504" s="326"/>
      <c r="D504" s="327"/>
      <c r="E504" s="327"/>
      <c r="F504" s="327"/>
      <c r="G504" s="327"/>
      <c r="H504" s="327"/>
      <c r="I504" s="327"/>
      <c r="J504" s="313"/>
      <c r="K504" s="313"/>
      <c r="L504" s="313"/>
      <c r="M504" s="313"/>
      <c r="N504" s="313"/>
      <c r="O504" s="313"/>
      <c r="P504" s="313"/>
      <c r="Q504" s="313"/>
      <c r="R504" s="313"/>
      <c r="S504" s="313"/>
      <c r="T504" s="313"/>
      <c r="U504" s="313"/>
      <c r="V504" s="313"/>
      <c r="W504" s="313"/>
      <c r="X504" s="313"/>
      <c r="Y504" s="313"/>
      <c r="Z504" s="313"/>
    </row>
    <row r="505" spans="1:26" ht="15.75" customHeight="1" x14ac:dyDescent="0.25">
      <c r="A505" s="325"/>
      <c r="B505" s="325"/>
      <c r="C505" s="326"/>
      <c r="D505" s="327"/>
      <c r="E505" s="327"/>
      <c r="F505" s="327"/>
      <c r="G505" s="327"/>
      <c r="H505" s="327"/>
      <c r="I505" s="327"/>
      <c r="J505" s="313"/>
      <c r="K505" s="313"/>
      <c r="L505" s="313"/>
      <c r="M505" s="313"/>
      <c r="N505" s="313"/>
      <c r="O505" s="313"/>
      <c r="P505" s="313"/>
      <c r="Q505" s="313"/>
      <c r="R505" s="313"/>
      <c r="S505" s="313"/>
      <c r="T505" s="313"/>
      <c r="U505" s="313"/>
      <c r="V505" s="313"/>
      <c r="W505" s="313"/>
      <c r="X505" s="313"/>
      <c r="Y505" s="313"/>
      <c r="Z505" s="313"/>
    </row>
    <row r="506" spans="1:26" ht="15.75" customHeight="1" x14ac:dyDescent="0.25">
      <c r="A506" s="325"/>
      <c r="B506" s="325"/>
      <c r="C506" s="326"/>
      <c r="D506" s="327"/>
      <c r="E506" s="327"/>
      <c r="F506" s="327"/>
      <c r="G506" s="327"/>
      <c r="H506" s="327"/>
      <c r="I506" s="327"/>
      <c r="J506" s="313"/>
      <c r="K506" s="313"/>
      <c r="L506" s="313"/>
      <c r="M506" s="313"/>
      <c r="N506" s="313"/>
      <c r="O506" s="313"/>
      <c r="P506" s="313"/>
      <c r="Q506" s="313"/>
      <c r="R506" s="313"/>
      <c r="S506" s="313"/>
      <c r="T506" s="313"/>
      <c r="U506" s="313"/>
      <c r="V506" s="313"/>
      <c r="W506" s="313"/>
      <c r="X506" s="313"/>
      <c r="Y506" s="313"/>
      <c r="Z506" s="313"/>
    </row>
    <row r="507" spans="1:26" ht="15.75" customHeight="1" x14ac:dyDescent="0.25">
      <c r="A507" s="325"/>
      <c r="B507" s="325"/>
      <c r="C507" s="326"/>
      <c r="D507" s="327"/>
      <c r="E507" s="327"/>
      <c r="F507" s="327"/>
      <c r="G507" s="327"/>
      <c r="H507" s="327"/>
      <c r="I507" s="327"/>
      <c r="J507" s="313"/>
      <c r="K507" s="313"/>
      <c r="L507" s="313"/>
      <c r="M507" s="313"/>
      <c r="N507" s="313"/>
      <c r="O507" s="313"/>
      <c r="P507" s="313"/>
      <c r="Q507" s="313"/>
      <c r="R507" s="313"/>
      <c r="S507" s="313"/>
      <c r="T507" s="313"/>
      <c r="U507" s="313"/>
      <c r="V507" s="313"/>
      <c r="W507" s="313"/>
      <c r="X507" s="313"/>
      <c r="Y507" s="313"/>
      <c r="Z507" s="313"/>
    </row>
    <row r="508" spans="1:26" ht="15.75" customHeight="1" x14ac:dyDescent="0.25">
      <c r="A508" s="325"/>
      <c r="B508" s="325"/>
      <c r="C508" s="326"/>
      <c r="D508" s="327"/>
      <c r="E508" s="327"/>
      <c r="F508" s="327"/>
      <c r="G508" s="327"/>
      <c r="H508" s="327"/>
      <c r="I508" s="327"/>
      <c r="J508" s="313"/>
      <c r="K508" s="313"/>
      <c r="L508" s="313"/>
      <c r="M508" s="313"/>
      <c r="N508" s="313"/>
      <c r="O508" s="313"/>
      <c r="P508" s="313"/>
      <c r="Q508" s="313"/>
      <c r="R508" s="313"/>
      <c r="S508" s="313"/>
      <c r="T508" s="313"/>
      <c r="U508" s="313"/>
      <c r="V508" s="313"/>
      <c r="W508" s="313"/>
      <c r="X508" s="313"/>
      <c r="Y508" s="313"/>
      <c r="Z508" s="313"/>
    </row>
    <row r="509" spans="1:26" ht="15.75" customHeight="1" x14ac:dyDescent="0.25">
      <c r="A509" s="325"/>
      <c r="B509" s="325"/>
      <c r="C509" s="326"/>
      <c r="D509" s="327"/>
      <c r="E509" s="327"/>
      <c r="F509" s="327"/>
      <c r="G509" s="327"/>
      <c r="H509" s="327"/>
      <c r="I509" s="327"/>
      <c r="J509" s="313"/>
      <c r="K509" s="313"/>
      <c r="L509" s="313"/>
      <c r="M509" s="313"/>
      <c r="N509" s="313"/>
      <c r="O509" s="313"/>
      <c r="P509" s="313"/>
      <c r="Q509" s="313"/>
      <c r="R509" s="313"/>
      <c r="S509" s="313"/>
      <c r="T509" s="313"/>
      <c r="U509" s="313"/>
      <c r="V509" s="313"/>
      <c r="W509" s="313"/>
      <c r="X509" s="313"/>
      <c r="Y509" s="313"/>
      <c r="Z509" s="313"/>
    </row>
    <row r="510" spans="1:26" ht="15.75" customHeight="1" x14ac:dyDescent="0.25">
      <c r="A510" s="325"/>
      <c r="B510" s="325"/>
      <c r="C510" s="326"/>
      <c r="D510" s="327"/>
      <c r="E510" s="327"/>
      <c r="F510" s="327"/>
      <c r="G510" s="327"/>
      <c r="H510" s="327"/>
      <c r="I510" s="327"/>
      <c r="J510" s="313"/>
      <c r="K510" s="313"/>
      <c r="L510" s="313"/>
      <c r="M510" s="313"/>
      <c r="N510" s="313"/>
      <c r="O510" s="313"/>
      <c r="P510" s="313"/>
      <c r="Q510" s="313"/>
      <c r="R510" s="313"/>
      <c r="S510" s="313"/>
      <c r="T510" s="313"/>
      <c r="U510" s="313"/>
      <c r="V510" s="313"/>
      <c r="W510" s="313"/>
      <c r="X510" s="313"/>
      <c r="Y510" s="313"/>
      <c r="Z510" s="313"/>
    </row>
    <row r="511" spans="1:26" ht="15.75" customHeight="1" x14ac:dyDescent="0.25">
      <c r="A511" s="325"/>
      <c r="B511" s="325"/>
      <c r="C511" s="326"/>
      <c r="D511" s="327"/>
      <c r="E511" s="327"/>
      <c r="F511" s="327"/>
      <c r="G511" s="327"/>
      <c r="H511" s="327"/>
      <c r="I511" s="327"/>
      <c r="J511" s="313"/>
      <c r="K511" s="313"/>
      <c r="L511" s="313"/>
      <c r="M511" s="313"/>
      <c r="N511" s="313"/>
      <c r="O511" s="313"/>
      <c r="P511" s="313"/>
      <c r="Q511" s="313"/>
      <c r="R511" s="313"/>
      <c r="S511" s="313"/>
      <c r="T511" s="313"/>
      <c r="U511" s="313"/>
      <c r="V511" s="313"/>
      <c r="W511" s="313"/>
      <c r="X511" s="313"/>
      <c r="Y511" s="313"/>
      <c r="Z511" s="313"/>
    </row>
    <row r="512" spans="1:26" ht="15.75" customHeight="1" x14ac:dyDescent="0.25">
      <c r="A512" s="325"/>
      <c r="B512" s="325"/>
      <c r="C512" s="326"/>
      <c r="D512" s="327"/>
      <c r="E512" s="327"/>
      <c r="F512" s="327"/>
      <c r="G512" s="327"/>
      <c r="H512" s="327"/>
      <c r="I512" s="327"/>
      <c r="J512" s="313"/>
      <c r="K512" s="313"/>
      <c r="L512" s="313"/>
      <c r="M512" s="313"/>
      <c r="N512" s="313"/>
      <c r="O512" s="313"/>
      <c r="P512" s="313"/>
      <c r="Q512" s="313"/>
      <c r="R512" s="313"/>
      <c r="S512" s="313"/>
      <c r="T512" s="313"/>
      <c r="U512" s="313"/>
      <c r="V512" s="313"/>
      <c r="W512" s="313"/>
      <c r="X512" s="313"/>
      <c r="Y512" s="313"/>
      <c r="Z512" s="313"/>
    </row>
    <row r="513" spans="1:26" ht="15.75" customHeight="1" x14ac:dyDescent="0.25">
      <c r="A513" s="325"/>
      <c r="B513" s="325"/>
      <c r="C513" s="326"/>
      <c r="D513" s="327"/>
      <c r="E513" s="327"/>
      <c r="F513" s="327"/>
      <c r="G513" s="327"/>
      <c r="H513" s="327"/>
      <c r="I513" s="327"/>
      <c r="J513" s="313"/>
      <c r="K513" s="313"/>
      <c r="L513" s="313"/>
      <c r="M513" s="313"/>
      <c r="N513" s="313"/>
      <c r="O513" s="313"/>
      <c r="P513" s="313"/>
      <c r="Q513" s="313"/>
      <c r="R513" s="313"/>
      <c r="S513" s="313"/>
      <c r="T513" s="313"/>
      <c r="U513" s="313"/>
      <c r="V513" s="313"/>
      <c r="W513" s="313"/>
      <c r="X513" s="313"/>
      <c r="Y513" s="313"/>
      <c r="Z513" s="313"/>
    </row>
    <row r="514" spans="1:26" ht="15.75" customHeight="1" x14ac:dyDescent="0.25">
      <c r="A514" s="325"/>
      <c r="B514" s="325"/>
      <c r="C514" s="326"/>
      <c r="D514" s="327"/>
      <c r="E514" s="327"/>
      <c r="F514" s="327"/>
      <c r="G514" s="327"/>
      <c r="H514" s="327"/>
      <c r="I514" s="327"/>
      <c r="J514" s="313"/>
      <c r="K514" s="313"/>
      <c r="L514" s="313"/>
      <c r="M514" s="313"/>
      <c r="N514" s="313"/>
      <c r="O514" s="313"/>
      <c r="P514" s="313"/>
      <c r="Q514" s="313"/>
      <c r="R514" s="313"/>
      <c r="S514" s="313"/>
      <c r="T514" s="313"/>
      <c r="U514" s="313"/>
      <c r="V514" s="313"/>
      <c r="W514" s="313"/>
      <c r="X514" s="313"/>
      <c r="Y514" s="313"/>
      <c r="Z514" s="313"/>
    </row>
    <row r="515" spans="1:26" ht="15.75" customHeight="1" x14ac:dyDescent="0.25">
      <c r="A515" s="325"/>
      <c r="B515" s="325"/>
      <c r="C515" s="326"/>
      <c r="D515" s="327"/>
      <c r="E515" s="327"/>
      <c r="F515" s="327"/>
      <c r="G515" s="327"/>
      <c r="H515" s="327"/>
      <c r="I515" s="327"/>
      <c r="J515" s="313"/>
      <c r="K515" s="313"/>
      <c r="L515" s="313"/>
      <c r="M515" s="313"/>
      <c r="N515" s="313"/>
      <c r="O515" s="313"/>
      <c r="P515" s="313"/>
      <c r="Q515" s="313"/>
      <c r="R515" s="313"/>
      <c r="S515" s="313"/>
      <c r="T515" s="313"/>
      <c r="U515" s="313"/>
      <c r="V515" s="313"/>
      <c r="W515" s="313"/>
      <c r="X515" s="313"/>
      <c r="Y515" s="313"/>
      <c r="Z515" s="313"/>
    </row>
    <row r="516" spans="1:26" ht="15.75" customHeight="1" x14ac:dyDescent="0.25">
      <c r="A516" s="325"/>
      <c r="B516" s="325"/>
      <c r="C516" s="326"/>
      <c r="D516" s="327"/>
      <c r="E516" s="327"/>
      <c r="F516" s="327"/>
      <c r="G516" s="327"/>
      <c r="H516" s="327"/>
      <c r="I516" s="327"/>
      <c r="J516" s="313"/>
      <c r="K516" s="313"/>
      <c r="L516" s="313"/>
      <c r="M516" s="313"/>
      <c r="N516" s="313"/>
      <c r="O516" s="313"/>
      <c r="P516" s="313"/>
      <c r="Q516" s="313"/>
      <c r="R516" s="313"/>
      <c r="S516" s="313"/>
      <c r="T516" s="313"/>
      <c r="U516" s="313"/>
      <c r="V516" s="313"/>
      <c r="W516" s="313"/>
      <c r="X516" s="313"/>
      <c r="Y516" s="313"/>
      <c r="Z516" s="313"/>
    </row>
    <row r="517" spans="1:26" ht="15.75" customHeight="1" x14ac:dyDescent="0.25">
      <c r="A517" s="325"/>
      <c r="B517" s="325"/>
      <c r="C517" s="326"/>
      <c r="D517" s="327"/>
      <c r="E517" s="327"/>
      <c r="F517" s="327"/>
      <c r="G517" s="327"/>
      <c r="H517" s="327"/>
      <c r="I517" s="327"/>
      <c r="J517" s="313"/>
      <c r="K517" s="313"/>
      <c r="L517" s="313"/>
      <c r="M517" s="313"/>
      <c r="N517" s="313"/>
      <c r="O517" s="313"/>
      <c r="P517" s="313"/>
      <c r="Q517" s="313"/>
      <c r="R517" s="313"/>
      <c r="S517" s="313"/>
      <c r="T517" s="313"/>
      <c r="U517" s="313"/>
      <c r="V517" s="313"/>
      <c r="W517" s="313"/>
      <c r="X517" s="313"/>
      <c r="Y517" s="313"/>
      <c r="Z517" s="313"/>
    </row>
    <row r="518" spans="1:26" ht="15.75" customHeight="1" x14ac:dyDescent="0.25">
      <c r="A518" s="325"/>
      <c r="B518" s="325"/>
      <c r="C518" s="326"/>
      <c r="D518" s="327"/>
      <c r="E518" s="327"/>
      <c r="F518" s="327"/>
      <c r="G518" s="327"/>
      <c r="H518" s="327"/>
      <c r="I518" s="327"/>
      <c r="J518" s="313"/>
      <c r="K518" s="313"/>
      <c r="L518" s="313"/>
      <c r="M518" s="313"/>
      <c r="N518" s="313"/>
      <c r="O518" s="313"/>
      <c r="P518" s="313"/>
      <c r="Q518" s="313"/>
      <c r="R518" s="313"/>
      <c r="S518" s="313"/>
      <c r="T518" s="313"/>
      <c r="U518" s="313"/>
      <c r="V518" s="313"/>
      <c r="W518" s="313"/>
      <c r="X518" s="313"/>
      <c r="Y518" s="313"/>
      <c r="Z518" s="313"/>
    </row>
    <row r="519" spans="1:26" ht="15.75" customHeight="1" x14ac:dyDescent="0.25">
      <c r="A519" s="325"/>
      <c r="B519" s="325"/>
      <c r="C519" s="326"/>
      <c r="D519" s="327"/>
      <c r="E519" s="327"/>
      <c r="F519" s="327"/>
      <c r="G519" s="327"/>
      <c r="H519" s="327"/>
      <c r="I519" s="327"/>
      <c r="J519" s="313"/>
      <c r="K519" s="313"/>
      <c r="L519" s="313"/>
      <c r="M519" s="313"/>
      <c r="N519" s="313"/>
      <c r="O519" s="313"/>
      <c r="P519" s="313"/>
      <c r="Q519" s="313"/>
      <c r="R519" s="313"/>
      <c r="S519" s="313"/>
      <c r="T519" s="313"/>
      <c r="U519" s="313"/>
      <c r="V519" s="313"/>
      <c r="W519" s="313"/>
      <c r="X519" s="313"/>
      <c r="Y519" s="313"/>
      <c r="Z519" s="313"/>
    </row>
    <row r="520" spans="1:26" ht="15.75" customHeight="1" x14ac:dyDescent="0.25">
      <c r="A520" s="325"/>
      <c r="B520" s="325"/>
      <c r="C520" s="326"/>
      <c r="D520" s="327"/>
      <c r="E520" s="327"/>
      <c r="F520" s="327"/>
      <c r="G520" s="327"/>
      <c r="H520" s="327"/>
      <c r="I520" s="327"/>
      <c r="J520" s="313"/>
      <c r="K520" s="313"/>
      <c r="L520" s="313"/>
      <c r="M520" s="313"/>
      <c r="N520" s="313"/>
      <c r="O520" s="313"/>
      <c r="P520" s="313"/>
      <c r="Q520" s="313"/>
      <c r="R520" s="313"/>
      <c r="S520" s="313"/>
      <c r="T520" s="313"/>
      <c r="U520" s="313"/>
      <c r="V520" s="313"/>
      <c r="W520" s="313"/>
      <c r="X520" s="313"/>
      <c r="Y520" s="313"/>
      <c r="Z520" s="313"/>
    </row>
    <row r="521" spans="1:26" ht="15.75" customHeight="1" x14ac:dyDescent="0.25">
      <c r="A521" s="325"/>
      <c r="B521" s="325"/>
      <c r="C521" s="326"/>
      <c r="D521" s="327"/>
      <c r="E521" s="327"/>
      <c r="F521" s="327"/>
      <c r="G521" s="327"/>
      <c r="H521" s="327"/>
      <c r="I521" s="327"/>
      <c r="J521" s="313"/>
      <c r="K521" s="313"/>
      <c r="L521" s="313"/>
      <c r="M521" s="313"/>
      <c r="N521" s="313"/>
      <c r="O521" s="313"/>
      <c r="P521" s="313"/>
      <c r="Q521" s="313"/>
      <c r="R521" s="313"/>
      <c r="S521" s="313"/>
      <c r="T521" s="313"/>
      <c r="U521" s="313"/>
      <c r="V521" s="313"/>
      <c r="W521" s="313"/>
      <c r="X521" s="313"/>
      <c r="Y521" s="313"/>
      <c r="Z521" s="313"/>
    </row>
    <row r="522" spans="1:26" ht="15.75" customHeight="1" x14ac:dyDescent="0.25">
      <c r="A522" s="325"/>
      <c r="B522" s="325"/>
      <c r="C522" s="326"/>
      <c r="D522" s="327"/>
      <c r="E522" s="327"/>
      <c r="F522" s="327"/>
      <c r="G522" s="327"/>
      <c r="H522" s="327"/>
      <c r="I522" s="327"/>
      <c r="J522" s="313"/>
      <c r="K522" s="313"/>
      <c r="L522" s="313"/>
      <c r="M522" s="313"/>
      <c r="N522" s="313"/>
      <c r="O522" s="313"/>
      <c r="P522" s="313"/>
      <c r="Q522" s="313"/>
      <c r="R522" s="313"/>
      <c r="S522" s="313"/>
      <c r="T522" s="313"/>
      <c r="U522" s="313"/>
      <c r="V522" s="313"/>
      <c r="W522" s="313"/>
      <c r="X522" s="313"/>
      <c r="Y522" s="313"/>
      <c r="Z522" s="313"/>
    </row>
    <row r="523" spans="1:26" ht="15.75" customHeight="1" x14ac:dyDescent="0.25">
      <c r="A523" s="325"/>
      <c r="B523" s="325"/>
      <c r="C523" s="326"/>
      <c r="D523" s="327"/>
      <c r="E523" s="327"/>
      <c r="F523" s="327"/>
      <c r="G523" s="327"/>
      <c r="H523" s="327"/>
      <c r="I523" s="327"/>
      <c r="J523" s="313"/>
      <c r="K523" s="313"/>
      <c r="L523" s="313"/>
      <c r="M523" s="313"/>
      <c r="N523" s="313"/>
      <c r="O523" s="313"/>
      <c r="P523" s="313"/>
      <c r="Q523" s="313"/>
      <c r="R523" s="313"/>
      <c r="S523" s="313"/>
      <c r="T523" s="313"/>
      <c r="U523" s="313"/>
      <c r="V523" s="313"/>
      <c r="W523" s="313"/>
      <c r="X523" s="313"/>
      <c r="Y523" s="313"/>
      <c r="Z523" s="313"/>
    </row>
    <row r="524" spans="1:26" ht="15.75" customHeight="1" x14ac:dyDescent="0.25">
      <c r="A524" s="325"/>
      <c r="B524" s="325"/>
      <c r="C524" s="326"/>
      <c r="D524" s="327"/>
      <c r="E524" s="327"/>
      <c r="F524" s="327"/>
      <c r="G524" s="327"/>
      <c r="H524" s="327"/>
      <c r="I524" s="327"/>
      <c r="J524" s="313"/>
      <c r="K524" s="313"/>
      <c r="L524" s="313"/>
      <c r="M524" s="313"/>
      <c r="N524" s="313"/>
      <c r="O524" s="313"/>
      <c r="P524" s="313"/>
      <c r="Q524" s="313"/>
      <c r="R524" s="313"/>
      <c r="S524" s="313"/>
      <c r="T524" s="313"/>
      <c r="U524" s="313"/>
      <c r="V524" s="313"/>
      <c r="W524" s="313"/>
      <c r="X524" s="313"/>
      <c r="Y524" s="313"/>
      <c r="Z524" s="313"/>
    </row>
    <row r="525" spans="1:26" ht="15.75" customHeight="1" x14ac:dyDescent="0.25">
      <c r="A525" s="325"/>
      <c r="B525" s="325"/>
      <c r="C525" s="326"/>
      <c r="D525" s="327"/>
      <c r="E525" s="327"/>
      <c r="F525" s="327"/>
      <c r="G525" s="327"/>
      <c r="H525" s="327"/>
      <c r="I525" s="327"/>
      <c r="J525" s="313"/>
      <c r="K525" s="313"/>
      <c r="L525" s="313"/>
      <c r="M525" s="313"/>
      <c r="N525" s="313"/>
      <c r="O525" s="313"/>
      <c r="P525" s="313"/>
      <c r="Q525" s="313"/>
      <c r="R525" s="313"/>
      <c r="S525" s="313"/>
      <c r="T525" s="313"/>
      <c r="U525" s="313"/>
      <c r="V525" s="313"/>
      <c r="W525" s="313"/>
      <c r="X525" s="313"/>
      <c r="Y525" s="313"/>
      <c r="Z525" s="313"/>
    </row>
    <row r="526" spans="1:26" ht="15.75" customHeight="1" x14ac:dyDescent="0.25">
      <c r="A526" s="325"/>
      <c r="B526" s="325"/>
      <c r="C526" s="326"/>
      <c r="D526" s="327"/>
      <c r="E526" s="327"/>
      <c r="F526" s="327"/>
      <c r="G526" s="327"/>
      <c r="H526" s="327"/>
      <c r="I526" s="327"/>
      <c r="J526" s="313"/>
      <c r="K526" s="313"/>
      <c r="L526" s="313"/>
      <c r="M526" s="313"/>
      <c r="N526" s="313"/>
      <c r="O526" s="313"/>
      <c r="P526" s="313"/>
      <c r="Q526" s="313"/>
      <c r="R526" s="313"/>
      <c r="S526" s="313"/>
      <c r="T526" s="313"/>
      <c r="U526" s="313"/>
      <c r="V526" s="313"/>
      <c r="W526" s="313"/>
      <c r="X526" s="313"/>
      <c r="Y526" s="313"/>
      <c r="Z526" s="313"/>
    </row>
    <row r="527" spans="1:26" ht="15.75" customHeight="1" x14ac:dyDescent="0.25">
      <c r="A527" s="325"/>
      <c r="B527" s="325"/>
      <c r="C527" s="326"/>
      <c r="D527" s="327"/>
      <c r="E527" s="327"/>
      <c r="F527" s="327"/>
      <c r="G527" s="327"/>
      <c r="H527" s="327"/>
      <c r="I527" s="327"/>
      <c r="J527" s="313"/>
      <c r="K527" s="313"/>
      <c r="L527" s="313"/>
      <c r="M527" s="313"/>
      <c r="N527" s="313"/>
      <c r="O527" s="313"/>
      <c r="P527" s="313"/>
      <c r="Q527" s="313"/>
      <c r="R527" s="313"/>
      <c r="S527" s="313"/>
      <c r="T527" s="313"/>
      <c r="U527" s="313"/>
      <c r="V527" s="313"/>
      <c r="W527" s="313"/>
      <c r="X527" s="313"/>
      <c r="Y527" s="313"/>
      <c r="Z527" s="313"/>
    </row>
    <row r="528" spans="1:26" ht="15.75" customHeight="1" x14ac:dyDescent="0.25">
      <c r="A528" s="325"/>
      <c r="B528" s="325"/>
      <c r="C528" s="326"/>
      <c r="D528" s="327"/>
      <c r="E528" s="327"/>
      <c r="F528" s="327"/>
      <c r="G528" s="327"/>
      <c r="H528" s="327"/>
      <c r="I528" s="327"/>
      <c r="J528" s="313"/>
      <c r="K528" s="313"/>
      <c r="L528" s="313"/>
      <c r="M528" s="313"/>
      <c r="N528" s="313"/>
      <c r="O528" s="313"/>
      <c r="P528" s="313"/>
      <c r="Q528" s="313"/>
      <c r="R528" s="313"/>
      <c r="S528" s="313"/>
      <c r="T528" s="313"/>
      <c r="U528" s="313"/>
      <c r="V528" s="313"/>
      <c r="W528" s="313"/>
      <c r="X528" s="313"/>
      <c r="Y528" s="313"/>
      <c r="Z528" s="313"/>
    </row>
    <row r="529" spans="1:26" ht="15.75" customHeight="1" x14ac:dyDescent="0.25">
      <c r="A529" s="325"/>
      <c r="B529" s="325"/>
      <c r="C529" s="326"/>
      <c r="D529" s="327"/>
      <c r="E529" s="327"/>
      <c r="F529" s="327"/>
      <c r="G529" s="327"/>
      <c r="H529" s="327"/>
      <c r="I529" s="327"/>
      <c r="J529" s="313"/>
      <c r="K529" s="313"/>
      <c r="L529" s="313"/>
      <c r="M529" s="313"/>
      <c r="N529" s="313"/>
      <c r="O529" s="313"/>
      <c r="P529" s="313"/>
      <c r="Q529" s="313"/>
      <c r="R529" s="313"/>
      <c r="S529" s="313"/>
      <c r="T529" s="313"/>
      <c r="U529" s="313"/>
      <c r="V529" s="313"/>
      <c r="W529" s="313"/>
      <c r="X529" s="313"/>
      <c r="Y529" s="313"/>
      <c r="Z529" s="313"/>
    </row>
    <row r="530" spans="1:26" ht="15.75" customHeight="1" x14ac:dyDescent="0.25">
      <c r="A530" s="325"/>
      <c r="B530" s="325"/>
      <c r="C530" s="326"/>
      <c r="D530" s="327"/>
      <c r="E530" s="327"/>
      <c r="F530" s="327"/>
      <c r="G530" s="327"/>
      <c r="H530" s="327"/>
      <c r="I530" s="327"/>
      <c r="J530" s="313"/>
      <c r="K530" s="313"/>
      <c r="L530" s="313"/>
      <c r="M530" s="313"/>
      <c r="N530" s="313"/>
      <c r="O530" s="313"/>
      <c r="P530" s="313"/>
      <c r="Q530" s="313"/>
      <c r="R530" s="313"/>
      <c r="S530" s="313"/>
      <c r="T530" s="313"/>
      <c r="U530" s="313"/>
      <c r="V530" s="313"/>
      <c r="W530" s="313"/>
      <c r="X530" s="313"/>
      <c r="Y530" s="313"/>
      <c r="Z530" s="313"/>
    </row>
    <row r="531" spans="1:26" ht="15.75" customHeight="1" x14ac:dyDescent="0.25">
      <c r="A531" s="325"/>
      <c r="B531" s="325"/>
      <c r="C531" s="326"/>
      <c r="D531" s="327"/>
      <c r="E531" s="327"/>
      <c r="F531" s="327"/>
      <c r="G531" s="327"/>
      <c r="H531" s="327"/>
      <c r="I531" s="327"/>
      <c r="J531" s="313"/>
      <c r="K531" s="313"/>
      <c r="L531" s="313"/>
      <c r="M531" s="313"/>
      <c r="N531" s="313"/>
      <c r="O531" s="313"/>
      <c r="P531" s="313"/>
      <c r="Q531" s="313"/>
      <c r="R531" s="313"/>
      <c r="S531" s="313"/>
      <c r="T531" s="313"/>
      <c r="U531" s="313"/>
      <c r="V531" s="313"/>
      <c r="W531" s="313"/>
      <c r="X531" s="313"/>
      <c r="Y531" s="313"/>
      <c r="Z531" s="313"/>
    </row>
    <row r="532" spans="1:26" ht="15.75" customHeight="1" x14ac:dyDescent="0.25">
      <c r="A532" s="325"/>
      <c r="B532" s="325"/>
      <c r="C532" s="326"/>
      <c r="D532" s="327"/>
      <c r="E532" s="327"/>
      <c r="F532" s="327"/>
      <c r="G532" s="327"/>
      <c r="H532" s="327"/>
      <c r="I532" s="327"/>
      <c r="J532" s="313"/>
      <c r="K532" s="313"/>
      <c r="L532" s="313"/>
      <c r="M532" s="313"/>
      <c r="N532" s="313"/>
      <c r="O532" s="313"/>
      <c r="P532" s="313"/>
      <c r="Q532" s="313"/>
      <c r="R532" s="313"/>
      <c r="S532" s="313"/>
      <c r="T532" s="313"/>
      <c r="U532" s="313"/>
      <c r="V532" s="313"/>
      <c r="W532" s="313"/>
      <c r="X532" s="313"/>
      <c r="Y532" s="313"/>
      <c r="Z532" s="313"/>
    </row>
    <row r="533" spans="1:26" ht="15.75" customHeight="1" x14ac:dyDescent="0.25">
      <c r="A533" s="325"/>
      <c r="B533" s="325"/>
      <c r="C533" s="326"/>
      <c r="D533" s="327"/>
      <c r="E533" s="327"/>
      <c r="F533" s="327"/>
      <c r="G533" s="327"/>
      <c r="H533" s="327"/>
      <c r="I533" s="327"/>
      <c r="J533" s="313"/>
      <c r="K533" s="313"/>
      <c r="L533" s="313"/>
      <c r="M533" s="313"/>
      <c r="N533" s="313"/>
      <c r="O533" s="313"/>
      <c r="P533" s="313"/>
      <c r="Q533" s="313"/>
      <c r="R533" s="313"/>
      <c r="S533" s="313"/>
      <c r="T533" s="313"/>
      <c r="U533" s="313"/>
      <c r="V533" s="313"/>
      <c r="W533" s="313"/>
      <c r="X533" s="313"/>
      <c r="Y533" s="313"/>
      <c r="Z533" s="313"/>
    </row>
    <row r="534" spans="1:26" ht="15.75" customHeight="1" x14ac:dyDescent="0.25">
      <c r="A534" s="325"/>
      <c r="B534" s="325"/>
      <c r="C534" s="326"/>
      <c r="D534" s="327"/>
      <c r="E534" s="327"/>
      <c r="F534" s="327"/>
      <c r="G534" s="327"/>
      <c r="H534" s="327"/>
      <c r="I534" s="327"/>
      <c r="J534" s="313"/>
      <c r="K534" s="313"/>
      <c r="L534" s="313"/>
      <c r="M534" s="313"/>
      <c r="N534" s="313"/>
      <c r="O534" s="313"/>
      <c r="P534" s="313"/>
      <c r="Q534" s="313"/>
      <c r="R534" s="313"/>
      <c r="S534" s="313"/>
      <c r="T534" s="313"/>
      <c r="U534" s="313"/>
      <c r="V534" s="313"/>
      <c r="W534" s="313"/>
      <c r="X534" s="313"/>
      <c r="Y534" s="313"/>
      <c r="Z534" s="313"/>
    </row>
    <row r="535" spans="1:26" ht="15.75" customHeight="1" x14ac:dyDescent="0.25">
      <c r="A535" s="325"/>
      <c r="B535" s="325"/>
      <c r="C535" s="326"/>
      <c r="D535" s="327"/>
      <c r="E535" s="327"/>
      <c r="F535" s="327"/>
      <c r="G535" s="327"/>
      <c r="H535" s="327"/>
      <c r="I535" s="327"/>
      <c r="J535" s="313"/>
      <c r="K535" s="313"/>
      <c r="L535" s="313"/>
      <c r="M535" s="313"/>
      <c r="N535" s="313"/>
      <c r="O535" s="313"/>
      <c r="P535" s="313"/>
      <c r="Q535" s="313"/>
      <c r="R535" s="313"/>
      <c r="S535" s="313"/>
      <c r="T535" s="313"/>
      <c r="U535" s="313"/>
      <c r="V535" s="313"/>
      <c r="W535" s="313"/>
      <c r="X535" s="313"/>
      <c r="Y535" s="313"/>
      <c r="Z535" s="313"/>
    </row>
    <row r="536" spans="1:26" ht="15.75" customHeight="1" x14ac:dyDescent="0.25">
      <c r="A536" s="325"/>
      <c r="B536" s="325"/>
      <c r="C536" s="326"/>
      <c r="D536" s="327"/>
      <c r="E536" s="327"/>
      <c r="F536" s="327"/>
      <c r="G536" s="327"/>
      <c r="H536" s="327"/>
      <c r="I536" s="327"/>
      <c r="J536" s="313"/>
      <c r="K536" s="313"/>
      <c r="L536" s="313"/>
      <c r="M536" s="313"/>
      <c r="N536" s="313"/>
      <c r="O536" s="313"/>
      <c r="P536" s="313"/>
      <c r="Q536" s="313"/>
      <c r="R536" s="313"/>
      <c r="S536" s="313"/>
      <c r="T536" s="313"/>
      <c r="U536" s="313"/>
      <c r="V536" s="313"/>
      <c r="W536" s="313"/>
      <c r="X536" s="313"/>
      <c r="Y536" s="313"/>
      <c r="Z536" s="313"/>
    </row>
    <row r="537" spans="1:26" ht="15.75" customHeight="1" x14ac:dyDescent="0.25">
      <c r="A537" s="325"/>
      <c r="B537" s="325"/>
      <c r="C537" s="326"/>
      <c r="D537" s="327"/>
      <c r="E537" s="327"/>
      <c r="F537" s="327"/>
      <c r="G537" s="327"/>
      <c r="H537" s="327"/>
      <c r="I537" s="327"/>
      <c r="J537" s="313"/>
      <c r="K537" s="313"/>
      <c r="L537" s="313"/>
      <c r="M537" s="313"/>
      <c r="N537" s="313"/>
      <c r="O537" s="313"/>
      <c r="P537" s="313"/>
      <c r="Q537" s="313"/>
      <c r="R537" s="313"/>
      <c r="S537" s="313"/>
      <c r="T537" s="313"/>
      <c r="U537" s="313"/>
      <c r="V537" s="313"/>
      <c r="W537" s="313"/>
      <c r="X537" s="313"/>
      <c r="Y537" s="313"/>
      <c r="Z537" s="313"/>
    </row>
    <row r="538" spans="1:26" ht="15.75" customHeight="1" x14ac:dyDescent="0.25">
      <c r="A538" s="325"/>
      <c r="B538" s="325"/>
      <c r="C538" s="326"/>
      <c r="D538" s="327"/>
      <c r="E538" s="327"/>
      <c r="F538" s="327"/>
      <c r="G538" s="327"/>
      <c r="H538" s="327"/>
      <c r="I538" s="327"/>
      <c r="J538" s="313"/>
      <c r="K538" s="313"/>
      <c r="L538" s="313"/>
      <c r="M538" s="313"/>
      <c r="N538" s="313"/>
      <c r="O538" s="313"/>
      <c r="P538" s="313"/>
      <c r="Q538" s="313"/>
      <c r="R538" s="313"/>
      <c r="S538" s="313"/>
      <c r="T538" s="313"/>
      <c r="U538" s="313"/>
      <c r="V538" s="313"/>
      <c r="W538" s="313"/>
      <c r="X538" s="313"/>
      <c r="Y538" s="313"/>
      <c r="Z538" s="313"/>
    </row>
    <row r="539" spans="1:26" ht="15.75" customHeight="1" x14ac:dyDescent="0.25">
      <c r="A539" s="325"/>
      <c r="B539" s="325"/>
      <c r="C539" s="326"/>
      <c r="D539" s="327"/>
      <c r="E539" s="327"/>
      <c r="F539" s="327"/>
      <c r="G539" s="327"/>
      <c r="H539" s="327"/>
      <c r="I539" s="327"/>
      <c r="J539" s="313"/>
      <c r="K539" s="313"/>
      <c r="L539" s="313"/>
      <c r="M539" s="313"/>
      <c r="N539" s="313"/>
      <c r="O539" s="313"/>
      <c r="P539" s="313"/>
      <c r="Q539" s="313"/>
      <c r="R539" s="313"/>
      <c r="S539" s="313"/>
      <c r="T539" s="313"/>
      <c r="U539" s="313"/>
      <c r="V539" s="313"/>
      <c r="W539" s="313"/>
      <c r="X539" s="313"/>
      <c r="Y539" s="313"/>
      <c r="Z539" s="313"/>
    </row>
    <row r="540" spans="1:26" ht="15.75" customHeight="1" x14ac:dyDescent="0.25">
      <c r="A540" s="325"/>
      <c r="B540" s="325"/>
      <c r="C540" s="326"/>
      <c r="D540" s="327"/>
      <c r="E540" s="327"/>
      <c r="F540" s="327"/>
      <c r="G540" s="327"/>
      <c r="H540" s="327"/>
      <c r="I540" s="327"/>
      <c r="J540" s="313"/>
      <c r="K540" s="313"/>
      <c r="L540" s="313"/>
      <c r="M540" s="313"/>
      <c r="N540" s="313"/>
      <c r="O540" s="313"/>
      <c r="P540" s="313"/>
      <c r="Q540" s="313"/>
      <c r="R540" s="313"/>
      <c r="S540" s="313"/>
      <c r="T540" s="313"/>
      <c r="U540" s="313"/>
      <c r="V540" s="313"/>
      <c r="W540" s="313"/>
      <c r="X540" s="313"/>
      <c r="Y540" s="313"/>
      <c r="Z540" s="313"/>
    </row>
    <row r="541" spans="1:26" ht="15.75" customHeight="1" x14ac:dyDescent="0.25">
      <c r="A541" s="325"/>
      <c r="B541" s="325"/>
      <c r="C541" s="326"/>
      <c r="D541" s="327"/>
      <c r="E541" s="327"/>
      <c r="F541" s="327"/>
      <c r="G541" s="327"/>
      <c r="H541" s="327"/>
      <c r="I541" s="327"/>
      <c r="J541" s="313"/>
      <c r="K541" s="313"/>
      <c r="L541" s="313"/>
      <c r="M541" s="313"/>
      <c r="N541" s="313"/>
      <c r="O541" s="313"/>
      <c r="P541" s="313"/>
      <c r="Q541" s="313"/>
      <c r="R541" s="313"/>
      <c r="S541" s="313"/>
      <c r="T541" s="313"/>
      <c r="U541" s="313"/>
      <c r="V541" s="313"/>
      <c r="W541" s="313"/>
      <c r="X541" s="313"/>
      <c r="Y541" s="313"/>
      <c r="Z541" s="313"/>
    </row>
    <row r="542" spans="1:26" ht="15.75" customHeight="1" x14ac:dyDescent="0.25">
      <c r="A542" s="325"/>
      <c r="B542" s="325"/>
      <c r="C542" s="326"/>
      <c r="D542" s="327"/>
      <c r="E542" s="327"/>
      <c r="F542" s="327"/>
      <c r="G542" s="327"/>
      <c r="H542" s="327"/>
      <c r="I542" s="327"/>
      <c r="J542" s="313"/>
      <c r="K542" s="313"/>
      <c r="L542" s="313"/>
      <c r="M542" s="313"/>
      <c r="N542" s="313"/>
      <c r="O542" s="313"/>
      <c r="P542" s="313"/>
      <c r="Q542" s="313"/>
      <c r="R542" s="313"/>
      <c r="S542" s="313"/>
      <c r="T542" s="313"/>
      <c r="U542" s="313"/>
      <c r="V542" s="313"/>
      <c r="W542" s="313"/>
      <c r="X542" s="313"/>
      <c r="Y542" s="313"/>
      <c r="Z542" s="313"/>
    </row>
    <row r="543" spans="1:26" ht="15.75" customHeight="1" x14ac:dyDescent="0.25">
      <c r="A543" s="325"/>
      <c r="B543" s="325"/>
      <c r="C543" s="326"/>
      <c r="D543" s="327"/>
      <c r="E543" s="327"/>
      <c r="F543" s="327"/>
      <c r="G543" s="327"/>
      <c r="H543" s="327"/>
      <c r="I543" s="327"/>
      <c r="J543" s="313"/>
      <c r="K543" s="313"/>
      <c r="L543" s="313"/>
      <c r="M543" s="313"/>
      <c r="N543" s="313"/>
      <c r="O543" s="313"/>
      <c r="P543" s="313"/>
      <c r="Q543" s="313"/>
      <c r="R543" s="313"/>
      <c r="S543" s="313"/>
      <c r="T543" s="313"/>
      <c r="U543" s="313"/>
      <c r="V543" s="313"/>
      <c r="W543" s="313"/>
      <c r="X543" s="313"/>
      <c r="Y543" s="313"/>
      <c r="Z543" s="313"/>
    </row>
    <row r="544" spans="1:26" ht="15.75" customHeight="1" x14ac:dyDescent="0.25">
      <c r="A544" s="325"/>
      <c r="B544" s="325"/>
      <c r="C544" s="326"/>
      <c r="D544" s="327"/>
      <c r="E544" s="327"/>
      <c r="F544" s="327"/>
      <c r="G544" s="327"/>
      <c r="H544" s="327"/>
      <c r="I544" s="327"/>
      <c r="J544" s="313"/>
      <c r="K544" s="313"/>
      <c r="L544" s="313"/>
      <c r="M544" s="313"/>
      <c r="N544" s="313"/>
      <c r="O544" s="313"/>
      <c r="P544" s="313"/>
      <c r="Q544" s="313"/>
      <c r="R544" s="313"/>
      <c r="S544" s="313"/>
      <c r="T544" s="313"/>
      <c r="U544" s="313"/>
      <c r="V544" s="313"/>
      <c r="W544" s="313"/>
      <c r="X544" s="313"/>
      <c r="Y544" s="313"/>
      <c r="Z544" s="313"/>
    </row>
    <row r="545" spans="1:26" ht="15.75" customHeight="1" x14ac:dyDescent="0.25">
      <c r="A545" s="325"/>
      <c r="B545" s="325"/>
      <c r="C545" s="326"/>
      <c r="D545" s="327"/>
      <c r="E545" s="327"/>
      <c r="F545" s="327"/>
      <c r="G545" s="327"/>
      <c r="H545" s="327"/>
      <c r="I545" s="327"/>
      <c r="J545" s="313"/>
      <c r="K545" s="313"/>
      <c r="L545" s="313"/>
      <c r="M545" s="313"/>
      <c r="N545" s="313"/>
      <c r="O545" s="313"/>
      <c r="P545" s="313"/>
      <c r="Q545" s="313"/>
      <c r="R545" s="313"/>
      <c r="S545" s="313"/>
      <c r="T545" s="313"/>
      <c r="U545" s="313"/>
      <c r="V545" s="313"/>
      <c r="W545" s="313"/>
      <c r="X545" s="313"/>
      <c r="Y545" s="313"/>
      <c r="Z545" s="313"/>
    </row>
    <row r="546" spans="1:26" ht="15.75" customHeight="1" x14ac:dyDescent="0.25">
      <c r="A546" s="325"/>
      <c r="B546" s="325"/>
      <c r="C546" s="326"/>
      <c r="D546" s="327"/>
      <c r="E546" s="327"/>
      <c r="F546" s="327"/>
      <c r="G546" s="327"/>
      <c r="H546" s="327"/>
      <c r="I546" s="327"/>
      <c r="J546" s="313"/>
      <c r="K546" s="313"/>
      <c r="L546" s="313"/>
      <c r="M546" s="313"/>
      <c r="N546" s="313"/>
      <c r="O546" s="313"/>
      <c r="P546" s="313"/>
      <c r="Q546" s="313"/>
      <c r="R546" s="313"/>
      <c r="S546" s="313"/>
      <c r="T546" s="313"/>
      <c r="U546" s="313"/>
      <c r="V546" s="313"/>
      <c r="W546" s="313"/>
      <c r="X546" s="313"/>
      <c r="Y546" s="313"/>
      <c r="Z546" s="313"/>
    </row>
    <row r="547" spans="1:26" ht="15.75" customHeight="1" x14ac:dyDescent="0.25">
      <c r="A547" s="325"/>
      <c r="B547" s="325"/>
      <c r="C547" s="326"/>
      <c r="D547" s="327"/>
      <c r="E547" s="327"/>
      <c r="F547" s="327"/>
      <c r="G547" s="327"/>
      <c r="H547" s="327"/>
      <c r="I547" s="327"/>
      <c r="J547" s="313"/>
      <c r="K547" s="313"/>
      <c r="L547" s="313"/>
      <c r="M547" s="313"/>
      <c r="N547" s="313"/>
      <c r="O547" s="313"/>
      <c r="P547" s="313"/>
      <c r="Q547" s="313"/>
      <c r="R547" s="313"/>
      <c r="S547" s="313"/>
      <c r="T547" s="313"/>
      <c r="U547" s="313"/>
      <c r="V547" s="313"/>
      <c r="W547" s="313"/>
      <c r="X547" s="313"/>
      <c r="Y547" s="313"/>
      <c r="Z547" s="313"/>
    </row>
    <row r="548" spans="1:26" ht="15.75" customHeight="1" x14ac:dyDescent="0.25">
      <c r="A548" s="325"/>
      <c r="B548" s="325"/>
      <c r="C548" s="326"/>
      <c r="D548" s="327"/>
      <c r="E548" s="327"/>
      <c r="F548" s="327"/>
      <c r="G548" s="327"/>
      <c r="H548" s="327"/>
      <c r="I548" s="327"/>
      <c r="J548" s="313"/>
      <c r="K548" s="313"/>
      <c r="L548" s="313"/>
      <c r="M548" s="313"/>
      <c r="N548" s="313"/>
      <c r="O548" s="313"/>
      <c r="P548" s="313"/>
      <c r="Q548" s="313"/>
      <c r="R548" s="313"/>
      <c r="S548" s="313"/>
      <c r="T548" s="313"/>
      <c r="U548" s="313"/>
      <c r="V548" s="313"/>
      <c r="W548" s="313"/>
      <c r="X548" s="313"/>
      <c r="Y548" s="313"/>
      <c r="Z548" s="313"/>
    </row>
    <row r="549" spans="1:26" ht="15.75" customHeight="1" x14ac:dyDescent="0.25">
      <c r="A549" s="325"/>
      <c r="B549" s="325"/>
      <c r="C549" s="326"/>
      <c r="D549" s="327"/>
      <c r="E549" s="327"/>
      <c r="F549" s="327"/>
      <c r="G549" s="327"/>
      <c r="H549" s="327"/>
      <c r="I549" s="327"/>
      <c r="J549" s="313"/>
      <c r="K549" s="313"/>
      <c r="L549" s="313"/>
      <c r="M549" s="313"/>
      <c r="N549" s="313"/>
      <c r="O549" s="313"/>
      <c r="P549" s="313"/>
      <c r="Q549" s="313"/>
      <c r="R549" s="313"/>
      <c r="S549" s="313"/>
      <c r="T549" s="313"/>
      <c r="U549" s="313"/>
      <c r="V549" s="313"/>
      <c r="W549" s="313"/>
      <c r="X549" s="313"/>
      <c r="Y549" s="313"/>
      <c r="Z549" s="313"/>
    </row>
    <row r="550" spans="1:26" ht="15.75" customHeight="1" x14ac:dyDescent="0.25">
      <c r="A550" s="325"/>
      <c r="B550" s="325"/>
      <c r="C550" s="326"/>
      <c r="D550" s="327"/>
      <c r="E550" s="327"/>
      <c r="F550" s="327"/>
      <c r="G550" s="327"/>
      <c r="H550" s="327"/>
      <c r="I550" s="327"/>
      <c r="J550" s="313"/>
      <c r="K550" s="313"/>
      <c r="L550" s="313"/>
      <c r="M550" s="313"/>
      <c r="N550" s="313"/>
      <c r="O550" s="313"/>
      <c r="P550" s="313"/>
      <c r="Q550" s="313"/>
      <c r="R550" s="313"/>
      <c r="S550" s="313"/>
      <c r="T550" s="313"/>
      <c r="U550" s="313"/>
      <c r="V550" s="313"/>
      <c r="W550" s="313"/>
      <c r="X550" s="313"/>
      <c r="Y550" s="313"/>
      <c r="Z550" s="313"/>
    </row>
    <row r="551" spans="1:26" ht="15.75" customHeight="1" x14ac:dyDescent="0.25">
      <c r="A551" s="325"/>
      <c r="B551" s="325"/>
      <c r="C551" s="326"/>
      <c r="D551" s="327"/>
      <c r="E551" s="327"/>
      <c r="F551" s="327"/>
      <c r="G551" s="327"/>
      <c r="H551" s="327"/>
      <c r="I551" s="327"/>
      <c r="J551" s="313"/>
      <c r="K551" s="313"/>
      <c r="L551" s="313"/>
      <c r="M551" s="313"/>
      <c r="N551" s="313"/>
      <c r="O551" s="313"/>
      <c r="P551" s="313"/>
      <c r="Q551" s="313"/>
      <c r="R551" s="313"/>
      <c r="S551" s="313"/>
      <c r="T551" s="313"/>
      <c r="U551" s="313"/>
      <c r="V551" s="313"/>
      <c r="W551" s="313"/>
      <c r="X551" s="313"/>
      <c r="Y551" s="313"/>
      <c r="Z551" s="313"/>
    </row>
    <row r="552" spans="1:26" ht="15.75" customHeight="1" x14ac:dyDescent="0.25">
      <c r="A552" s="325"/>
      <c r="B552" s="325"/>
      <c r="C552" s="326"/>
      <c r="D552" s="327"/>
      <c r="E552" s="327"/>
      <c r="F552" s="327"/>
      <c r="G552" s="327"/>
      <c r="H552" s="327"/>
      <c r="I552" s="327"/>
      <c r="J552" s="313"/>
      <c r="K552" s="313"/>
      <c r="L552" s="313"/>
      <c r="M552" s="313"/>
      <c r="N552" s="313"/>
      <c r="O552" s="313"/>
      <c r="P552" s="313"/>
      <c r="Q552" s="313"/>
      <c r="R552" s="313"/>
      <c r="S552" s="313"/>
      <c r="T552" s="313"/>
      <c r="U552" s="313"/>
      <c r="V552" s="313"/>
      <c r="W552" s="313"/>
      <c r="X552" s="313"/>
      <c r="Y552" s="313"/>
      <c r="Z552" s="313"/>
    </row>
    <row r="553" spans="1:26" ht="15.75" customHeight="1" x14ac:dyDescent="0.25">
      <c r="A553" s="325"/>
      <c r="B553" s="325"/>
      <c r="C553" s="326"/>
      <c r="D553" s="327"/>
      <c r="E553" s="327"/>
      <c r="F553" s="327"/>
      <c r="G553" s="327"/>
      <c r="H553" s="327"/>
      <c r="I553" s="327"/>
      <c r="J553" s="313"/>
      <c r="K553" s="313"/>
      <c r="L553" s="313"/>
      <c r="M553" s="313"/>
      <c r="N553" s="313"/>
      <c r="O553" s="313"/>
      <c r="P553" s="313"/>
      <c r="Q553" s="313"/>
      <c r="R553" s="313"/>
      <c r="S553" s="313"/>
      <c r="T553" s="313"/>
      <c r="U553" s="313"/>
      <c r="V553" s="313"/>
      <c r="W553" s="313"/>
      <c r="X553" s="313"/>
      <c r="Y553" s="313"/>
      <c r="Z553" s="313"/>
    </row>
    <row r="554" spans="1:26" ht="15.75" customHeight="1" x14ac:dyDescent="0.25">
      <c r="A554" s="325"/>
      <c r="B554" s="325"/>
      <c r="C554" s="326"/>
      <c r="D554" s="327"/>
      <c r="E554" s="327"/>
      <c r="F554" s="327"/>
      <c r="G554" s="327"/>
      <c r="H554" s="327"/>
      <c r="I554" s="327"/>
      <c r="J554" s="313"/>
      <c r="K554" s="313"/>
      <c r="L554" s="313"/>
      <c r="M554" s="313"/>
      <c r="N554" s="313"/>
      <c r="O554" s="313"/>
      <c r="P554" s="313"/>
      <c r="Q554" s="313"/>
      <c r="R554" s="313"/>
      <c r="S554" s="313"/>
      <c r="T554" s="313"/>
      <c r="U554" s="313"/>
      <c r="V554" s="313"/>
      <c r="W554" s="313"/>
      <c r="X554" s="313"/>
      <c r="Y554" s="313"/>
      <c r="Z554" s="313"/>
    </row>
    <row r="555" spans="1:26" ht="15.75" customHeight="1" x14ac:dyDescent="0.25">
      <c r="A555" s="325"/>
      <c r="B555" s="325"/>
      <c r="C555" s="326"/>
      <c r="D555" s="327"/>
      <c r="E555" s="327"/>
      <c r="F555" s="327"/>
      <c r="G555" s="327"/>
      <c r="H555" s="327"/>
      <c r="I555" s="327"/>
      <c r="J555" s="313"/>
      <c r="K555" s="313"/>
      <c r="L555" s="313"/>
      <c r="M555" s="313"/>
      <c r="N555" s="313"/>
      <c r="O555" s="313"/>
      <c r="P555" s="313"/>
      <c r="Q555" s="313"/>
      <c r="R555" s="313"/>
      <c r="S555" s="313"/>
      <c r="T555" s="313"/>
      <c r="U555" s="313"/>
      <c r="V555" s="313"/>
      <c r="W555" s="313"/>
      <c r="X555" s="313"/>
      <c r="Y555" s="313"/>
      <c r="Z555" s="313"/>
    </row>
    <row r="556" spans="1:26" ht="15.75" customHeight="1" x14ac:dyDescent="0.25">
      <c r="A556" s="325"/>
      <c r="B556" s="325"/>
      <c r="C556" s="326"/>
      <c r="D556" s="327"/>
      <c r="E556" s="327"/>
      <c r="F556" s="327"/>
      <c r="G556" s="327"/>
      <c r="H556" s="327"/>
      <c r="I556" s="327"/>
      <c r="J556" s="313"/>
      <c r="K556" s="313"/>
      <c r="L556" s="313"/>
      <c r="M556" s="313"/>
      <c r="N556" s="313"/>
      <c r="O556" s="313"/>
      <c r="P556" s="313"/>
      <c r="Q556" s="313"/>
      <c r="R556" s="313"/>
      <c r="S556" s="313"/>
      <c r="T556" s="313"/>
      <c r="U556" s="313"/>
      <c r="V556" s="313"/>
      <c r="W556" s="313"/>
      <c r="X556" s="313"/>
      <c r="Y556" s="313"/>
      <c r="Z556" s="313"/>
    </row>
    <row r="557" spans="1:26" ht="15.75" customHeight="1" x14ac:dyDescent="0.25">
      <c r="A557" s="325"/>
      <c r="B557" s="325"/>
      <c r="C557" s="326"/>
      <c r="D557" s="327"/>
      <c r="E557" s="327"/>
      <c r="F557" s="327"/>
      <c r="G557" s="327"/>
      <c r="H557" s="327"/>
      <c r="I557" s="327"/>
      <c r="J557" s="313"/>
      <c r="K557" s="313"/>
      <c r="L557" s="313"/>
      <c r="M557" s="313"/>
      <c r="N557" s="313"/>
      <c r="O557" s="313"/>
      <c r="P557" s="313"/>
      <c r="Q557" s="313"/>
      <c r="R557" s="313"/>
      <c r="S557" s="313"/>
      <c r="T557" s="313"/>
      <c r="U557" s="313"/>
      <c r="V557" s="313"/>
      <c r="W557" s="313"/>
      <c r="X557" s="313"/>
      <c r="Y557" s="313"/>
      <c r="Z557" s="313"/>
    </row>
    <row r="558" spans="1:26" ht="15.75" customHeight="1" x14ac:dyDescent="0.25">
      <c r="A558" s="325"/>
      <c r="B558" s="325"/>
      <c r="C558" s="326"/>
      <c r="D558" s="327"/>
      <c r="E558" s="327"/>
      <c r="F558" s="327"/>
      <c r="G558" s="327"/>
      <c r="H558" s="327"/>
      <c r="I558" s="327"/>
      <c r="J558" s="313"/>
      <c r="K558" s="313"/>
      <c r="L558" s="313"/>
      <c r="M558" s="313"/>
      <c r="N558" s="313"/>
      <c r="O558" s="313"/>
      <c r="P558" s="313"/>
      <c r="Q558" s="313"/>
      <c r="R558" s="313"/>
      <c r="S558" s="313"/>
      <c r="T558" s="313"/>
      <c r="U558" s="313"/>
      <c r="V558" s="313"/>
      <c r="W558" s="313"/>
      <c r="X558" s="313"/>
      <c r="Y558" s="313"/>
      <c r="Z558" s="313"/>
    </row>
    <row r="559" spans="1:26" ht="15.75" customHeight="1" x14ac:dyDescent="0.25">
      <c r="A559" s="325"/>
      <c r="B559" s="325"/>
      <c r="C559" s="326"/>
      <c r="D559" s="327"/>
      <c r="E559" s="327"/>
      <c r="F559" s="327"/>
      <c r="G559" s="327"/>
      <c r="H559" s="327"/>
      <c r="I559" s="327"/>
      <c r="J559" s="313"/>
      <c r="K559" s="313"/>
      <c r="L559" s="313"/>
      <c r="M559" s="313"/>
      <c r="N559" s="313"/>
      <c r="O559" s="313"/>
      <c r="P559" s="313"/>
      <c r="Q559" s="313"/>
      <c r="R559" s="313"/>
      <c r="S559" s="313"/>
      <c r="T559" s="313"/>
      <c r="U559" s="313"/>
      <c r="V559" s="313"/>
      <c r="W559" s="313"/>
      <c r="X559" s="313"/>
      <c r="Y559" s="313"/>
      <c r="Z559" s="313"/>
    </row>
    <row r="560" spans="1:26" ht="15.75" customHeight="1" x14ac:dyDescent="0.25">
      <c r="A560" s="325"/>
      <c r="B560" s="325"/>
      <c r="C560" s="326"/>
      <c r="D560" s="327"/>
      <c r="E560" s="327"/>
      <c r="F560" s="327"/>
      <c r="G560" s="327"/>
      <c r="H560" s="327"/>
      <c r="I560" s="327"/>
      <c r="J560" s="313"/>
      <c r="K560" s="313"/>
      <c r="L560" s="313"/>
      <c r="M560" s="313"/>
      <c r="N560" s="313"/>
      <c r="O560" s="313"/>
      <c r="P560" s="313"/>
      <c r="Q560" s="313"/>
      <c r="R560" s="313"/>
      <c r="S560" s="313"/>
      <c r="T560" s="313"/>
      <c r="U560" s="313"/>
      <c r="V560" s="313"/>
      <c r="W560" s="313"/>
      <c r="X560" s="313"/>
      <c r="Y560" s="313"/>
      <c r="Z560" s="313"/>
    </row>
    <row r="561" spans="1:26" ht="15.75" customHeight="1" x14ac:dyDescent="0.25">
      <c r="A561" s="325"/>
      <c r="B561" s="325"/>
      <c r="C561" s="326"/>
      <c r="D561" s="327"/>
      <c r="E561" s="327"/>
      <c r="F561" s="327"/>
      <c r="G561" s="327"/>
      <c r="H561" s="327"/>
      <c r="I561" s="327"/>
      <c r="J561" s="313"/>
      <c r="K561" s="313"/>
      <c r="L561" s="313"/>
      <c r="M561" s="313"/>
      <c r="N561" s="313"/>
      <c r="O561" s="313"/>
      <c r="P561" s="313"/>
      <c r="Q561" s="313"/>
      <c r="R561" s="313"/>
      <c r="S561" s="313"/>
      <c r="T561" s="313"/>
      <c r="U561" s="313"/>
      <c r="V561" s="313"/>
      <c r="W561" s="313"/>
      <c r="X561" s="313"/>
      <c r="Y561" s="313"/>
      <c r="Z561" s="313"/>
    </row>
    <row r="562" spans="1:26" ht="15.75" customHeight="1" x14ac:dyDescent="0.25">
      <c r="A562" s="325"/>
      <c r="B562" s="325"/>
      <c r="C562" s="326"/>
      <c r="D562" s="327"/>
      <c r="E562" s="327"/>
      <c r="F562" s="327"/>
      <c r="G562" s="327"/>
      <c r="H562" s="327"/>
      <c r="I562" s="327"/>
      <c r="J562" s="313"/>
      <c r="K562" s="313"/>
      <c r="L562" s="313"/>
      <c r="M562" s="313"/>
      <c r="N562" s="313"/>
      <c r="O562" s="313"/>
      <c r="P562" s="313"/>
      <c r="Q562" s="313"/>
      <c r="R562" s="313"/>
      <c r="S562" s="313"/>
      <c r="T562" s="313"/>
      <c r="U562" s="313"/>
      <c r="V562" s="313"/>
      <c r="W562" s="313"/>
      <c r="X562" s="313"/>
      <c r="Y562" s="313"/>
      <c r="Z562" s="313"/>
    </row>
    <row r="563" spans="1:26" ht="15.75" customHeight="1" x14ac:dyDescent="0.25">
      <c r="A563" s="325"/>
      <c r="B563" s="325"/>
      <c r="C563" s="326"/>
      <c r="D563" s="327"/>
      <c r="E563" s="327"/>
      <c r="F563" s="327"/>
      <c r="G563" s="327"/>
      <c r="H563" s="327"/>
      <c r="I563" s="327"/>
      <c r="J563" s="313"/>
      <c r="K563" s="313"/>
      <c r="L563" s="313"/>
      <c r="M563" s="313"/>
      <c r="N563" s="313"/>
      <c r="O563" s="313"/>
      <c r="P563" s="313"/>
      <c r="Q563" s="313"/>
      <c r="R563" s="313"/>
      <c r="S563" s="313"/>
      <c r="T563" s="313"/>
      <c r="U563" s="313"/>
      <c r="V563" s="313"/>
      <c r="W563" s="313"/>
      <c r="X563" s="313"/>
      <c r="Y563" s="313"/>
      <c r="Z563" s="313"/>
    </row>
    <row r="564" spans="1:26" ht="15.75" customHeight="1" x14ac:dyDescent="0.25">
      <c r="A564" s="325"/>
      <c r="B564" s="325"/>
      <c r="C564" s="326"/>
      <c r="D564" s="327"/>
      <c r="E564" s="327"/>
      <c r="F564" s="327"/>
      <c r="G564" s="327"/>
      <c r="H564" s="327"/>
      <c r="I564" s="327"/>
      <c r="J564" s="313"/>
      <c r="K564" s="313"/>
      <c r="L564" s="313"/>
      <c r="M564" s="313"/>
      <c r="N564" s="313"/>
      <c r="O564" s="313"/>
      <c r="P564" s="313"/>
      <c r="Q564" s="313"/>
      <c r="R564" s="313"/>
      <c r="S564" s="313"/>
      <c r="T564" s="313"/>
      <c r="U564" s="313"/>
      <c r="V564" s="313"/>
      <c r="W564" s="313"/>
      <c r="X564" s="313"/>
      <c r="Y564" s="313"/>
      <c r="Z564" s="313"/>
    </row>
    <row r="565" spans="1:26" ht="15.75" customHeight="1" x14ac:dyDescent="0.25">
      <c r="A565" s="325"/>
      <c r="B565" s="325"/>
      <c r="C565" s="326"/>
      <c r="D565" s="327"/>
      <c r="E565" s="327"/>
      <c r="F565" s="327"/>
      <c r="G565" s="327"/>
      <c r="H565" s="327"/>
      <c r="I565" s="327"/>
      <c r="J565" s="313"/>
      <c r="K565" s="313"/>
      <c r="L565" s="313"/>
      <c r="M565" s="313"/>
      <c r="N565" s="313"/>
      <c r="O565" s="313"/>
      <c r="P565" s="313"/>
      <c r="Q565" s="313"/>
      <c r="R565" s="313"/>
      <c r="S565" s="313"/>
      <c r="T565" s="313"/>
      <c r="U565" s="313"/>
      <c r="V565" s="313"/>
      <c r="W565" s="313"/>
      <c r="X565" s="313"/>
      <c r="Y565" s="313"/>
      <c r="Z565" s="313"/>
    </row>
    <row r="566" spans="1:26" ht="15.75" customHeight="1" x14ac:dyDescent="0.25">
      <c r="A566" s="325"/>
      <c r="B566" s="325"/>
      <c r="C566" s="326"/>
      <c r="D566" s="327"/>
      <c r="E566" s="327"/>
      <c r="F566" s="327"/>
      <c r="G566" s="327"/>
      <c r="H566" s="327"/>
      <c r="I566" s="327"/>
      <c r="J566" s="313"/>
      <c r="K566" s="313"/>
      <c r="L566" s="313"/>
      <c r="M566" s="313"/>
      <c r="N566" s="313"/>
      <c r="O566" s="313"/>
      <c r="P566" s="313"/>
      <c r="Q566" s="313"/>
      <c r="R566" s="313"/>
      <c r="S566" s="313"/>
      <c r="T566" s="313"/>
      <c r="U566" s="313"/>
      <c r="V566" s="313"/>
      <c r="W566" s="313"/>
      <c r="X566" s="313"/>
      <c r="Y566" s="313"/>
      <c r="Z566" s="313"/>
    </row>
    <row r="567" spans="1:26" ht="15.75" customHeight="1" x14ac:dyDescent="0.25">
      <c r="A567" s="325"/>
      <c r="B567" s="325"/>
      <c r="C567" s="326"/>
      <c r="D567" s="327"/>
      <c r="E567" s="327"/>
      <c r="F567" s="327"/>
      <c r="G567" s="327"/>
      <c r="H567" s="327"/>
      <c r="I567" s="327"/>
      <c r="J567" s="313"/>
      <c r="K567" s="313"/>
      <c r="L567" s="313"/>
      <c r="M567" s="313"/>
      <c r="N567" s="313"/>
      <c r="O567" s="313"/>
      <c r="P567" s="313"/>
      <c r="Q567" s="313"/>
      <c r="R567" s="313"/>
      <c r="S567" s="313"/>
      <c r="T567" s="313"/>
      <c r="U567" s="313"/>
      <c r="V567" s="313"/>
      <c r="W567" s="313"/>
      <c r="X567" s="313"/>
      <c r="Y567" s="313"/>
      <c r="Z567" s="313"/>
    </row>
    <row r="568" spans="1:26" ht="15.75" customHeight="1" x14ac:dyDescent="0.25">
      <c r="A568" s="325"/>
      <c r="B568" s="325"/>
      <c r="C568" s="326"/>
      <c r="D568" s="327"/>
      <c r="E568" s="327"/>
      <c r="F568" s="327"/>
      <c r="G568" s="327"/>
      <c r="H568" s="327"/>
      <c r="I568" s="327"/>
      <c r="J568" s="313"/>
      <c r="K568" s="313"/>
      <c r="L568" s="313"/>
      <c r="M568" s="313"/>
      <c r="N568" s="313"/>
      <c r="O568" s="313"/>
      <c r="P568" s="313"/>
      <c r="Q568" s="313"/>
      <c r="R568" s="313"/>
      <c r="S568" s="313"/>
      <c r="T568" s="313"/>
      <c r="U568" s="313"/>
      <c r="V568" s="313"/>
      <c r="W568" s="313"/>
      <c r="X568" s="313"/>
      <c r="Y568" s="313"/>
      <c r="Z568" s="313"/>
    </row>
    <row r="569" spans="1:26" ht="15.75" customHeight="1" x14ac:dyDescent="0.25">
      <c r="A569" s="325"/>
      <c r="B569" s="325"/>
      <c r="C569" s="326"/>
      <c r="D569" s="327"/>
      <c r="E569" s="327"/>
      <c r="F569" s="327"/>
      <c r="G569" s="327"/>
      <c r="H569" s="327"/>
      <c r="I569" s="327"/>
      <c r="J569" s="313"/>
      <c r="K569" s="313"/>
      <c r="L569" s="313"/>
      <c r="M569" s="313"/>
      <c r="N569" s="313"/>
      <c r="O569" s="313"/>
      <c r="P569" s="313"/>
      <c r="Q569" s="313"/>
      <c r="R569" s="313"/>
      <c r="S569" s="313"/>
      <c r="T569" s="313"/>
      <c r="U569" s="313"/>
      <c r="V569" s="313"/>
      <c r="W569" s="313"/>
      <c r="X569" s="313"/>
      <c r="Y569" s="313"/>
      <c r="Z569" s="313"/>
    </row>
    <row r="570" spans="1:26" ht="15.75" customHeight="1" x14ac:dyDescent="0.25">
      <c r="A570" s="325"/>
      <c r="B570" s="325"/>
      <c r="C570" s="326"/>
      <c r="D570" s="327"/>
      <c r="E570" s="327"/>
      <c r="F570" s="327"/>
      <c r="G570" s="327"/>
      <c r="H570" s="327"/>
      <c r="I570" s="327"/>
      <c r="J570" s="313"/>
      <c r="K570" s="313"/>
      <c r="L570" s="313"/>
      <c r="M570" s="313"/>
      <c r="N570" s="313"/>
      <c r="O570" s="313"/>
      <c r="P570" s="313"/>
      <c r="Q570" s="313"/>
      <c r="R570" s="313"/>
      <c r="S570" s="313"/>
      <c r="T570" s="313"/>
      <c r="U570" s="313"/>
      <c r="V570" s="313"/>
      <c r="W570" s="313"/>
      <c r="X570" s="313"/>
      <c r="Y570" s="313"/>
      <c r="Z570" s="313"/>
    </row>
    <row r="571" spans="1:26" ht="15.75" customHeight="1" x14ac:dyDescent="0.25">
      <c r="A571" s="325"/>
      <c r="B571" s="325"/>
      <c r="C571" s="326"/>
      <c r="D571" s="327"/>
      <c r="E571" s="327"/>
      <c r="F571" s="327"/>
      <c r="G571" s="327"/>
      <c r="H571" s="327"/>
      <c r="I571" s="327"/>
      <c r="J571" s="313"/>
      <c r="K571" s="313"/>
      <c r="L571" s="313"/>
      <c r="M571" s="313"/>
      <c r="N571" s="313"/>
      <c r="O571" s="313"/>
      <c r="P571" s="313"/>
      <c r="Q571" s="313"/>
      <c r="R571" s="313"/>
      <c r="S571" s="313"/>
      <c r="T571" s="313"/>
      <c r="U571" s="313"/>
      <c r="V571" s="313"/>
      <c r="W571" s="313"/>
      <c r="X571" s="313"/>
      <c r="Y571" s="313"/>
      <c r="Z571" s="313"/>
    </row>
    <row r="572" spans="1:26" ht="15.75" customHeight="1" x14ac:dyDescent="0.25">
      <c r="A572" s="325"/>
      <c r="B572" s="325"/>
      <c r="C572" s="326"/>
      <c r="D572" s="327"/>
      <c r="E572" s="327"/>
      <c r="F572" s="327"/>
      <c r="G572" s="327"/>
      <c r="H572" s="327"/>
      <c r="I572" s="327"/>
      <c r="J572" s="313"/>
      <c r="K572" s="313"/>
      <c r="L572" s="313"/>
      <c r="M572" s="313"/>
      <c r="N572" s="313"/>
      <c r="O572" s="313"/>
      <c r="P572" s="313"/>
      <c r="Q572" s="313"/>
      <c r="R572" s="313"/>
      <c r="S572" s="313"/>
      <c r="T572" s="313"/>
      <c r="U572" s="313"/>
      <c r="V572" s="313"/>
      <c r="W572" s="313"/>
      <c r="X572" s="313"/>
      <c r="Y572" s="313"/>
      <c r="Z572" s="313"/>
    </row>
    <row r="573" spans="1:26" ht="15.75" customHeight="1" x14ac:dyDescent="0.25">
      <c r="A573" s="325"/>
      <c r="B573" s="325"/>
      <c r="C573" s="326"/>
      <c r="D573" s="327"/>
      <c r="E573" s="327"/>
      <c r="F573" s="327"/>
      <c r="G573" s="327"/>
      <c r="H573" s="327"/>
      <c r="I573" s="327"/>
      <c r="J573" s="313"/>
      <c r="K573" s="313"/>
      <c r="L573" s="313"/>
      <c r="M573" s="313"/>
      <c r="N573" s="313"/>
      <c r="O573" s="313"/>
      <c r="P573" s="313"/>
      <c r="Q573" s="313"/>
      <c r="R573" s="313"/>
      <c r="S573" s="313"/>
      <c r="T573" s="313"/>
      <c r="U573" s="313"/>
      <c r="V573" s="313"/>
      <c r="W573" s="313"/>
      <c r="X573" s="313"/>
      <c r="Y573" s="313"/>
      <c r="Z573" s="313"/>
    </row>
    <row r="574" spans="1:26" ht="15.75" customHeight="1" x14ac:dyDescent="0.25">
      <c r="A574" s="325"/>
      <c r="B574" s="325"/>
      <c r="C574" s="326"/>
      <c r="D574" s="327"/>
      <c r="E574" s="327"/>
      <c r="F574" s="327"/>
      <c r="G574" s="327"/>
      <c r="H574" s="327"/>
      <c r="I574" s="327"/>
      <c r="J574" s="313"/>
      <c r="K574" s="313"/>
      <c r="L574" s="313"/>
      <c r="M574" s="313"/>
      <c r="N574" s="313"/>
      <c r="O574" s="313"/>
      <c r="P574" s="313"/>
      <c r="Q574" s="313"/>
      <c r="R574" s="313"/>
      <c r="S574" s="313"/>
      <c r="T574" s="313"/>
      <c r="U574" s="313"/>
      <c r="V574" s="313"/>
      <c r="W574" s="313"/>
      <c r="X574" s="313"/>
      <c r="Y574" s="313"/>
      <c r="Z574" s="313"/>
    </row>
    <row r="575" spans="1:26" ht="15.75" customHeight="1" x14ac:dyDescent="0.25">
      <c r="A575" s="325"/>
      <c r="B575" s="325"/>
      <c r="C575" s="326"/>
      <c r="D575" s="327"/>
      <c r="E575" s="327"/>
      <c r="F575" s="327"/>
      <c r="G575" s="327"/>
      <c r="H575" s="327"/>
      <c r="I575" s="327"/>
      <c r="J575" s="313"/>
      <c r="K575" s="313"/>
      <c r="L575" s="313"/>
      <c r="M575" s="313"/>
      <c r="N575" s="313"/>
      <c r="O575" s="313"/>
      <c r="P575" s="313"/>
      <c r="Q575" s="313"/>
      <c r="R575" s="313"/>
      <c r="S575" s="313"/>
      <c r="T575" s="313"/>
      <c r="U575" s="313"/>
      <c r="V575" s="313"/>
      <c r="W575" s="313"/>
      <c r="X575" s="313"/>
      <c r="Y575" s="313"/>
      <c r="Z575" s="313"/>
    </row>
    <row r="576" spans="1:26" ht="15.75" customHeight="1" x14ac:dyDescent="0.25">
      <c r="A576" s="325"/>
      <c r="B576" s="325"/>
      <c r="C576" s="326"/>
      <c r="D576" s="327"/>
      <c r="E576" s="327"/>
      <c r="F576" s="327"/>
      <c r="G576" s="327"/>
      <c r="H576" s="327"/>
      <c r="I576" s="327"/>
      <c r="J576" s="313"/>
      <c r="K576" s="313"/>
      <c r="L576" s="313"/>
      <c r="M576" s="313"/>
      <c r="N576" s="313"/>
      <c r="O576" s="313"/>
      <c r="P576" s="313"/>
      <c r="Q576" s="313"/>
      <c r="R576" s="313"/>
      <c r="S576" s="313"/>
      <c r="T576" s="313"/>
      <c r="U576" s="313"/>
      <c r="V576" s="313"/>
      <c r="W576" s="313"/>
      <c r="X576" s="313"/>
      <c r="Y576" s="313"/>
      <c r="Z576" s="313"/>
    </row>
    <row r="577" spans="1:26" ht="15.75" customHeight="1" x14ac:dyDescent="0.25">
      <c r="A577" s="325"/>
      <c r="B577" s="325"/>
      <c r="C577" s="326"/>
      <c r="D577" s="327"/>
      <c r="E577" s="327"/>
      <c r="F577" s="327"/>
      <c r="G577" s="327"/>
      <c r="H577" s="327"/>
      <c r="I577" s="327"/>
      <c r="J577" s="313"/>
      <c r="K577" s="313"/>
      <c r="L577" s="313"/>
      <c r="M577" s="313"/>
      <c r="N577" s="313"/>
      <c r="O577" s="313"/>
      <c r="P577" s="313"/>
      <c r="Q577" s="313"/>
      <c r="R577" s="313"/>
      <c r="S577" s="313"/>
      <c r="T577" s="313"/>
      <c r="U577" s="313"/>
      <c r="V577" s="313"/>
      <c r="W577" s="313"/>
      <c r="X577" s="313"/>
      <c r="Y577" s="313"/>
      <c r="Z577" s="313"/>
    </row>
    <row r="578" spans="1:26" ht="15.75" customHeight="1" x14ac:dyDescent="0.25">
      <c r="A578" s="325"/>
      <c r="B578" s="325"/>
      <c r="C578" s="326"/>
      <c r="D578" s="327"/>
      <c r="E578" s="327"/>
      <c r="F578" s="327"/>
      <c r="G578" s="327"/>
      <c r="H578" s="327"/>
      <c r="I578" s="327"/>
      <c r="J578" s="313"/>
      <c r="K578" s="313"/>
      <c r="L578" s="313"/>
      <c r="M578" s="313"/>
      <c r="N578" s="313"/>
      <c r="O578" s="313"/>
      <c r="P578" s="313"/>
      <c r="Q578" s="313"/>
      <c r="R578" s="313"/>
      <c r="S578" s="313"/>
      <c r="T578" s="313"/>
      <c r="U578" s="313"/>
      <c r="V578" s="313"/>
      <c r="W578" s="313"/>
      <c r="X578" s="313"/>
      <c r="Y578" s="313"/>
      <c r="Z578" s="313"/>
    </row>
    <row r="579" spans="1:26" ht="15.75" customHeight="1" x14ac:dyDescent="0.25">
      <c r="A579" s="325"/>
      <c r="B579" s="325"/>
      <c r="C579" s="326"/>
      <c r="D579" s="327"/>
      <c r="E579" s="327"/>
      <c r="F579" s="327"/>
      <c r="G579" s="327"/>
      <c r="H579" s="327"/>
      <c r="I579" s="327"/>
      <c r="J579" s="313"/>
      <c r="K579" s="313"/>
      <c r="L579" s="313"/>
      <c r="M579" s="313"/>
      <c r="N579" s="313"/>
      <c r="O579" s="313"/>
      <c r="P579" s="313"/>
      <c r="Q579" s="313"/>
      <c r="R579" s="313"/>
      <c r="S579" s="313"/>
      <c r="T579" s="313"/>
      <c r="U579" s="313"/>
      <c r="V579" s="313"/>
      <c r="W579" s="313"/>
      <c r="X579" s="313"/>
      <c r="Y579" s="313"/>
      <c r="Z579" s="313"/>
    </row>
    <row r="580" spans="1:26" ht="15.75" customHeight="1" x14ac:dyDescent="0.25">
      <c r="A580" s="325"/>
      <c r="B580" s="325"/>
      <c r="C580" s="326"/>
      <c r="D580" s="327"/>
      <c r="E580" s="327"/>
      <c r="F580" s="327"/>
      <c r="G580" s="327"/>
      <c r="H580" s="327"/>
      <c r="I580" s="327"/>
      <c r="J580" s="313"/>
      <c r="K580" s="313"/>
      <c r="L580" s="313"/>
      <c r="M580" s="313"/>
      <c r="N580" s="313"/>
      <c r="O580" s="313"/>
      <c r="P580" s="313"/>
      <c r="Q580" s="313"/>
      <c r="R580" s="313"/>
      <c r="S580" s="313"/>
      <c r="T580" s="313"/>
      <c r="U580" s="313"/>
      <c r="V580" s="313"/>
      <c r="W580" s="313"/>
      <c r="X580" s="313"/>
      <c r="Y580" s="313"/>
      <c r="Z580" s="313"/>
    </row>
    <row r="581" spans="1:26" ht="15.75" customHeight="1" x14ac:dyDescent="0.25">
      <c r="A581" s="325"/>
      <c r="B581" s="325"/>
      <c r="C581" s="326"/>
      <c r="D581" s="327"/>
      <c r="E581" s="327"/>
      <c r="F581" s="327"/>
      <c r="G581" s="327"/>
      <c r="H581" s="327"/>
      <c r="I581" s="327"/>
      <c r="J581" s="313"/>
      <c r="K581" s="313"/>
      <c r="L581" s="313"/>
      <c r="M581" s="313"/>
      <c r="N581" s="313"/>
      <c r="O581" s="313"/>
      <c r="P581" s="313"/>
      <c r="Q581" s="313"/>
      <c r="R581" s="313"/>
      <c r="S581" s="313"/>
      <c r="T581" s="313"/>
      <c r="U581" s="313"/>
      <c r="V581" s="313"/>
      <c r="W581" s="313"/>
      <c r="X581" s="313"/>
      <c r="Y581" s="313"/>
      <c r="Z581" s="313"/>
    </row>
    <row r="582" spans="1:26" ht="15.75" customHeight="1" x14ac:dyDescent="0.25">
      <c r="A582" s="325"/>
      <c r="B582" s="325"/>
      <c r="C582" s="326"/>
      <c r="D582" s="327"/>
      <c r="E582" s="327"/>
      <c r="F582" s="327"/>
      <c r="G582" s="327"/>
      <c r="H582" s="327"/>
      <c r="I582" s="327"/>
      <c r="J582" s="313"/>
      <c r="K582" s="313"/>
      <c r="L582" s="313"/>
      <c r="M582" s="313"/>
      <c r="N582" s="313"/>
      <c r="O582" s="313"/>
      <c r="P582" s="313"/>
      <c r="Q582" s="313"/>
      <c r="R582" s="313"/>
      <c r="S582" s="313"/>
      <c r="T582" s="313"/>
      <c r="U582" s="313"/>
      <c r="V582" s="313"/>
      <c r="W582" s="313"/>
      <c r="X582" s="313"/>
      <c r="Y582" s="313"/>
      <c r="Z582" s="313"/>
    </row>
    <row r="583" spans="1:26" ht="15.75" customHeight="1" x14ac:dyDescent="0.25">
      <c r="A583" s="325"/>
      <c r="B583" s="325"/>
      <c r="C583" s="326"/>
      <c r="D583" s="327"/>
      <c r="E583" s="327"/>
      <c r="F583" s="327"/>
      <c r="G583" s="327"/>
      <c r="H583" s="327"/>
      <c r="I583" s="327"/>
      <c r="J583" s="313"/>
      <c r="K583" s="313"/>
      <c r="L583" s="313"/>
      <c r="M583" s="313"/>
      <c r="N583" s="313"/>
      <c r="O583" s="313"/>
      <c r="P583" s="313"/>
      <c r="Q583" s="313"/>
      <c r="R583" s="313"/>
      <c r="S583" s="313"/>
      <c r="T583" s="313"/>
      <c r="U583" s="313"/>
      <c r="V583" s="313"/>
      <c r="W583" s="313"/>
      <c r="X583" s="313"/>
      <c r="Y583" s="313"/>
      <c r="Z583" s="313"/>
    </row>
    <row r="584" spans="1:26" ht="15.75" customHeight="1" x14ac:dyDescent="0.25">
      <c r="A584" s="325"/>
      <c r="B584" s="325"/>
      <c r="C584" s="326"/>
      <c r="D584" s="327"/>
      <c r="E584" s="327"/>
      <c r="F584" s="327"/>
      <c r="G584" s="327"/>
      <c r="H584" s="327"/>
      <c r="I584" s="327"/>
      <c r="J584" s="313"/>
      <c r="K584" s="313"/>
      <c r="L584" s="313"/>
      <c r="M584" s="313"/>
      <c r="N584" s="313"/>
      <c r="O584" s="313"/>
      <c r="P584" s="313"/>
      <c r="Q584" s="313"/>
      <c r="R584" s="313"/>
      <c r="S584" s="313"/>
      <c r="T584" s="313"/>
      <c r="U584" s="313"/>
      <c r="V584" s="313"/>
      <c r="W584" s="313"/>
      <c r="X584" s="313"/>
      <c r="Y584" s="313"/>
      <c r="Z584" s="313"/>
    </row>
    <row r="585" spans="1:26" ht="15.75" customHeight="1" x14ac:dyDescent="0.25">
      <c r="A585" s="325"/>
      <c r="B585" s="325"/>
      <c r="C585" s="326"/>
      <c r="D585" s="327"/>
      <c r="E585" s="327"/>
      <c r="F585" s="327"/>
      <c r="G585" s="327"/>
      <c r="H585" s="327"/>
      <c r="I585" s="327"/>
      <c r="J585" s="313"/>
      <c r="K585" s="313"/>
      <c r="L585" s="313"/>
      <c r="M585" s="313"/>
      <c r="N585" s="313"/>
      <c r="O585" s="313"/>
      <c r="P585" s="313"/>
      <c r="Q585" s="313"/>
      <c r="R585" s="313"/>
      <c r="S585" s="313"/>
      <c r="T585" s="313"/>
      <c r="U585" s="313"/>
      <c r="V585" s="313"/>
      <c r="W585" s="313"/>
      <c r="X585" s="313"/>
      <c r="Y585" s="313"/>
      <c r="Z585" s="313"/>
    </row>
    <row r="586" spans="1:26" ht="15.75" customHeight="1" x14ac:dyDescent="0.25">
      <c r="A586" s="325"/>
      <c r="B586" s="325"/>
      <c r="C586" s="326"/>
      <c r="D586" s="327"/>
      <c r="E586" s="327"/>
      <c r="F586" s="327"/>
      <c r="G586" s="327"/>
      <c r="H586" s="327"/>
      <c r="I586" s="327"/>
      <c r="J586" s="313"/>
      <c r="K586" s="313"/>
      <c r="L586" s="313"/>
      <c r="M586" s="313"/>
      <c r="N586" s="313"/>
      <c r="O586" s="313"/>
      <c r="P586" s="313"/>
      <c r="Q586" s="313"/>
      <c r="R586" s="313"/>
      <c r="S586" s="313"/>
      <c r="T586" s="313"/>
      <c r="U586" s="313"/>
      <c r="V586" s="313"/>
      <c r="W586" s="313"/>
      <c r="X586" s="313"/>
      <c r="Y586" s="313"/>
      <c r="Z586" s="313"/>
    </row>
    <row r="587" spans="1:26" ht="15.75" customHeight="1" x14ac:dyDescent="0.25">
      <c r="A587" s="325"/>
      <c r="B587" s="325"/>
      <c r="C587" s="326"/>
      <c r="D587" s="327"/>
      <c r="E587" s="327"/>
      <c r="F587" s="327"/>
      <c r="G587" s="327"/>
      <c r="H587" s="327"/>
      <c r="I587" s="327"/>
      <c r="J587" s="313"/>
      <c r="K587" s="313"/>
      <c r="L587" s="313"/>
      <c r="M587" s="313"/>
      <c r="N587" s="313"/>
      <c r="O587" s="313"/>
      <c r="P587" s="313"/>
      <c r="Q587" s="313"/>
      <c r="R587" s="313"/>
      <c r="S587" s="313"/>
      <c r="T587" s="313"/>
      <c r="U587" s="313"/>
      <c r="V587" s="313"/>
      <c r="W587" s="313"/>
      <c r="X587" s="313"/>
      <c r="Y587" s="313"/>
      <c r="Z587" s="313"/>
    </row>
    <row r="588" spans="1:26" ht="15.75" customHeight="1" x14ac:dyDescent="0.25">
      <c r="A588" s="325"/>
      <c r="B588" s="325"/>
      <c r="C588" s="326"/>
      <c r="D588" s="327"/>
      <c r="E588" s="327"/>
      <c r="F588" s="327"/>
      <c r="G588" s="327"/>
      <c r="H588" s="327"/>
      <c r="I588" s="327"/>
      <c r="J588" s="313"/>
      <c r="K588" s="313"/>
      <c r="L588" s="313"/>
      <c r="M588" s="313"/>
      <c r="N588" s="313"/>
      <c r="O588" s="313"/>
      <c r="P588" s="313"/>
      <c r="Q588" s="313"/>
      <c r="R588" s="313"/>
      <c r="S588" s="313"/>
      <c r="T588" s="313"/>
      <c r="U588" s="313"/>
      <c r="V588" s="313"/>
      <c r="W588" s="313"/>
      <c r="X588" s="313"/>
      <c r="Y588" s="313"/>
      <c r="Z588" s="313"/>
    </row>
    <row r="589" spans="1:26" ht="15.75" customHeight="1" x14ac:dyDescent="0.25">
      <c r="A589" s="325"/>
      <c r="B589" s="325"/>
      <c r="C589" s="326"/>
      <c r="D589" s="327"/>
      <c r="E589" s="327"/>
      <c r="F589" s="327"/>
      <c r="G589" s="327"/>
      <c r="H589" s="327"/>
      <c r="I589" s="327"/>
      <c r="J589" s="313"/>
      <c r="K589" s="313"/>
      <c r="L589" s="313"/>
      <c r="M589" s="313"/>
      <c r="N589" s="313"/>
      <c r="O589" s="313"/>
      <c r="P589" s="313"/>
      <c r="Q589" s="313"/>
      <c r="R589" s="313"/>
      <c r="S589" s="313"/>
      <c r="T589" s="313"/>
      <c r="U589" s="313"/>
      <c r="V589" s="313"/>
      <c r="W589" s="313"/>
      <c r="X589" s="313"/>
      <c r="Y589" s="313"/>
      <c r="Z589" s="313"/>
    </row>
    <row r="590" spans="1:26" ht="15.75" customHeight="1" x14ac:dyDescent="0.25">
      <c r="A590" s="325"/>
      <c r="B590" s="325"/>
      <c r="C590" s="326"/>
      <c r="D590" s="327"/>
      <c r="E590" s="327"/>
      <c r="F590" s="327"/>
      <c r="G590" s="327"/>
      <c r="H590" s="327"/>
      <c r="I590" s="327"/>
      <c r="J590" s="313"/>
      <c r="K590" s="313"/>
      <c r="L590" s="313"/>
      <c r="M590" s="313"/>
      <c r="N590" s="313"/>
      <c r="O590" s="313"/>
      <c r="P590" s="313"/>
      <c r="Q590" s="313"/>
      <c r="R590" s="313"/>
      <c r="S590" s="313"/>
      <c r="T590" s="313"/>
      <c r="U590" s="313"/>
      <c r="V590" s="313"/>
      <c r="W590" s="313"/>
      <c r="X590" s="313"/>
      <c r="Y590" s="313"/>
      <c r="Z590" s="313"/>
    </row>
    <row r="591" spans="1:26" ht="15.75" customHeight="1" x14ac:dyDescent="0.25">
      <c r="A591" s="325"/>
      <c r="B591" s="325"/>
      <c r="C591" s="326"/>
      <c r="D591" s="327"/>
      <c r="E591" s="327"/>
      <c r="F591" s="327"/>
      <c r="G591" s="327"/>
      <c r="H591" s="327"/>
      <c r="I591" s="327"/>
      <c r="J591" s="313"/>
      <c r="K591" s="313"/>
      <c r="L591" s="313"/>
      <c r="M591" s="313"/>
      <c r="N591" s="313"/>
      <c r="O591" s="313"/>
      <c r="P591" s="313"/>
      <c r="Q591" s="313"/>
      <c r="R591" s="313"/>
      <c r="S591" s="313"/>
      <c r="T591" s="313"/>
      <c r="U591" s="313"/>
      <c r="V591" s="313"/>
      <c r="W591" s="313"/>
      <c r="X591" s="313"/>
      <c r="Y591" s="313"/>
      <c r="Z591" s="313"/>
    </row>
    <row r="592" spans="1:26" ht="15.75" customHeight="1" x14ac:dyDescent="0.25">
      <c r="A592" s="325"/>
      <c r="B592" s="325"/>
      <c r="C592" s="326"/>
      <c r="D592" s="327"/>
      <c r="E592" s="327"/>
      <c r="F592" s="327"/>
      <c r="G592" s="327"/>
      <c r="H592" s="327"/>
      <c r="I592" s="327"/>
      <c r="J592" s="313"/>
      <c r="K592" s="313"/>
      <c r="L592" s="313"/>
      <c r="M592" s="313"/>
      <c r="N592" s="313"/>
      <c r="O592" s="313"/>
      <c r="P592" s="313"/>
      <c r="Q592" s="313"/>
      <c r="R592" s="313"/>
      <c r="S592" s="313"/>
      <c r="T592" s="313"/>
      <c r="U592" s="313"/>
      <c r="V592" s="313"/>
      <c r="W592" s="313"/>
      <c r="X592" s="313"/>
      <c r="Y592" s="313"/>
      <c r="Z592" s="313"/>
    </row>
    <row r="593" spans="1:26" ht="15.75" customHeight="1" x14ac:dyDescent="0.25">
      <c r="A593" s="325"/>
      <c r="B593" s="325"/>
      <c r="C593" s="326"/>
      <c r="D593" s="327"/>
      <c r="E593" s="327"/>
      <c r="F593" s="327"/>
      <c r="G593" s="327"/>
      <c r="H593" s="327"/>
      <c r="I593" s="327"/>
      <c r="J593" s="313"/>
      <c r="K593" s="313"/>
      <c r="L593" s="313"/>
      <c r="M593" s="313"/>
      <c r="N593" s="313"/>
      <c r="O593" s="313"/>
      <c r="P593" s="313"/>
      <c r="Q593" s="313"/>
      <c r="R593" s="313"/>
      <c r="S593" s="313"/>
      <c r="T593" s="313"/>
      <c r="U593" s="313"/>
      <c r="V593" s="313"/>
      <c r="W593" s="313"/>
      <c r="X593" s="313"/>
      <c r="Y593" s="313"/>
      <c r="Z593" s="313"/>
    </row>
    <row r="594" spans="1:26" ht="15.75" customHeight="1" x14ac:dyDescent="0.25">
      <c r="A594" s="325"/>
      <c r="B594" s="325"/>
      <c r="C594" s="326"/>
      <c r="D594" s="327"/>
      <c r="E594" s="327"/>
      <c r="F594" s="327"/>
      <c r="G594" s="327"/>
      <c r="H594" s="327"/>
      <c r="I594" s="327"/>
      <c r="J594" s="313"/>
      <c r="K594" s="313"/>
      <c r="L594" s="313"/>
      <c r="M594" s="313"/>
      <c r="N594" s="313"/>
      <c r="O594" s="313"/>
      <c r="P594" s="313"/>
      <c r="Q594" s="313"/>
      <c r="R594" s="313"/>
      <c r="S594" s="313"/>
      <c r="T594" s="313"/>
      <c r="U594" s="313"/>
      <c r="V594" s="313"/>
      <c r="W594" s="313"/>
      <c r="X594" s="313"/>
      <c r="Y594" s="313"/>
      <c r="Z594" s="313"/>
    </row>
    <row r="595" spans="1:26" ht="15.75" customHeight="1" x14ac:dyDescent="0.25">
      <c r="A595" s="325"/>
      <c r="B595" s="325"/>
      <c r="C595" s="326"/>
      <c r="D595" s="327"/>
      <c r="E595" s="327"/>
      <c r="F595" s="327"/>
      <c r="G595" s="327"/>
      <c r="H595" s="327"/>
      <c r="I595" s="327"/>
      <c r="J595" s="313"/>
      <c r="K595" s="313"/>
      <c r="L595" s="313"/>
      <c r="M595" s="313"/>
      <c r="N595" s="313"/>
      <c r="O595" s="313"/>
      <c r="P595" s="313"/>
      <c r="Q595" s="313"/>
      <c r="R595" s="313"/>
      <c r="S595" s="313"/>
      <c r="T595" s="313"/>
      <c r="U595" s="313"/>
      <c r="V595" s="313"/>
      <c r="W595" s="313"/>
      <c r="X595" s="313"/>
      <c r="Y595" s="313"/>
      <c r="Z595" s="313"/>
    </row>
    <row r="596" spans="1:26" ht="15.75" customHeight="1" x14ac:dyDescent="0.25">
      <c r="A596" s="325"/>
      <c r="B596" s="325"/>
      <c r="C596" s="326"/>
      <c r="D596" s="327"/>
      <c r="E596" s="327"/>
      <c r="F596" s="327"/>
      <c r="G596" s="327"/>
      <c r="H596" s="327"/>
      <c r="I596" s="327"/>
      <c r="J596" s="313"/>
      <c r="K596" s="313"/>
      <c r="L596" s="313"/>
      <c r="M596" s="313"/>
      <c r="N596" s="313"/>
      <c r="O596" s="313"/>
      <c r="P596" s="313"/>
      <c r="Q596" s="313"/>
      <c r="R596" s="313"/>
      <c r="S596" s="313"/>
      <c r="T596" s="313"/>
      <c r="U596" s="313"/>
      <c r="V596" s="313"/>
      <c r="W596" s="313"/>
      <c r="X596" s="313"/>
      <c r="Y596" s="313"/>
      <c r="Z596" s="313"/>
    </row>
    <row r="597" spans="1:26" ht="15.75" customHeight="1" x14ac:dyDescent="0.25">
      <c r="A597" s="325"/>
      <c r="B597" s="325"/>
      <c r="C597" s="326"/>
      <c r="D597" s="327"/>
      <c r="E597" s="327"/>
      <c r="F597" s="327"/>
      <c r="G597" s="327"/>
      <c r="H597" s="327"/>
      <c r="I597" s="327"/>
      <c r="J597" s="313"/>
      <c r="K597" s="313"/>
      <c r="L597" s="313"/>
      <c r="M597" s="313"/>
      <c r="N597" s="313"/>
      <c r="O597" s="313"/>
      <c r="P597" s="313"/>
      <c r="Q597" s="313"/>
      <c r="R597" s="313"/>
      <c r="S597" s="313"/>
      <c r="T597" s="313"/>
      <c r="U597" s="313"/>
      <c r="V597" s="313"/>
      <c r="W597" s="313"/>
      <c r="X597" s="313"/>
      <c r="Y597" s="313"/>
      <c r="Z597" s="313"/>
    </row>
    <row r="598" spans="1:26" ht="15.75" customHeight="1" x14ac:dyDescent="0.25">
      <c r="A598" s="325"/>
      <c r="B598" s="325"/>
      <c r="C598" s="326"/>
      <c r="D598" s="327"/>
      <c r="E598" s="327"/>
      <c r="F598" s="327"/>
      <c r="G598" s="327"/>
      <c r="H598" s="327"/>
      <c r="I598" s="327"/>
      <c r="J598" s="313"/>
      <c r="K598" s="313"/>
      <c r="L598" s="313"/>
      <c r="M598" s="313"/>
      <c r="N598" s="313"/>
      <c r="O598" s="313"/>
      <c r="P598" s="313"/>
      <c r="Q598" s="313"/>
      <c r="R598" s="313"/>
      <c r="S598" s="313"/>
      <c r="T598" s="313"/>
      <c r="U598" s="313"/>
      <c r="V598" s="313"/>
      <c r="W598" s="313"/>
      <c r="X598" s="313"/>
      <c r="Y598" s="313"/>
      <c r="Z598" s="313"/>
    </row>
    <row r="599" spans="1:26" ht="15.75" customHeight="1" x14ac:dyDescent="0.25">
      <c r="A599" s="325"/>
      <c r="B599" s="325"/>
      <c r="C599" s="326"/>
      <c r="D599" s="327"/>
      <c r="E599" s="327"/>
      <c r="F599" s="327"/>
      <c r="G599" s="327"/>
      <c r="H599" s="327"/>
      <c r="I599" s="327"/>
      <c r="J599" s="313"/>
      <c r="K599" s="313"/>
      <c r="L599" s="313"/>
      <c r="M599" s="313"/>
      <c r="N599" s="313"/>
      <c r="O599" s="313"/>
      <c r="P599" s="313"/>
      <c r="Q599" s="313"/>
      <c r="R599" s="313"/>
      <c r="S599" s="313"/>
      <c r="T599" s="313"/>
      <c r="U599" s="313"/>
      <c r="V599" s="313"/>
      <c r="W599" s="313"/>
      <c r="X599" s="313"/>
      <c r="Y599" s="313"/>
      <c r="Z599" s="313"/>
    </row>
    <row r="600" spans="1:26" ht="15.75" customHeight="1" x14ac:dyDescent="0.25">
      <c r="A600" s="325"/>
      <c r="B600" s="325"/>
      <c r="C600" s="326"/>
      <c r="D600" s="327"/>
      <c r="E600" s="327"/>
      <c r="F600" s="327"/>
      <c r="G600" s="327"/>
      <c r="H600" s="327"/>
      <c r="I600" s="327"/>
      <c r="J600" s="313"/>
      <c r="K600" s="313"/>
      <c r="L600" s="313"/>
      <c r="M600" s="313"/>
      <c r="N600" s="313"/>
      <c r="O600" s="313"/>
      <c r="P600" s="313"/>
      <c r="Q600" s="313"/>
      <c r="R600" s="313"/>
      <c r="S600" s="313"/>
      <c r="T600" s="313"/>
      <c r="U600" s="313"/>
      <c r="V600" s="313"/>
      <c r="W600" s="313"/>
      <c r="X600" s="313"/>
      <c r="Y600" s="313"/>
      <c r="Z600" s="313"/>
    </row>
    <row r="601" spans="1:26" ht="15.75" customHeight="1" x14ac:dyDescent="0.25">
      <c r="A601" s="325"/>
      <c r="B601" s="325"/>
      <c r="C601" s="326"/>
      <c r="D601" s="327"/>
      <c r="E601" s="327"/>
      <c r="F601" s="327"/>
      <c r="G601" s="327"/>
      <c r="H601" s="327"/>
      <c r="I601" s="327"/>
      <c r="J601" s="313"/>
      <c r="K601" s="313"/>
      <c r="L601" s="313"/>
      <c r="M601" s="313"/>
      <c r="N601" s="313"/>
      <c r="O601" s="313"/>
      <c r="P601" s="313"/>
      <c r="Q601" s="313"/>
      <c r="R601" s="313"/>
      <c r="S601" s="313"/>
      <c r="T601" s="313"/>
      <c r="U601" s="313"/>
      <c r="V601" s="313"/>
      <c r="W601" s="313"/>
      <c r="X601" s="313"/>
      <c r="Y601" s="313"/>
      <c r="Z601" s="313"/>
    </row>
    <row r="602" spans="1:26" ht="15.75" customHeight="1" x14ac:dyDescent="0.25">
      <c r="A602" s="325"/>
      <c r="B602" s="325"/>
      <c r="C602" s="326"/>
      <c r="D602" s="327"/>
      <c r="E602" s="327"/>
      <c r="F602" s="327"/>
      <c r="G602" s="327"/>
      <c r="H602" s="327"/>
      <c r="I602" s="327"/>
      <c r="J602" s="313"/>
      <c r="K602" s="313"/>
      <c r="L602" s="313"/>
      <c r="M602" s="313"/>
      <c r="N602" s="313"/>
      <c r="O602" s="313"/>
      <c r="P602" s="313"/>
      <c r="Q602" s="313"/>
      <c r="R602" s="313"/>
      <c r="S602" s="313"/>
      <c r="T602" s="313"/>
      <c r="U602" s="313"/>
      <c r="V602" s="313"/>
      <c r="W602" s="313"/>
      <c r="X602" s="313"/>
      <c r="Y602" s="313"/>
      <c r="Z602" s="313"/>
    </row>
    <row r="603" spans="1:26" ht="15.75" customHeight="1" x14ac:dyDescent="0.25">
      <c r="A603" s="325"/>
      <c r="B603" s="325"/>
      <c r="C603" s="326"/>
      <c r="D603" s="327"/>
      <c r="E603" s="327"/>
      <c r="F603" s="327"/>
      <c r="G603" s="327"/>
      <c r="H603" s="327"/>
      <c r="I603" s="327"/>
      <c r="J603" s="313"/>
      <c r="K603" s="313"/>
      <c r="L603" s="313"/>
      <c r="M603" s="313"/>
      <c r="N603" s="313"/>
      <c r="O603" s="313"/>
      <c r="P603" s="313"/>
      <c r="Q603" s="313"/>
      <c r="R603" s="313"/>
      <c r="S603" s="313"/>
      <c r="T603" s="313"/>
      <c r="U603" s="313"/>
      <c r="V603" s="313"/>
      <c r="W603" s="313"/>
      <c r="X603" s="313"/>
      <c r="Y603" s="313"/>
      <c r="Z603" s="313"/>
    </row>
    <row r="604" spans="1:26" ht="15.75" customHeight="1" x14ac:dyDescent="0.25">
      <c r="A604" s="325"/>
      <c r="B604" s="325"/>
      <c r="C604" s="326"/>
      <c r="D604" s="327"/>
      <c r="E604" s="327"/>
      <c r="F604" s="327"/>
      <c r="G604" s="327"/>
      <c r="H604" s="327"/>
      <c r="I604" s="327"/>
      <c r="J604" s="313"/>
      <c r="K604" s="313"/>
      <c r="L604" s="313"/>
      <c r="M604" s="313"/>
      <c r="N604" s="313"/>
      <c r="O604" s="313"/>
      <c r="P604" s="313"/>
      <c r="Q604" s="313"/>
      <c r="R604" s="313"/>
      <c r="S604" s="313"/>
      <c r="T604" s="313"/>
      <c r="U604" s="313"/>
      <c r="V604" s="313"/>
      <c r="W604" s="313"/>
      <c r="X604" s="313"/>
      <c r="Y604" s="313"/>
      <c r="Z604" s="313"/>
    </row>
    <row r="605" spans="1:26" ht="15.75" customHeight="1" x14ac:dyDescent="0.25">
      <c r="A605" s="325"/>
      <c r="B605" s="325"/>
      <c r="C605" s="326"/>
      <c r="D605" s="327"/>
      <c r="E605" s="327"/>
      <c r="F605" s="327"/>
      <c r="G605" s="327"/>
      <c r="H605" s="327"/>
      <c r="I605" s="327"/>
      <c r="J605" s="313"/>
      <c r="K605" s="313"/>
      <c r="L605" s="313"/>
      <c r="M605" s="313"/>
      <c r="N605" s="313"/>
      <c r="O605" s="313"/>
      <c r="P605" s="313"/>
      <c r="Q605" s="313"/>
      <c r="R605" s="313"/>
      <c r="S605" s="313"/>
      <c r="T605" s="313"/>
      <c r="U605" s="313"/>
      <c r="V605" s="313"/>
      <c r="W605" s="313"/>
      <c r="X605" s="313"/>
      <c r="Y605" s="313"/>
      <c r="Z605" s="313"/>
    </row>
    <row r="606" spans="1:26" ht="15.75" customHeight="1" x14ac:dyDescent="0.25">
      <c r="A606" s="325"/>
      <c r="B606" s="325"/>
      <c r="C606" s="326"/>
      <c r="D606" s="327"/>
      <c r="E606" s="327"/>
      <c r="F606" s="327"/>
      <c r="G606" s="327"/>
      <c r="H606" s="327"/>
      <c r="I606" s="327"/>
      <c r="J606" s="313"/>
      <c r="K606" s="313"/>
      <c r="L606" s="313"/>
      <c r="M606" s="313"/>
      <c r="N606" s="313"/>
      <c r="O606" s="313"/>
      <c r="P606" s="313"/>
      <c r="Q606" s="313"/>
      <c r="R606" s="313"/>
      <c r="S606" s="313"/>
      <c r="T606" s="313"/>
      <c r="U606" s="313"/>
      <c r="V606" s="313"/>
      <c r="W606" s="313"/>
      <c r="X606" s="313"/>
      <c r="Y606" s="313"/>
      <c r="Z606" s="313"/>
    </row>
    <row r="607" spans="1:26" ht="15.75" customHeight="1" x14ac:dyDescent="0.25">
      <c r="A607" s="325"/>
      <c r="B607" s="325"/>
      <c r="C607" s="326"/>
      <c r="D607" s="327"/>
      <c r="E607" s="327"/>
      <c r="F607" s="327"/>
      <c r="G607" s="327"/>
      <c r="H607" s="327"/>
      <c r="I607" s="327"/>
      <c r="J607" s="313"/>
      <c r="K607" s="313"/>
      <c r="L607" s="313"/>
      <c r="M607" s="313"/>
      <c r="N607" s="313"/>
      <c r="O607" s="313"/>
      <c r="P607" s="313"/>
      <c r="Q607" s="313"/>
      <c r="R607" s="313"/>
      <c r="S607" s="313"/>
      <c r="T607" s="313"/>
      <c r="U607" s="313"/>
      <c r="V607" s="313"/>
      <c r="W607" s="313"/>
      <c r="X607" s="313"/>
      <c r="Y607" s="313"/>
      <c r="Z607" s="313"/>
    </row>
    <row r="608" spans="1:26" ht="15.75" customHeight="1" x14ac:dyDescent="0.25">
      <c r="A608" s="325"/>
      <c r="B608" s="325"/>
      <c r="C608" s="326"/>
      <c r="D608" s="327"/>
      <c r="E608" s="327"/>
      <c r="F608" s="327"/>
      <c r="G608" s="327"/>
      <c r="H608" s="327"/>
      <c r="I608" s="327"/>
      <c r="J608" s="313"/>
      <c r="K608" s="313"/>
      <c r="L608" s="313"/>
      <c r="M608" s="313"/>
      <c r="N608" s="313"/>
      <c r="O608" s="313"/>
      <c r="P608" s="313"/>
      <c r="Q608" s="313"/>
      <c r="R608" s="313"/>
      <c r="S608" s="313"/>
      <c r="T608" s="313"/>
      <c r="U608" s="313"/>
      <c r="V608" s="313"/>
      <c r="W608" s="313"/>
      <c r="X608" s="313"/>
      <c r="Y608" s="313"/>
      <c r="Z608" s="313"/>
    </row>
    <row r="609" spans="1:26" ht="15.75" customHeight="1" x14ac:dyDescent="0.25">
      <c r="A609" s="325"/>
      <c r="B609" s="325"/>
      <c r="C609" s="326"/>
      <c r="D609" s="327"/>
      <c r="E609" s="327"/>
      <c r="F609" s="327"/>
      <c r="G609" s="327"/>
      <c r="H609" s="327"/>
      <c r="I609" s="327"/>
      <c r="J609" s="313"/>
      <c r="K609" s="313"/>
      <c r="L609" s="313"/>
      <c r="M609" s="313"/>
      <c r="N609" s="313"/>
      <c r="O609" s="313"/>
      <c r="P609" s="313"/>
      <c r="Q609" s="313"/>
      <c r="R609" s="313"/>
      <c r="S609" s="313"/>
      <c r="T609" s="313"/>
      <c r="U609" s="313"/>
      <c r="V609" s="313"/>
      <c r="W609" s="313"/>
      <c r="X609" s="313"/>
      <c r="Y609" s="313"/>
      <c r="Z609" s="313"/>
    </row>
    <row r="610" spans="1:26" ht="15.75" customHeight="1" x14ac:dyDescent="0.25">
      <c r="A610" s="325"/>
      <c r="B610" s="325"/>
      <c r="C610" s="326"/>
      <c r="D610" s="327"/>
      <c r="E610" s="327"/>
      <c r="F610" s="327"/>
      <c r="G610" s="327"/>
      <c r="H610" s="327"/>
      <c r="I610" s="327"/>
      <c r="J610" s="313"/>
      <c r="K610" s="313"/>
      <c r="L610" s="313"/>
      <c r="M610" s="313"/>
      <c r="N610" s="313"/>
      <c r="O610" s="313"/>
      <c r="P610" s="313"/>
      <c r="Q610" s="313"/>
      <c r="R610" s="313"/>
      <c r="S610" s="313"/>
      <c r="T610" s="313"/>
      <c r="U610" s="313"/>
      <c r="V610" s="313"/>
      <c r="W610" s="313"/>
      <c r="X610" s="313"/>
      <c r="Y610" s="313"/>
      <c r="Z610" s="313"/>
    </row>
    <row r="611" spans="1:26" ht="15.75" customHeight="1" x14ac:dyDescent="0.25">
      <c r="A611" s="325"/>
      <c r="B611" s="325"/>
      <c r="C611" s="326"/>
      <c r="D611" s="327"/>
      <c r="E611" s="327"/>
      <c r="F611" s="327"/>
      <c r="G611" s="327"/>
      <c r="H611" s="327"/>
      <c r="I611" s="327"/>
      <c r="J611" s="313"/>
      <c r="K611" s="313"/>
      <c r="L611" s="313"/>
      <c r="M611" s="313"/>
      <c r="N611" s="313"/>
      <c r="O611" s="313"/>
      <c r="P611" s="313"/>
      <c r="Q611" s="313"/>
      <c r="R611" s="313"/>
      <c r="S611" s="313"/>
      <c r="T611" s="313"/>
      <c r="U611" s="313"/>
      <c r="V611" s="313"/>
      <c r="W611" s="313"/>
      <c r="X611" s="313"/>
      <c r="Y611" s="313"/>
      <c r="Z611" s="313"/>
    </row>
    <row r="612" spans="1:26" ht="15.75" customHeight="1" x14ac:dyDescent="0.25">
      <c r="A612" s="325"/>
      <c r="B612" s="325"/>
      <c r="C612" s="326"/>
      <c r="D612" s="327"/>
      <c r="E612" s="327"/>
      <c r="F612" s="327"/>
      <c r="G612" s="327"/>
      <c r="H612" s="327"/>
      <c r="I612" s="327"/>
      <c r="J612" s="313"/>
      <c r="K612" s="313"/>
      <c r="L612" s="313"/>
      <c r="M612" s="313"/>
      <c r="N612" s="313"/>
      <c r="O612" s="313"/>
      <c r="P612" s="313"/>
      <c r="Q612" s="313"/>
      <c r="R612" s="313"/>
      <c r="S612" s="313"/>
      <c r="T612" s="313"/>
      <c r="U612" s="313"/>
      <c r="V612" s="313"/>
      <c r="W612" s="313"/>
      <c r="X612" s="313"/>
      <c r="Y612" s="313"/>
      <c r="Z612" s="313"/>
    </row>
    <row r="613" spans="1:26" ht="15.75" customHeight="1" x14ac:dyDescent="0.25">
      <c r="A613" s="325"/>
      <c r="B613" s="325"/>
      <c r="C613" s="326"/>
      <c r="D613" s="327"/>
      <c r="E613" s="327"/>
      <c r="F613" s="327"/>
      <c r="G613" s="327"/>
      <c r="H613" s="327"/>
      <c r="I613" s="327"/>
      <c r="J613" s="313"/>
      <c r="K613" s="313"/>
      <c r="L613" s="313"/>
      <c r="M613" s="313"/>
      <c r="N613" s="313"/>
      <c r="O613" s="313"/>
      <c r="P613" s="313"/>
      <c r="Q613" s="313"/>
      <c r="R613" s="313"/>
      <c r="S613" s="313"/>
      <c r="T613" s="313"/>
      <c r="U613" s="313"/>
      <c r="V613" s="313"/>
      <c r="W613" s="313"/>
      <c r="X613" s="313"/>
      <c r="Y613" s="313"/>
      <c r="Z613" s="313"/>
    </row>
    <row r="614" spans="1:26" ht="15.75" customHeight="1" x14ac:dyDescent="0.25">
      <c r="A614" s="325"/>
      <c r="B614" s="325"/>
      <c r="C614" s="326"/>
      <c r="D614" s="327"/>
      <c r="E614" s="327"/>
      <c r="F614" s="327"/>
      <c r="G614" s="327"/>
      <c r="H614" s="327"/>
      <c r="I614" s="327"/>
      <c r="J614" s="313"/>
      <c r="K614" s="313"/>
      <c r="L614" s="313"/>
      <c r="M614" s="313"/>
      <c r="N614" s="313"/>
      <c r="O614" s="313"/>
      <c r="P614" s="313"/>
      <c r="Q614" s="313"/>
      <c r="R614" s="313"/>
      <c r="S614" s="313"/>
      <c r="T614" s="313"/>
      <c r="U614" s="313"/>
      <c r="V614" s="313"/>
      <c r="W614" s="313"/>
      <c r="X614" s="313"/>
      <c r="Y614" s="313"/>
      <c r="Z614" s="313"/>
    </row>
    <row r="615" spans="1:26" ht="15.75" customHeight="1" x14ac:dyDescent="0.25">
      <c r="A615" s="325"/>
      <c r="B615" s="325"/>
      <c r="C615" s="326"/>
      <c r="D615" s="327"/>
      <c r="E615" s="327"/>
      <c r="F615" s="327"/>
      <c r="G615" s="327"/>
      <c r="H615" s="327"/>
      <c r="I615" s="327"/>
      <c r="J615" s="313"/>
      <c r="K615" s="313"/>
      <c r="L615" s="313"/>
      <c r="M615" s="313"/>
      <c r="N615" s="313"/>
      <c r="O615" s="313"/>
      <c r="P615" s="313"/>
      <c r="Q615" s="313"/>
      <c r="R615" s="313"/>
      <c r="S615" s="313"/>
      <c r="T615" s="313"/>
      <c r="U615" s="313"/>
      <c r="V615" s="313"/>
      <c r="W615" s="313"/>
      <c r="X615" s="313"/>
      <c r="Y615" s="313"/>
      <c r="Z615" s="313"/>
    </row>
    <row r="616" spans="1:26" ht="15.75" customHeight="1" x14ac:dyDescent="0.25">
      <c r="A616" s="325"/>
      <c r="B616" s="325"/>
      <c r="C616" s="326"/>
      <c r="D616" s="327"/>
      <c r="E616" s="327"/>
      <c r="F616" s="327"/>
      <c r="G616" s="327"/>
      <c r="H616" s="327"/>
      <c r="I616" s="327"/>
      <c r="J616" s="313"/>
      <c r="K616" s="313"/>
      <c r="L616" s="313"/>
      <c r="M616" s="313"/>
      <c r="N616" s="313"/>
      <c r="O616" s="313"/>
      <c r="P616" s="313"/>
      <c r="Q616" s="313"/>
      <c r="R616" s="313"/>
      <c r="S616" s="313"/>
      <c r="T616" s="313"/>
      <c r="U616" s="313"/>
      <c r="V616" s="313"/>
      <c r="W616" s="313"/>
      <c r="X616" s="313"/>
      <c r="Y616" s="313"/>
      <c r="Z616" s="313"/>
    </row>
    <row r="617" spans="1:26" ht="15.75" customHeight="1" x14ac:dyDescent="0.25">
      <c r="A617" s="325"/>
      <c r="B617" s="325"/>
      <c r="C617" s="326"/>
      <c r="D617" s="327"/>
      <c r="E617" s="327"/>
      <c r="F617" s="327"/>
      <c r="G617" s="327"/>
      <c r="H617" s="327"/>
      <c r="I617" s="327"/>
      <c r="J617" s="313"/>
      <c r="K617" s="313"/>
      <c r="L617" s="313"/>
      <c r="M617" s="313"/>
      <c r="N617" s="313"/>
      <c r="O617" s="313"/>
      <c r="P617" s="313"/>
      <c r="Q617" s="313"/>
      <c r="R617" s="313"/>
      <c r="S617" s="313"/>
      <c r="T617" s="313"/>
      <c r="U617" s="313"/>
      <c r="V617" s="313"/>
      <c r="W617" s="313"/>
      <c r="X617" s="313"/>
      <c r="Y617" s="313"/>
      <c r="Z617" s="313"/>
    </row>
    <row r="618" spans="1:26" ht="15.75" customHeight="1" x14ac:dyDescent="0.25">
      <c r="A618" s="325"/>
      <c r="B618" s="325"/>
      <c r="C618" s="326"/>
      <c r="D618" s="327"/>
      <c r="E618" s="327"/>
      <c r="F618" s="327"/>
      <c r="G618" s="327"/>
      <c r="H618" s="327"/>
      <c r="I618" s="327"/>
      <c r="J618" s="313"/>
      <c r="K618" s="313"/>
      <c r="L618" s="313"/>
      <c r="M618" s="313"/>
      <c r="N618" s="313"/>
      <c r="O618" s="313"/>
      <c r="P618" s="313"/>
      <c r="Q618" s="313"/>
      <c r="R618" s="313"/>
      <c r="S618" s="313"/>
      <c r="T618" s="313"/>
      <c r="U618" s="313"/>
      <c r="V618" s="313"/>
      <c r="W618" s="313"/>
      <c r="X618" s="313"/>
      <c r="Y618" s="313"/>
      <c r="Z618" s="313"/>
    </row>
    <row r="619" spans="1:26" ht="15.75" customHeight="1" x14ac:dyDescent="0.25">
      <c r="A619" s="325"/>
      <c r="B619" s="325"/>
      <c r="C619" s="326"/>
      <c r="D619" s="327"/>
      <c r="E619" s="327"/>
      <c r="F619" s="327"/>
      <c r="G619" s="327"/>
      <c r="H619" s="327"/>
      <c r="I619" s="327"/>
      <c r="J619" s="313"/>
      <c r="K619" s="313"/>
      <c r="L619" s="313"/>
      <c r="M619" s="313"/>
      <c r="N619" s="313"/>
      <c r="O619" s="313"/>
      <c r="P619" s="313"/>
      <c r="Q619" s="313"/>
      <c r="R619" s="313"/>
      <c r="S619" s="313"/>
      <c r="T619" s="313"/>
      <c r="U619" s="313"/>
      <c r="V619" s="313"/>
      <c r="W619" s="313"/>
      <c r="X619" s="313"/>
      <c r="Y619" s="313"/>
      <c r="Z619" s="313"/>
    </row>
    <row r="620" spans="1:26" ht="15.75" customHeight="1" x14ac:dyDescent="0.25">
      <c r="A620" s="325"/>
      <c r="B620" s="325"/>
      <c r="C620" s="326"/>
      <c r="D620" s="327"/>
      <c r="E620" s="327"/>
      <c r="F620" s="327"/>
      <c r="G620" s="327"/>
      <c r="H620" s="327"/>
      <c r="I620" s="327"/>
      <c r="J620" s="313"/>
      <c r="K620" s="313"/>
      <c r="L620" s="313"/>
      <c r="M620" s="313"/>
      <c r="N620" s="313"/>
      <c r="O620" s="313"/>
      <c r="P620" s="313"/>
      <c r="Q620" s="313"/>
      <c r="R620" s="313"/>
      <c r="S620" s="313"/>
      <c r="T620" s="313"/>
      <c r="U620" s="313"/>
      <c r="V620" s="313"/>
      <c r="W620" s="313"/>
      <c r="X620" s="313"/>
      <c r="Y620" s="313"/>
      <c r="Z620" s="313"/>
    </row>
    <row r="621" spans="1:26" ht="15.75" customHeight="1" x14ac:dyDescent="0.25">
      <c r="A621" s="325"/>
      <c r="B621" s="325"/>
      <c r="C621" s="326"/>
      <c r="D621" s="327"/>
      <c r="E621" s="327"/>
      <c r="F621" s="327"/>
      <c r="G621" s="327"/>
      <c r="H621" s="327"/>
      <c r="I621" s="327"/>
      <c r="J621" s="313"/>
      <c r="K621" s="313"/>
      <c r="L621" s="313"/>
      <c r="M621" s="313"/>
      <c r="N621" s="313"/>
      <c r="O621" s="313"/>
      <c r="P621" s="313"/>
      <c r="Q621" s="313"/>
      <c r="R621" s="313"/>
      <c r="S621" s="313"/>
      <c r="T621" s="313"/>
      <c r="U621" s="313"/>
      <c r="V621" s="313"/>
      <c r="W621" s="313"/>
      <c r="X621" s="313"/>
      <c r="Y621" s="313"/>
      <c r="Z621" s="313"/>
    </row>
    <row r="622" spans="1:26" ht="15.75" customHeight="1" x14ac:dyDescent="0.25">
      <c r="A622" s="325"/>
      <c r="B622" s="325"/>
      <c r="C622" s="326"/>
      <c r="D622" s="327"/>
      <c r="E622" s="327"/>
      <c r="F622" s="327"/>
      <c r="G622" s="327"/>
      <c r="H622" s="327"/>
      <c r="I622" s="327"/>
      <c r="J622" s="313"/>
      <c r="K622" s="313"/>
      <c r="L622" s="313"/>
      <c r="M622" s="313"/>
      <c r="N622" s="313"/>
      <c r="O622" s="313"/>
      <c r="P622" s="313"/>
      <c r="Q622" s="313"/>
      <c r="R622" s="313"/>
      <c r="S622" s="313"/>
      <c r="T622" s="313"/>
      <c r="U622" s="313"/>
      <c r="V622" s="313"/>
      <c r="W622" s="313"/>
      <c r="X622" s="313"/>
      <c r="Y622" s="313"/>
      <c r="Z622" s="313"/>
    </row>
    <row r="623" spans="1:26" ht="15.75" customHeight="1" x14ac:dyDescent="0.25">
      <c r="A623" s="325"/>
      <c r="B623" s="325"/>
      <c r="C623" s="326"/>
      <c r="D623" s="327"/>
      <c r="E623" s="327"/>
      <c r="F623" s="327"/>
      <c r="G623" s="327"/>
      <c r="H623" s="327"/>
      <c r="I623" s="327"/>
      <c r="J623" s="313"/>
      <c r="K623" s="313"/>
      <c r="L623" s="313"/>
      <c r="M623" s="313"/>
      <c r="N623" s="313"/>
      <c r="O623" s="313"/>
      <c r="P623" s="313"/>
      <c r="Q623" s="313"/>
      <c r="R623" s="313"/>
      <c r="S623" s="313"/>
      <c r="T623" s="313"/>
      <c r="U623" s="313"/>
      <c r="V623" s="313"/>
      <c r="W623" s="313"/>
      <c r="X623" s="313"/>
      <c r="Y623" s="313"/>
      <c r="Z623" s="313"/>
    </row>
    <row r="624" spans="1:26" ht="15.75" customHeight="1" x14ac:dyDescent="0.25">
      <c r="A624" s="325"/>
      <c r="B624" s="325"/>
      <c r="C624" s="326"/>
      <c r="D624" s="327"/>
      <c r="E624" s="327"/>
      <c r="F624" s="327"/>
      <c r="G624" s="327"/>
      <c r="H624" s="327"/>
      <c r="I624" s="327"/>
      <c r="J624" s="313"/>
      <c r="K624" s="313"/>
      <c r="L624" s="313"/>
      <c r="M624" s="313"/>
      <c r="N624" s="313"/>
      <c r="O624" s="313"/>
      <c r="P624" s="313"/>
      <c r="Q624" s="313"/>
      <c r="R624" s="313"/>
      <c r="S624" s="313"/>
      <c r="T624" s="313"/>
      <c r="U624" s="313"/>
      <c r="V624" s="313"/>
      <c r="W624" s="313"/>
      <c r="X624" s="313"/>
      <c r="Y624" s="313"/>
      <c r="Z624" s="313"/>
    </row>
    <row r="625" spans="1:26" ht="15.75" customHeight="1" x14ac:dyDescent="0.25">
      <c r="A625" s="325"/>
      <c r="B625" s="325"/>
      <c r="C625" s="326"/>
      <c r="D625" s="327"/>
      <c r="E625" s="327"/>
      <c r="F625" s="327"/>
      <c r="G625" s="327"/>
      <c r="H625" s="327"/>
      <c r="I625" s="327"/>
      <c r="J625" s="313"/>
      <c r="K625" s="313"/>
      <c r="L625" s="313"/>
      <c r="M625" s="313"/>
      <c r="N625" s="313"/>
      <c r="O625" s="313"/>
      <c r="P625" s="313"/>
      <c r="Q625" s="313"/>
      <c r="R625" s="313"/>
      <c r="S625" s="313"/>
      <c r="T625" s="313"/>
      <c r="U625" s="313"/>
      <c r="V625" s="313"/>
      <c r="W625" s="313"/>
      <c r="X625" s="313"/>
      <c r="Y625" s="313"/>
      <c r="Z625" s="313"/>
    </row>
    <row r="626" spans="1:26" ht="15.75" customHeight="1" x14ac:dyDescent="0.25">
      <c r="A626" s="325"/>
      <c r="B626" s="325"/>
      <c r="C626" s="326"/>
      <c r="D626" s="327"/>
      <c r="E626" s="327"/>
      <c r="F626" s="327"/>
      <c r="G626" s="327"/>
      <c r="H626" s="327"/>
      <c r="I626" s="327"/>
      <c r="J626" s="313"/>
      <c r="K626" s="313"/>
      <c r="L626" s="313"/>
      <c r="M626" s="313"/>
      <c r="N626" s="313"/>
      <c r="O626" s="313"/>
      <c r="P626" s="313"/>
      <c r="Q626" s="313"/>
      <c r="R626" s="313"/>
      <c r="S626" s="313"/>
      <c r="T626" s="313"/>
      <c r="U626" s="313"/>
      <c r="V626" s="313"/>
      <c r="W626" s="313"/>
      <c r="X626" s="313"/>
      <c r="Y626" s="313"/>
      <c r="Z626" s="313"/>
    </row>
    <row r="627" spans="1:26" ht="15.75" customHeight="1" x14ac:dyDescent="0.25">
      <c r="A627" s="325"/>
      <c r="B627" s="325"/>
      <c r="C627" s="326"/>
      <c r="D627" s="327"/>
      <c r="E627" s="327"/>
      <c r="F627" s="327"/>
      <c r="G627" s="327"/>
      <c r="H627" s="327"/>
      <c r="I627" s="327"/>
      <c r="J627" s="313"/>
      <c r="K627" s="313"/>
      <c r="L627" s="313"/>
      <c r="M627" s="313"/>
      <c r="N627" s="313"/>
      <c r="O627" s="313"/>
      <c r="P627" s="313"/>
      <c r="Q627" s="313"/>
      <c r="R627" s="313"/>
      <c r="S627" s="313"/>
      <c r="T627" s="313"/>
      <c r="U627" s="313"/>
      <c r="V627" s="313"/>
      <c r="W627" s="313"/>
      <c r="X627" s="313"/>
      <c r="Y627" s="313"/>
      <c r="Z627" s="313"/>
    </row>
    <row r="628" spans="1:26" ht="15.75" customHeight="1" x14ac:dyDescent="0.25">
      <c r="A628" s="325"/>
      <c r="B628" s="325"/>
      <c r="C628" s="326"/>
      <c r="D628" s="327"/>
      <c r="E628" s="327"/>
      <c r="F628" s="327"/>
      <c r="G628" s="327"/>
      <c r="H628" s="327"/>
      <c r="I628" s="327"/>
      <c r="J628" s="313"/>
      <c r="K628" s="313"/>
      <c r="L628" s="313"/>
      <c r="M628" s="313"/>
      <c r="N628" s="313"/>
      <c r="O628" s="313"/>
      <c r="P628" s="313"/>
      <c r="Q628" s="313"/>
      <c r="R628" s="313"/>
      <c r="S628" s="313"/>
      <c r="T628" s="313"/>
      <c r="U628" s="313"/>
      <c r="V628" s="313"/>
      <c r="W628" s="313"/>
      <c r="X628" s="313"/>
      <c r="Y628" s="313"/>
      <c r="Z628" s="313"/>
    </row>
    <row r="629" spans="1:26" ht="15.75" customHeight="1" x14ac:dyDescent="0.25">
      <c r="A629" s="325"/>
      <c r="B629" s="325"/>
      <c r="C629" s="326"/>
      <c r="D629" s="327"/>
      <c r="E629" s="327"/>
      <c r="F629" s="327"/>
      <c r="G629" s="327"/>
      <c r="H629" s="327"/>
      <c r="I629" s="327"/>
      <c r="J629" s="313"/>
      <c r="K629" s="313"/>
      <c r="L629" s="313"/>
      <c r="M629" s="313"/>
      <c r="N629" s="313"/>
      <c r="O629" s="313"/>
      <c r="P629" s="313"/>
      <c r="Q629" s="313"/>
      <c r="R629" s="313"/>
      <c r="S629" s="313"/>
      <c r="T629" s="313"/>
      <c r="U629" s="313"/>
      <c r="V629" s="313"/>
      <c r="W629" s="313"/>
      <c r="X629" s="313"/>
      <c r="Y629" s="313"/>
      <c r="Z629" s="313"/>
    </row>
    <row r="630" spans="1:26" ht="15.75" customHeight="1" x14ac:dyDescent="0.25">
      <c r="A630" s="325"/>
      <c r="B630" s="325"/>
      <c r="C630" s="326"/>
      <c r="D630" s="327"/>
      <c r="E630" s="327"/>
      <c r="F630" s="327"/>
      <c r="G630" s="327"/>
      <c r="H630" s="327"/>
      <c r="I630" s="327"/>
      <c r="J630" s="313"/>
      <c r="K630" s="313"/>
      <c r="L630" s="313"/>
      <c r="M630" s="313"/>
      <c r="N630" s="313"/>
      <c r="O630" s="313"/>
      <c r="P630" s="313"/>
      <c r="Q630" s="313"/>
      <c r="R630" s="313"/>
      <c r="S630" s="313"/>
      <c r="T630" s="313"/>
      <c r="U630" s="313"/>
      <c r="V630" s="313"/>
      <c r="W630" s="313"/>
      <c r="X630" s="313"/>
      <c r="Y630" s="313"/>
      <c r="Z630" s="313"/>
    </row>
    <row r="631" spans="1:26" ht="15.75" customHeight="1" x14ac:dyDescent="0.25">
      <c r="A631" s="325"/>
      <c r="B631" s="325"/>
      <c r="C631" s="326"/>
      <c r="D631" s="327"/>
      <c r="E631" s="327"/>
      <c r="F631" s="327"/>
      <c r="G631" s="327"/>
      <c r="H631" s="327"/>
      <c r="I631" s="327"/>
      <c r="J631" s="313"/>
      <c r="K631" s="313"/>
      <c r="L631" s="313"/>
      <c r="M631" s="313"/>
      <c r="N631" s="313"/>
      <c r="O631" s="313"/>
      <c r="P631" s="313"/>
      <c r="Q631" s="313"/>
      <c r="R631" s="313"/>
      <c r="S631" s="313"/>
      <c r="T631" s="313"/>
      <c r="U631" s="313"/>
      <c r="V631" s="313"/>
      <c r="W631" s="313"/>
      <c r="X631" s="313"/>
      <c r="Y631" s="313"/>
      <c r="Z631" s="313"/>
    </row>
    <row r="632" spans="1:26" ht="15.75" customHeight="1" x14ac:dyDescent="0.25">
      <c r="A632" s="325"/>
      <c r="B632" s="325"/>
      <c r="C632" s="326"/>
      <c r="D632" s="327"/>
      <c r="E632" s="327"/>
      <c r="F632" s="327"/>
      <c r="G632" s="327"/>
      <c r="H632" s="327"/>
      <c r="I632" s="327"/>
      <c r="J632" s="313"/>
      <c r="K632" s="313"/>
      <c r="L632" s="313"/>
      <c r="M632" s="313"/>
      <c r="N632" s="313"/>
      <c r="O632" s="313"/>
      <c r="P632" s="313"/>
      <c r="Q632" s="313"/>
      <c r="R632" s="313"/>
      <c r="S632" s="313"/>
      <c r="T632" s="313"/>
      <c r="U632" s="313"/>
      <c r="V632" s="313"/>
      <c r="W632" s="313"/>
      <c r="X632" s="313"/>
      <c r="Y632" s="313"/>
      <c r="Z632" s="313"/>
    </row>
    <row r="633" spans="1:26" ht="15.75" customHeight="1" x14ac:dyDescent="0.25">
      <c r="A633" s="325"/>
      <c r="B633" s="325"/>
      <c r="C633" s="326"/>
      <c r="D633" s="327"/>
      <c r="E633" s="327"/>
      <c r="F633" s="327"/>
      <c r="G633" s="327"/>
      <c r="H633" s="327"/>
      <c r="I633" s="327"/>
      <c r="J633" s="313"/>
      <c r="K633" s="313"/>
      <c r="L633" s="313"/>
      <c r="M633" s="313"/>
      <c r="N633" s="313"/>
      <c r="O633" s="313"/>
      <c r="P633" s="313"/>
      <c r="Q633" s="313"/>
      <c r="R633" s="313"/>
      <c r="S633" s="313"/>
      <c r="T633" s="313"/>
      <c r="U633" s="313"/>
      <c r="V633" s="313"/>
      <c r="W633" s="313"/>
      <c r="X633" s="313"/>
      <c r="Y633" s="313"/>
      <c r="Z633" s="313"/>
    </row>
    <row r="634" spans="1:26" ht="15.75" customHeight="1" x14ac:dyDescent="0.25">
      <c r="A634" s="325"/>
      <c r="B634" s="325"/>
      <c r="C634" s="326"/>
      <c r="D634" s="327"/>
      <c r="E634" s="327"/>
      <c r="F634" s="327"/>
      <c r="G634" s="327"/>
      <c r="H634" s="327"/>
      <c r="I634" s="327"/>
      <c r="J634" s="313"/>
      <c r="K634" s="313"/>
      <c r="L634" s="313"/>
      <c r="M634" s="313"/>
      <c r="N634" s="313"/>
      <c r="O634" s="313"/>
      <c r="P634" s="313"/>
      <c r="Q634" s="313"/>
      <c r="R634" s="313"/>
      <c r="S634" s="313"/>
      <c r="T634" s="313"/>
      <c r="U634" s="313"/>
      <c r="V634" s="313"/>
      <c r="W634" s="313"/>
      <c r="X634" s="313"/>
      <c r="Y634" s="313"/>
      <c r="Z634" s="313"/>
    </row>
    <row r="635" spans="1:26" ht="15.75" customHeight="1" x14ac:dyDescent="0.25">
      <c r="A635" s="325"/>
      <c r="B635" s="325"/>
      <c r="C635" s="326"/>
      <c r="D635" s="327"/>
      <c r="E635" s="327"/>
      <c r="F635" s="327"/>
      <c r="G635" s="327"/>
      <c r="H635" s="327"/>
      <c r="I635" s="327"/>
      <c r="J635" s="313"/>
      <c r="K635" s="313"/>
      <c r="L635" s="313"/>
      <c r="M635" s="313"/>
      <c r="N635" s="313"/>
      <c r="O635" s="313"/>
      <c r="P635" s="313"/>
      <c r="Q635" s="313"/>
      <c r="R635" s="313"/>
      <c r="S635" s="313"/>
      <c r="T635" s="313"/>
      <c r="U635" s="313"/>
      <c r="V635" s="313"/>
      <c r="W635" s="313"/>
      <c r="X635" s="313"/>
      <c r="Y635" s="313"/>
      <c r="Z635" s="313"/>
    </row>
    <row r="636" spans="1:26" ht="15.75" customHeight="1" x14ac:dyDescent="0.25">
      <c r="A636" s="325"/>
      <c r="B636" s="325"/>
      <c r="C636" s="326"/>
      <c r="D636" s="327"/>
      <c r="E636" s="327"/>
      <c r="F636" s="327"/>
      <c r="G636" s="327"/>
      <c r="H636" s="327"/>
      <c r="I636" s="327"/>
      <c r="J636" s="313"/>
      <c r="K636" s="313"/>
      <c r="L636" s="313"/>
      <c r="M636" s="313"/>
      <c r="N636" s="313"/>
      <c r="O636" s="313"/>
      <c r="P636" s="313"/>
      <c r="Q636" s="313"/>
      <c r="R636" s="313"/>
      <c r="S636" s="313"/>
      <c r="T636" s="313"/>
      <c r="U636" s="313"/>
      <c r="V636" s="313"/>
      <c r="W636" s="313"/>
      <c r="X636" s="313"/>
      <c r="Y636" s="313"/>
      <c r="Z636" s="313"/>
    </row>
    <row r="637" spans="1:26" ht="15.75" customHeight="1" x14ac:dyDescent="0.25">
      <c r="A637" s="325"/>
      <c r="B637" s="325"/>
      <c r="C637" s="326"/>
      <c r="D637" s="327"/>
      <c r="E637" s="327"/>
      <c r="F637" s="327"/>
      <c r="G637" s="327"/>
      <c r="H637" s="327"/>
      <c r="I637" s="327"/>
      <c r="J637" s="313"/>
      <c r="K637" s="313"/>
      <c r="L637" s="313"/>
      <c r="M637" s="313"/>
      <c r="N637" s="313"/>
      <c r="O637" s="313"/>
      <c r="P637" s="313"/>
      <c r="Q637" s="313"/>
      <c r="R637" s="313"/>
      <c r="S637" s="313"/>
      <c r="T637" s="313"/>
      <c r="U637" s="313"/>
      <c r="V637" s="313"/>
      <c r="W637" s="313"/>
      <c r="X637" s="313"/>
      <c r="Y637" s="313"/>
      <c r="Z637" s="313"/>
    </row>
    <row r="638" spans="1:26" ht="15.75" customHeight="1" x14ac:dyDescent="0.25">
      <c r="A638" s="325"/>
      <c r="B638" s="325"/>
      <c r="C638" s="326"/>
      <c r="D638" s="327"/>
      <c r="E638" s="327"/>
      <c r="F638" s="327"/>
      <c r="G638" s="327"/>
      <c r="H638" s="327"/>
      <c r="I638" s="327"/>
      <c r="J638" s="313"/>
      <c r="K638" s="313"/>
      <c r="L638" s="313"/>
      <c r="M638" s="313"/>
      <c r="N638" s="313"/>
      <c r="O638" s="313"/>
      <c r="P638" s="313"/>
      <c r="Q638" s="313"/>
      <c r="R638" s="313"/>
      <c r="S638" s="313"/>
      <c r="T638" s="313"/>
      <c r="U638" s="313"/>
      <c r="V638" s="313"/>
      <c r="W638" s="313"/>
      <c r="X638" s="313"/>
      <c r="Y638" s="313"/>
      <c r="Z638" s="313"/>
    </row>
    <row r="639" spans="1:26" ht="15.75" customHeight="1" x14ac:dyDescent="0.25">
      <c r="A639" s="325"/>
      <c r="B639" s="325"/>
      <c r="C639" s="326"/>
      <c r="D639" s="327"/>
      <c r="E639" s="327"/>
      <c r="F639" s="327"/>
      <c r="G639" s="327"/>
      <c r="H639" s="327"/>
      <c r="I639" s="327"/>
      <c r="J639" s="313"/>
      <c r="K639" s="313"/>
      <c r="L639" s="313"/>
      <c r="M639" s="313"/>
      <c r="N639" s="313"/>
      <c r="O639" s="313"/>
      <c r="P639" s="313"/>
      <c r="Q639" s="313"/>
      <c r="R639" s="313"/>
      <c r="S639" s="313"/>
      <c r="T639" s="313"/>
      <c r="U639" s="313"/>
      <c r="V639" s="313"/>
      <c r="W639" s="313"/>
      <c r="X639" s="313"/>
      <c r="Y639" s="313"/>
      <c r="Z639" s="313"/>
    </row>
    <row r="640" spans="1:26" ht="15.75" customHeight="1" x14ac:dyDescent="0.25">
      <c r="A640" s="325"/>
      <c r="B640" s="325"/>
      <c r="C640" s="326"/>
      <c r="D640" s="327"/>
      <c r="E640" s="327"/>
      <c r="F640" s="327"/>
      <c r="G640" s="327"/>
      <c r="H640" s="327"/>
      <c r="I640" s="327"/>
      <c r="J640" s="313"/>
      <c r="K640" s="313"/>
      <c r="L640" s="313"/>
      <c r="M640" s="313"/>
      <c r="N640" s="313"/>
      <c r="O640" s="313"/>
      <c r="P640" s="313"/>
      <c r="Q640" s="313"/>
      <c r="R640" s="313"/>
      <c r="S640" s="313"/>
      <c r="T640" s="313"/>
      <c r="U640" s="313"/>
      <c r="V640" s="313"/>
      <c r="W640" s="313"/>
      <c r="X640" s="313"/>
      <c r="Y640" s="313"/>
      <c r="Z640" s="313"/>
    </row>
    <row r="641" spans="1:26" ht="15.75" customHeight="1" x14ac:dyDescent="0.25">
      <c r="A641" s="325"/>
      <c r="B641" s="325"/>
      <c r="C641" s="326"/>
      <c r="D641" s="327"/>
      <c r="E641" s="327"/>
      <c r="F641" s="327"/>
      <c r="G641" s="327"/>
      <c r="H641" s="327"/>
      <c r="I641" s="327"/>
      <c r="J641" s="313"/>
      <c r="K641" s="313"/>
      <c r="L641" s="313"/>
      <c r="M641" s="313"/>
      <c r="N641" s="313"/>
      <c r="O641" s="313"/>
      <c r="P641" s="313"/>
      <c r="Q641" s="313"/>
      <c r="R641" s="313"/>
      <c r="S641" s="313"/>
      <c r="T641" s="313"/>
      <c r="U641" s="313"/>
      <c r="V641" s="313"/>
      <c r="W641" s="313"/>
      <c r="X641" s="313"/>
      <c r="Y641" s="313"/>
      <c r="Z641" s="313"/>
    </row>
    <row r="642" spans="1:26" ht="15.75" customHeight="1" x14ac:dyDescent="0.25">
      <c r="A642" s="325"/>
      <c r="B642" s="325"/>
      <c r="C642" s="326"/>
      <c r="D642" s="327"/>
      <c r="E642" s="327"/>
      <c r="F642" s="327"/>
      <c r="G642" s="327"/>
      <c r="H642" s="327"/>
      <c r="I642" s="327"/>
      <c r="J642" s="313"/>
      <c r="K642" s="313"/>
      <c r="L642" s="313"/>
      <c r="M642" s="313"/>
      <c r="N642" s="313"/>
      <c r="O642" s="313"/>
      <c r="P642" s="313"/>
      <c r="Q642" s="313"/>
      <c r="R642" s="313"/>
      <c r="S642" s="313"/>
      <c r="T642" s="313"/>
      <c r="U642" s="313"/>
      <c r="V642" s="313"/>
      <c r="W642" s="313"/>
      <c r="X642" s="313"/>
      <c r="Y642" s="313"/>
      <c r="Z642" s="313"/>
    </row>
    <row r="643" spans="1:26" ht="15.75" customHeight="1" x14ac:dyDescent="0.25">
      <c r="A643" s="325"/>
      <c r="B643" s="325"/>
      <c r="C643" s="326"/>
      <c r="D643" s="327"/>
      <c r="E643" s="327"/>
      <c r="F643" s="327"/>
      <c r="G643" s="327"/>
      <c r="H643" s="327"/>
      <c r="I643" s="327"/>
      <c r="J643" s="313"/>
      <c r="K643" s="313"/>
      <c r="L643" s="313"/>
      <c r="M643" s="313"/>
      <c r="N643" s="313"/>
      <c r="O643" s="313"/>
      <c r="P643" s="313"/>
      <c r="Q643" s="313"/>
      <c r="R643" s="313"/>
      <c r="S643" s="313"/>
      <c r="T643" s="313"/>
      <c r="U643" s="313"/>
      <c r="V643" s="313"/>
      <c r="W643" s="313"/>
      <c r="X643" s="313"/>
      <c r="Y643" s="313"/>
      <c r="Z643" s="313"/>
    </row>
    <row r="644" spans="1:26" ht="15.75" customHeight="1" x14ac:dyDescent="0.25">
      <c r="A644" s="325"/>
      <c r="B644" s="325"/>
      <c r="C644" s="326"/>
      <c r="D644" s="327"/>
      <c r="E644" s="327"/>
      <c r="F644" s="327"/>
      <c r="G644" s="327"/>
      <c r="H644" s="327"/>
      <c r="I644" s="327"/>
      <c r="J644" s="313"/>
      <c r="K644" s="313"/>
      <c r="L644" s="313"/>
      <c r="M644" s="313"/>
      <c r="N644" s="313"/>
      <c r="O644" s="313"/>
      <c r="P644" s="313"/>
      <c r="Q644" s="313"/>
      <c r="R644" s="313"/>
      <c r="S644" s="313"/>
      <c r="T644" s="313"/>
      <c r="U644" s="313"/>
      <c r="V644" s="313"/>
      <c r="W644" s="313"/>
      <c r="X644" s="313"/>
      <c r="Y644" s="313"/>
      <c r="Z644" s="313"/>
    </row>
    <row r="645" spans="1:26" ht="15.75" customHeight="1" x14ac:dyDescent="0.25">
      <c r="A645" s="325"/>
      <c r="B645" s="325"/>
      <c r="C645" s="326"/>
      <c r="D645" s="327"/>
      <c r="E645" s="327"/>
      <c r="F645" s="327"/>
      <c r="G645" s="327"/>
      <c r="H645" s="327"/>
      <c r="I645" s="327"/>
      <c r="J645" s="313"/>
      <c r="K645" s="313"/>
      <c r="L645" s="313"/>
      <c r="M645" s="313"/>
      <c r="N645" s="313"/>
      <c r="O645" s="313"/>
      <c r="P645" s="313"/>
      <c r="Q645" s="313"/>
      <c r="R645" s="313"/>
      <c r="S645" s="313"/>
      <c r="T645" s="313"/>
      <c r="U645" s="313"/>
      <c r="V645" s="313"/>
      <c r="W645" s="313"/>
      <c r="X645" s="313"/>
      <c r="Y645" s="313"/>
      <c r="Z645" s="313"/>
    </row>
    <row r="646" spans="1:26" ht="15.75" customHeight="1" x14ac:dyDescent="0.25">
      <c r="A646" s="325"/>
      <c r="B646" s="325"/>
      <c r="C646" s="326"/>
      <c r="D646" s="327"/>
      <c r="E646" s="327"/>
      <c r="F646" s="327"/>
      <c r="G646" s="327"/>
      <c r="H646" s="327"/>
      <c r="I646" s="327"/>
      <c r="J646" s="313"/>
      <c r="K646" s="313"/>
      <c r="L646" s="313"/>
      <c r="M646" s="313"/>
      <c r="N646" s="313"/>
      <c r="O646" s="313"/>
      <c r="P646" s="313"/>
      <c r="Q646" s="313"/>
      <c r="R646" s="313"/>
      <c r="S646" s="313"/>
      <c r="T646" s="313"/>
      <c r="U646" s="313"/>
      <c r="V646" s="313"/>
      <c r="W646" s="313"/>
      <c r="X646" s="313"/>
      <c r="Y646" s="313"/>
      <c r="Z646" s="313"/>
    </row>
    <row r="647" spans="1:26" ht="15.75" customHeight="1" x14ac:dyDescent="0.25">
      <c r="A647" s="325"/>
      <c r="B647" s="325"/>
      <c r="C647" s="326"/>
      <c r="D647" s="327"/>
      <c r="E647" s="327"/>
      <c r="F647" s="327"/>
      <c r="G647" s="327"/>
      <c r="H647" s="327"/>
      <c r="I647" s="327"/>
      <c r="J647" s="313"/>
      <c r="K647" s="313"/>
      <c r="L647" s="313"/>
      <c r="M647" s="313"/>
      <c r="N647" s="313"/>
      <c r="O647" s="313"/>
      <c r="P647" s="313"/>
      <c r="Q647" s="313"/>
      <c r="R647" s="313"/>
      <c r="S647" s="313"/>
      <c r="T647" s="313"/>
      <c r="U647" s="313"/>
      <c r="V647" s="313"/>
      <c r="W647" s="313"/>
      <c r="X647" s="313"/>
      <c r="Y647" s="313"/>
      <c r="Z647" s="313"/>
    </row>
    <row r="648" spans="1:26" ht="15.75" customHeight="1" x14ac:dyDescent="0.25">
      <c r="A648" s="325"/>
      <c r="B648" s="325"/>
      <c r="C648" s="326"/>
      <c r="D648" s="327"/>
      <c r="E648" s="327"/>
      <c r="F648" s="327"/>
      <c r="G648" s="327"/>
      <c r="H648" s="327"/>
      <c r="I648" s="327"/>
      <c r="J648" s="313"/>
      <c r="K648" s="313"/>
      <c r="L648" s="313"/>
      <c r="M648" s="313"/>
      <c r="N648" s="313"/>
      <c r="O648" s="313"/>
      <c r="P648" s="313"/>
      <c r="Q648" s="313"/>
      <c r="R648" s="313"/>
      <c r="S648" s="313"/>
      <c r="T648" s="313"/>
      <c r="U648" s="313"/>
      <c r="V648" s="313"/>
      <c r="W648" s="313"/>
      <c r="X648" s="313"/>
      <c r="Y648" s="313"/>
      <c r="Z648" s="313"/>
    </row>
    <row r="649" spans="1:26" ht="15.75" customHeight="1" x14ac:dyDescent="0.25">
      <c r="A649" s="325"/>
      <c r="B649" s="325"/>
      <c r="C649" s="326"/>
      <c r="D649" s="327"/>
      <c r="E649" s="327"/>
      <c r="F649" s="327"/>
      <c r="G649" s="327"/>
      <c r="H649" s="327"/>
      <c r="I649" s="327"/>
      <c r="J649" s="313"/>
      <c r="K649" s="313"/>
      <c r="L649" s="313"/>
      <c r="M649" s="313"/>
      <c r="N649" s="313"/>
      <c r="O649" s="313"/>
      <c r="P649" s="313"/>
      <c r="Q649" s="313"/>
      <c r="R649" s="313"/>
      <c r="S649" s="313"/>
      <c r="T649" s="313"/>
      <c r="U649" s="313"/>
      <c r="V649" s="313"/>
      <c r="W649" s="313"/>
      <c r="X649" s="313"/>
      <c r="Y649" s="313"/>
      <c r="Z649" s="313"/>
    </row>
    <row r="650" spans="1:26" ht="15.75" customHeight="1" x14ac:dyDescent="0.25">
      <c r="A650" s="325"/>
      <c r="B650" s="325"/>
      <c r="C650" s="326"/>
      <c r="D650" s="327"/>
      <c r="E650" s="327"/>
      <c r="F650" s="327"/>
      <c r="G650" s="327"/>
      <c r="H650" s="327"/>
      <c r="I650" s="327"/>
      <c r="J650" s="313"/>
      <c r="K650" s="313"/>
      <c r="L650" s="313"/>
      <c r="M650" s="313"/>
      <c r="N650" s="313"/>
      <c r="O650" s="313"/>
      <c r="P650" s="313"/>
      <c r="Q650" s="313"/>
      <c r="R650" s="313"/>
      <c r="S650" s="313"/>
      <c r="T650" s="313"/>
      <c r="U650" s="313"/>
      <c r="V650" s="313"/>
      <c r="W650" s="313"/>
      <c r="X650" s="313"/>
      <c r="Y650" s="313"/>
      <c r="Z650" s="313"/>
    </row>
    <row r="651" spans="1:26" ht="15.75" customHeight="1" x14ac:dyDescent="0.25">
      <c r="A651" s="325"/>
      <c r="B651" s="325"/>
      <c r="C651" s="326"/>
      <c r="D651" s="327"/>
      <c r="E651" s="327"/>
      <c r="F651" s="327"/>
      <c r="G651" s="327"/>
      <c r="H651" s="327"/>
      <c r="I651" s="327"/>
      <c r="J651" s="313"/>
      <c r="K651" s="313"/>
      <c r="L651" s="313"/>
      <c r="M651" s="313"/>
      <c r="N651" s="313"/>
      <c r="O651" s="313"/>
      <c r="P651" s="313"/>
      <c r="Q651" s="313"/>
      <c r="R651" s="313"/>
      <c r="S651" s="313"/>
      <c r="T651" s="313"/>
      <c r="U651" s="313"/>
      <c r="V651" s="313"/>
      <c r="W651" s="313"/>
      <c r="X651" s="313"/>
      <c r="Y651" s="313"/>
      <c r="Z651" s="313"/>
    </row>
    <row r="652" spans="1:26" ht="15.75" customHeight="1" x14ac:dyDescent="0.25">
      <c r="A652" s="325"/>
      <c r="B652" s="325"/>
      <c r="C652" s="326"/>
      <c r="D652" s="327"/>
      <c r="E652" s="327"/>
      <c r="F652" s="327"/>
      <c r="G652" s="327"/>
      <c r="H652" s="327"/>
      <c r="I652" s="327"/>
      <c r="J652" s="313"/>
      <c r="K652" s="313"/>
      <c r="L652" s="313"/>
      <c r="M652" s="313"/>
      <c r="N652" s="313"/>
      <c r="O652" s="313"/>
      <c r="P652" s="313"/>
      <c r="Q652" s="313"/>
      <c r="R652" s="313"/>
      <c r="S652" s="313"/>
      <c r="T652" s="313"/>
      <c r="U652" s="313"/>
      <c r="V652" s="313"/>
      <c r="W652" s="313"/>
      <c r="X652" s="313"/>
      <c r="Y652" s="313"/>
      <c r="Z652" s="313"/>
    </row>
    <row r="653" spans="1:26" ht="15.75" customHeight="1" x14ac:dyDescent="0.25">
      <c r="A653" s="325"/>
      <c r="B653" s="325"/>
      <c r="C653" s="326"/>
      <c r="D653" s="327"/>
      <c r="E653" s="327"/>
      <c r="F653" s="327"/>
      <c r="G653" s="327"/>
      <c r="H653" s="327"/>
      <c r="I653" s="327"/>
      <c r="J653" s="313"/>
      <c r="K653" s="313"/>
      <c r="L653" s="313"/>
      <c r="M653" s="313"/>
      <c r="N653" s="313"/>
      <c r="O653" s="313"/>
      <c r="P653" s="313"/>
      <c r="Q653" s="313"/>
      <c r="R653" s="313"/>
      <c r="S653" s="313"/>
      <c r="T653" s="313"/>
      <c r="U653" s="313"/>
      <c r="V653" s="313"/>
      <c r="W653" s="313"/>
      <c r="X653" s="313"/>
      <c r="Y653" s="313"/>
      <c r="Z653" s="313"/>
    </row>
    <row r="654" spans="1:26" ht="15.75" customHeight="1" x14ac:dyDescent="0.25">
      <c r="A654" s="325"/>
      <c r="B654" s="325"/>
      <c r="C654" s="326"/>
      <c r="D654" s="327"/>
      <c r="E654" s="327"/>
      <c r="F654" s="327"/>
      <c r="G654" s="327"/>
      <c r="H654" s="327"/>
      <c r="I654" s="327"/>
      <c r="J654" s="313"/>
      <c r="K654" s="313"/>
      <c r="L654" s="313"/>
      <c r="M654" s="313"/>
      <c r="N654" s="313"/>
      <c r="O654" s="313"/>
      <c r="P654" s="313"/>
      <c r="Q654" s="313"/>
      <c r="R654" s="313"/>
      <c r="S654" s="313"/>
      <c r="T654" s="313"/>
      <c r="U654" s="313"/>
      <c r="V654" s="313"/>
      <c r="W654" s="313"/>
      <c r="X654" s="313"/>
      <c r="Y654" s="313"/>
      <c r="Z654" s="313"/>
    </row>
    <row r="655" spans="1:26" ht="15.75" customHeight="1" x14ac:dyDescent="0.25">
      <c r="A655" s="325"/>
      <c r="B655" s="325"/>
      <c r="C655" s="326"/>
      <c r="D655" s="327"/>
      <c r="E655" s="327"/>
      <c r="F655" s="327"/>
      <c r="G655" s="327"/>
      <c r="H655" s="327"/>
      <c r="I655" s="327"/>
      <c r="J655" s="313"/>
      <c r="K655" s="313"/>
      <c r="L655" s="313"/>
      <c r="M655" s="313"/>
      <c r="N655" s="313"/>
      <c r="O655" s="313"/>
      <c r="P655" s="313"/>
      <c r="Q655" s="313"/>
      <c r="R655" s="313"/>
      <c r="S655" s="313"/>
      <c r="T655" s="313"/>
      <c r="U655" s="313"/>
      <c r="V655" s="313"/>
      <c r="W655" s="313"/>
      <c r="X655" s="313"/>
      <c r="Y655" s="313"/>
      <c r="Z655" s="313"/>
    </row>
    <row r="656" spans="1:26" ht="15.75" customHeight="1" x14ac:dyDescent="0.25">
      <c r="A656" s="325"/>
      <c r="B656" s="325"/>
      <c r="C656" s="326"/>
      <c r="D656" s="327"/>
      <c r="E656" s="327"/>
      <c r="F656" s="327"/>
      <c r="G656" s="327"/>
      <c r="H656" s="327"/>
      <c r="I656" s="327"/>
      <c r="J656" s="313"/>
      <c r="K656" s="313"/>
      <c r="L656" s="313"/>
      <c r="M656" s="313"/>
      <c r="N656" s="313"/>
      <c r="O656" s="313"/>
      <c r="P656" s="313"/>
      <c r="Q656" s="313"/>
      <c r="R656" s="313"/>
      <c r="S656" s="313"/>
      <c r="T656" s="313"/>
      <c r="U656" s="313"/>
      <c r="V656" s="313"/>
      <c r="W656" s="313"/>
      <c r="X656" s="313"/>
      <c r="Y656" s="313"/>
      <c r="Z656" s="313"/>
    </row>
    <row r="657" spans="1:26" ht="15.75" customHeight="1" x14ac:dyDescent="0.25">
      <c r="A657" s="325"/>
      <c r="B657" s="325"/>
      <c r="C657" s="326"/>
      <c r="D657" s="327"/>
      <c r="E657" s="327"/>
      <c r="F657" s="327"/>
      <c r="G657" s="327"/>
      <c r="H657" s="327"/>
      <c r="I657" s="327"/>
      <c r="J657" s="313"/>
      <c r="K657" s="313"/>
      <c r="L657" s="313"/>
      <c r="M657" s="313"/>
      <c r="N657" s="313"/>
      <c r="O657" s="313"/>
      <c r="P657" s="313"/>
      <c r="Q657" s="313"/>
      <c r="R657" s="313"/>
      <c r="S657" s="313"/>
      <c r="T657" s="313"/>
      <c r="U657" s="313"/>
      <c r="V657" s="313"/>
      <c r="W657" s="313"/>
      <c r="X657" s="313"/>
      <c r="Y657" s="313"/>
      <c r="Z657" s="313"/>
    </row>
    <row r="658" spans="1:26" ht="15.75" customHeight="1" x14ac:dyDescent="0.25">
      <c r="A658" s="325"/>
      <c r="B658" s="325"/>
      <c r="C658" s="326"/>
      <c r="D658" s="327"/>
      <c r="E658" s="327"/>
      <c r="F658" s="327"/>
      <c r="G658" s="327"/>
      <c r="H658" s="327"/>
      <c r="I658" s="327"/>
      <c r="J658" s="313"/>
      <c r="K658" s="313"/>
      <c r="L658" s="313"/>
      <c r="M658" s="313"/>
      <c r="N658" s="313"/>
      <c r="O658" s="313"/>
      <c r="P658" s="313"/>
      <c r="Q658" s="313"/>
      <c r="R658" s="313"/>
      <c r="S658" s="313"/>
      <c r="T658" s="313"/>
      <c r="U658" s="313"/>
      <c r="V658" s="313"/>
      <c r="W658" s="313"/>
      <c r="X658" s="313"/>
      <c r="Y658" s="313"/>
      <c r="Z658" s="313"/>
    </row>
    <row r="659" spans="1:26" ht="15.75" customHeight="1" x14ac:dyDescent="0.25">
      <c r="A659" s="325"/>
      <c r="B659" s="325"/>
      <c r="C659" s="326"/>
      <c r="D659" s="327"/>
      <c r="E659" s="327"/>
      <c r="F659" s="327"/>
      <c r="G659" s="327"/>
      <c r="H659" s="327"/>
      <c r="I659" s="327"/>
      <c r="J659" s="313"/>
      <c r="K659" s="313"/>
      <c r="L659" s="313"/>
      <c r="M659" s="313"/>
      <c r="N659" s="313"/>
      <c r="O659" s="313"/>
      <c r="P659" s="313"/>
      <c r="Q659" s="313"/>
      <c r="R659" s="313"/>
      <c r="S659" s="313"/>
      <c r="T659" s="313"/>
      <c r="U659" s="313"/>
      <c r="V659" s="313"/>
      <c r="W659" s="313"/>
      <c r="X659" s="313"/>
      <c r="Y659" s="313"/>
      <c r="Z659" s="313"/>
    </row>
    <row r="660" spans="1:26" ht="15.75" customHeight="1" x14ac:dyDescent="0.25">
      <c r="A660" s="325"/>
      <c r="B660" s="325"/>
      <c r="C660" s="326"/>
      <c r="D660" s="327"/>
      <c r="E660" s="327"/>
      <c r="F660" s="327"/>
      <c r="G660" s="327"/>
      <c r="H660" s="327"/>
      <c r="I660" s="327"/>
      <c r="J660" s="313"/>
      <c r="K660" s="313"/>
      <c r="L660" s="313"/>
      <c r="M660" s="313"/>
      <c r="N660" s="313"/>
      <c r="O660" s="313"/>
      <c r="P660" s="313"/>
      <c r="Q660" s="313"/>
      <c r="R660" s="313"/>
      <c r="S660" s="313"/>
      <c r="T660" s="313"/>
      <c r="U660" s="313"/>
      <c r="V660" s="313"/>
      <c r="W660" s="313"/>
      <c r="X660" s="313"/>
      <c r="Y660" s="313"/>
      <c r="Z660" s="313"/>
    </row>
    <row r="661" spans="1:26" ht="15.75" customHeight="1" x14ac:dyDescent="0.25">
      <c r="A661" s="325"/>
      <c r="B661" s="325"/>
      <c r="C661" s="326"/>
      <c r="D661" s="327"/>
      <c r="E661" s="327"/>
      <c r="F661" s="327"/>
      <c r="G661" s="327"/>
      <c r="H661" s="327"/>
      <c r="I661" s="327"/>
      <c r="J661" s="313"/>
      <c r="K661" s="313"/>
      <c r="L661" s="313"/>
      <c r="M661" s="313"/>
      <c r="N661" s="313"/>
      <c r="O661" s="313"/>
      <c r="P661" s="313"/>
      <c r="Q661" s="313"/>
      <c r="R661" s="313"/>
      <c r="S661" s="313"/>
      <c r="T661" s="313"/>
      <c r="U661" s="313"/>
      <c r="V661" s="313"/>
      <c r="W661" s="313"/>
      <c r="X661" s="313"/>
      <c r="Y661" s="313"/>
      <c r="Z661" s="313"/>
    </row>
    <row r="662" spans="1:26" ht="15.75" customHeight="1" x14ac:dyDescent="0.25">
      <c r="A662" s="325"/>
      <c r="B662" s="325"/>
      <c r="C662" s="326"/>
      <c r="D662" s="327"/>
      <c r="E662" s="327"/>
      <c r="F662" s="327"/>
      <c r="G662" s="327"/>
      <c r="H662" s="327"/>
      <c r="I662" s="327"/>
      <c r="J662" s="313"/>
      <c r="K662" s="313"/>
      <c r="L662" s="313"/>
      <c r="M662" s="313"/>
      <c r="N662" s="313"/>
      <c r="O662" s="313"/>
      <c r="P662" s="313"/>
      <c r="Q662" s="313"/>
      <c r="R662" s="313"/>
      <c r="S662" s="313"/>
      <c r="T662" s="313"/>
      <c r="U662" s="313"/>
      <c r="V662" s="313"/>
      <c r="W662" s="313"/>
      <c r="X662" s="313"/>
      <c r="Y662" s="313"/>
      <c r="Z662" s="313"/>
    </row>
    <row r="663" spans="1:26" ht="15.75" customHeight="1" x14ac:dyDescent="0.25">
      <c r="A663" s="325"/>
      <c r="B663" s="325"/>
      <c r="C663" s="326"/>
      <c r="D663" s="327"/>
      <c r="E663" s="327"/>
      <c r="F663" s="327"/>
      <c r="G663" s="327"/>
      <c r="H663" s="327"/>
      <c r="I663" s="327"/>
      <c r="J663" s="313"/>
      <c r="K663" s="313"/>
      <c r="L663" s="313"/>
      <c r="M663" s="313"/>
      <c r="N663" s="313"/>
      <c r="O663" s="313"/>
      <c r="P663" s="313"/>
      <c r="Q663" s="313"/>
      <c r="R663" s="313"/>
      <c r="S663" s="313"/>
      <c r="T663" s="313"/>
      <c r="U663" s="313"/>
      <c r="V663" s="313"/>
      <c r="W663" s="313"/>
      <c r="X663" s="313"/>
      <c r="Y663" s="313"/>
      <c r="Z663" s="313"/>
    </row>
    <row r="664" spans="1:26" ht="15.75" customHeight="1" x14ac:dyDescent="0.25">
      <c r="A664" s="325"/>
      <c r="B664" s="325"/>
      <c r="C664" s="326"/>
      <c r="D664" s="327"/>
      <c r="E664" s="327"/>
      <c r="F664" s="327"/>
      <c r="G664" s="327"/>
      <c r="H664" s="327"/>
      <c r="I664" s="327"/>
      <c r="J664" s="313"/>
      <c r="K664" s="313"/>
      <c r="L664" s="313"/>
      <c r="M664" s="313"/>
      <c r="N664" s="313"/>
      <c r="O664" s="313"/>
      <c r="P664" s="313"/>
      <c r="Q664" s="313"/>
      <c r="R664" s="313"/>
      <c r="S664" s="313"/>
      <c r="T664" s="313"/>
      <c r="U664" s="313"/>
      <c r="V664" s="313"/>
      <c r="W664" s="313"/>
      <c r="X664" s="313"/>
      <c r="Y664" s="313"/>
      <c r="Z664" s="313"/>
    </row>
    <row r="665" spans="1:26" ht="15.75" customHeight="1" x14ac:dyDescent="0.25">
      <c r="A665" s="325"/>
      <c r="B665" s="325"/>
      <c r="C665" s="326"/>
      <c r="D665" s="327"/>
      <c r="E665" s="327"/>
      <c r="F665" s="327"/>
      <c r="G665" s="327"/>
      <c r="H665" s="327"/>
      <c r="I665" s="327"/>
      <c r="J665" s="313"/>
      <c r="K665" s="313"/>
      <c r="L665" s="313"/>
      <c r="M665" s="313"/>
      <c r="N665" s="313"/>
      <c r="O665" s="313"/>
      <c r="P665" s="313"/>
      <c r="Q665" s="313"/>
      <c r="R665" s="313"/>
      <c r="S665" s="313"/>
      <c r="T665" s="313"/>
      <c r="U665" s="313"/>
      <c r="V665" s="313"/>
      <c r="W665" s="313"/>
      <c r="X665" s="313"/>
      <c r="Y665" s="313"/>
      <c r="Z665" s="313"/>
    </row>
    <row r="666" spans="1:26" ht="15.75" customHeight="1" x14ac:dyDescent="0.25">
      <c r="A666" s="325"/>
      <c r="B666" s="325"/>
      <c r="C666" s="326"/>
      <c r="D666" s="327"/>
      <c r="E666" s="327"/>
      <c r="F666" s="327"/>
      <c r="G666" s="327"/>
      <c r="H666" s="327"/>
      <c r="I666" s="327"/>
      <c r="J666" s="313"/>
      <c r="K666" s="313"/>
      <c r="L666" s="313"/>
      <c r="M666" s="313"/>
      <c r="N666" s="313"/>
      <c r="O666" s="313"/>
      <c r="P666" s="313"/>
      <c r="Q666" s="313"/>
      <c r="R666" s="313"/>
      <c r="S666" s="313"/>
      <c r="T666" s="313"/>
      <c r="U666" s="313"/>
      <c r="V666" s="313"/>
      <c r="W666" s="313"/>
      <c r="X666" s="313"/>
      <c r="Y666" s="313"/>
      <c r="Z666" s="313"/>
    </row>
    <row r="667" spans="1:26" ht="15.75" customHeight="1" x14ac:dyDescent="0.25">
      <c r="A667" s="325"/>
      <c r="B667" s="325"/>
      <c r="C667" s="326"/>
      <c r="D667" s="327"/>
      <c r="E667" s="327"/>
      <c r="F667" s="327"/>
      <c r="G667" s="327"/>
      <c r="H667" s="327"/>
      <c r="I667" s="327"/>
      <c r="J667" s="313"/>
      <c r="K667" s="313"/>
      <c r="L667" s="313"/>
      <c r="M667" s="313"/>
      <c r="N667" s="313"/>
      <c r="O667" s="313"/>
      <c r="P667" s="313"/>
      <c r="Q667" s="313"/>
      <c r="R667" s="313"/>
      <c r="S667" s="313"/>
      <c r="T667" s="313"/>
      <c r="U667" s="313"/>
      <c r="V667" s="313"/>
      <c r="W667" s="313"/>
      <c r="X667" s="313"/>
      <c r="Y667" s="313"/>
      <c r="Z667" s="313"/>
    </row>
    <row r="668" spans="1:26" ht="15.75" customHeight="1" x14ac:dyDescent="0.25">
      <c r="A668" s="325"/>
      <c r="B668" s="325"/>
      <c r="C668" s="326"/>
      <c r="D668" s="327"/>
      <c r="E668" s="327"/>
      <c r="F668" s="327"/>
      <c r="G668" s="327"/>
      <c r="H668" s="327"/>
      <c r="I668" s="327"/>
      <c r="J668" s="313"/>
      <c r="K668" s="313"/>
      <c r="L668" s="313"/>
      <c r="M668" s="313"/>
      <c r="N668" s="313"/>
      <c r="O668" s="313"/>
      <c r="P668" s="313"/>
      <c r="Q668" s="313"/>
      <c r="R668" s="313"/>
      <c r="S668" s="313"/>
      <c r="T668" s="313"/>
      <c r="U668" s="313"/>
      <c r="V668" s="313"/>
      <c r="W668" s="313"/>
      <c r="X668" s="313"/>
      <c r="Y668" s="313"/>
      <c r="Z668" s="313"/>
    </row>
    <row r="669" spans="1:26" ht="15.75" customHeight="1" x14ac:dyDescent="0.25">
      <c r="A669" s="325"/>
      <c r="B669" s="325"/>
      <c r="C669" s="326"/>
      <c r="D669" s="327"/>
      <c r="E669" s="327"/>
      <c r="F669" s="327"/>
      <c r="G669" s="327"/>
      <c r="H669" s="327"/>
      <c r="I669" s="327"/>
      <c r="J669" s="313"/>
      <c r="K669" s="313"/>
      <c r="L669" s="313"/>
      <c r="M669" s="313"/>
      <c r="N669" s="313"/>
      <c r="O669" s="313"/>
      <c r="P669" s="313"/>
      <c r="Q669" s="313"/>
      <c r="R669" s="313"/>
      <c r="S669" s="313"/>
      <c r="T669" s="313"/>
      <c r="U669" s="313"/>
      <c r="V669" s="313"/>
      <c r="W669" s="313"/>
      <c r="X669" s="313"/>
      <c r="Y669" s="313"/>
      <c r="Z669" s="313"/>
    </row>
    <row r="670" spans="1:26" ht="15.75" customHeight="1" x14ac:dyDescent="0.25">
      <c r="A670" s="325"/>
      <c r="B670" s="325"/>
      <c r="C670" s="326"/>
      <c r="D670" s="327"/>
      <c r="E670" s="327"/>
      <c r="F670" s="327"/>
      <c r="G670" s="327"/>
      <c r="H670" s="327"/>
      <c r="I670" s="327"/>
      <c r="J670" s="313"/>
      <c r="K670" s="313"/>
      <c r="L670" s="313"/>
      <c r="M670" s="313"/>
      <c r="N670" s="313"/>
      <c r="O670" s="313"/>
      <c r="P670" s="313"/>
      <c r="Q670" s="313"/>
      <c r="R670" s="313"/>
      <c r="S670" s="313"/>
      <c r="T670" s="313"/>
      <c r="U670" s="313"/>
      <c r="V670" s="313"/>
      <c r="W670" s="313"/>
      <c r="X670" s="313"/>
      <c r="Y670" s="313"/>
      <c r="Z670" s="313"/>
    </row>
    <row r="671" spans="1:26" ht="15.75" customHeight="1" x14ac:dyDescent="0.25">
      <c r="A671" s="325"/>
      <c r="B671" s="325"/>
      <c r="C671" s="326"/>
      <c r="D671" s="327"/>
      <c r="E671" s="327"/>
      <c r="F671" s="327"/>
      <c r="G671" s="327"/>
      <c r="H671" s="327"/>
      <c r="I671" s="327"/>
      <c r="J671" s="313"/>
      <c r="K671" s="313"/>
      <c r="L671" s="313"/>
      <c r="M671" s="313"/>
      <c r="N671" s="313"/>
      <c r="O671" s="313"/>
      <c r="P671" s="313"/>
      <c r="Q671" s="313"/>
      <c r="R671" s="313"/>
      <c r="S671" s="313"/>
      <c r="T671" s="313"/>
      <c r="U671" s="313"/>
      <c r="V671" s="313"/>
      <c r="W671" s="313"/>
      <c r="X671" s="313"/>
      <c r="Y671" s="313"/>
      <c r="Z671" s="313"/>
    </row>
    <row r="672" spans="1:26" ht="15.75" customHeight="1" x14ac:dyDescent="0.25">
      <c r="A672" s="325"/>
      <c r="B672" s="325"/>
      <c r="C672" s="326"/>
      <c r="D672" s="327"/>
      <c r="E672" s="327"/>
      <c r="F672" s="327"/>
      <c r="G672" s="327"/>
      <c r="H672" s="327"/>
      <c r="I672" s="327"/>
      <c r="J672" s="313"/>
      <c r="K672" s="313"/>
      <c r="L672" s="313"/>
      <c r="M672" s="313"/>
      <c r="N672" s="313"/>
      <c r="O672" s="313"/>
      <c r="P672" s="313"/>
      <c r="Q672" s="313"/>
      <c r="R672" s="313"/>
      <c r="S672" s="313"/>
      <c r="T672" s="313"/>
      <c r="U672" s="313"/>
      <c r="V672" s="313"/>
      <c r="W672" s="313"/>
      <c r="X672" s="313"/>
      <c r="Y672" s="313"/>
      <c r="Z672" s="313"/>
    </row>
    <row r="673" spans="1:26" ht="15.75" customHeight="1" x14ac:dyDescent="0.25">
      <c r="A673" s="325"/>
      <c r="B673" s="325"/>
      <c r="C673" s="326"/>
      <c r="D673" s="327"/>
      <c r="E673" s="327"/>
      <c r="F673" s="327"/>
      <c r="G673" s="327"/>
      <c r="H673" s="327"/>
      <c r="I673" s="327"/>
      <c r="J673" s="313"/>
      <c r="K673" s="313"/>
      <c r="L673" s="313"/>
      <c r="M673" s="313"/>
      <c r="N673" s="313"/>
      <c r="O673" s="313"/>
      <c r="P673" s="313"/>
      <c r="Q673" s="313"/>
      <c r="R673" s="313"/>
      <c r="S673" s="313"/>
      <c r="T673" s="313"/>
      <c r="U673" s="313"/>
      <c r="V673" s="313"/>
      <c r="W673" s="313"/>
      <c r="X673" s="313"/>
      <c r="Y673" s="313"/>
      <c r="Z673" s="313"/>
    </row>
    <row r="674" spans="1:26" ht="15.75" customHeight="1" x14ac:dyDescent="0.25">
      <c r="A674" s="325"/>
      <c r="B674" s="325"/>
      <c r="C674" s="326"/>
      <c r="D674" s="327"/>
      <c r="E674" s="327"/>
      <c r="F674" s="327"/>
      <c r="G674" s="327"/>
      <c r="H674" s="327"/>
      <c r="I674" s="327"/>
      <c r="J674" s="313"/>
      <c r="K674" s="313"/>
      <c r="L674" s="313"/>
      <c r="M674" s="313"/>
      <c r="N674" s="313"/>
      <c r="O674" s="313"/>
      <c r="P674" s="313"/>
      <c r="Q674" s="313"/>
      <c r="R674" s="313"/>
      <c r="S674" s="313"/>
      <c r="T674" s="313"/>
      <c r="U674" s="313"/>
      <c r="V674" s="313"/>
      <c r="W674" s="313"/>
      <c r="X674" s="313"/>
      <c r="Y674" s="313"/>
      <c r="Z674" s="313"/>
    </row>
    <row r="675" spans="1:26" ht="15.75" customHeight="1" x14ac:dyDescent="0.25">
      <c r="A675" s="325"/>
      <c r="B675" s="325"/>
      <c r="C675" s="326"/>
      <c r="D675" s="327"/>
      <c r="E675" s="327"/>
      <c r="F675" s="327"/>
      <c r="G675" s="327"/>
      <c r="H675" s="327"/>
      <c r="I675" s="327"/>
      <c r="J675" s="313"/>
      <c r="K675" s="313"/>
      <c r="L675" s="313"/>
      <c r="M675" s="313"/>
      <c r="N675" s="313"/>
      <c r="O675" s="313"/>
      <c r="P675" s="313"/>
      <c r="Q675" s="313"/>
      <c r="R675" s="313"/>
      <c r="S675" s="313"/>
      <c r="T675" s="313"/>
      <c r="U675" s="313"/>
      <c r="V675" s="313"/>
      <c r="W675" s="313"/>
      <c r="X675" s="313"/>
      <c r="Y675" s="313"/>
      <c r="Z675" s="313"/>
    </row>
    <row r="676" spans="1:26" ht="15.75" customHeight="1" x14ac:dyDescent="0.25">
      <c r="A676" s="325"/>
      <c r="B676" s="325"/>
      <c r="C676" s="326"/>
      <c r="D676" s="327"/>
      <c r="E676" s="327"/>
      <c r="F676" s="327"/>
      <c r="G676" s="327"/>
      <c r="H676" s="327"/>
      <c r="I676" s="327"/>
      <c r="J676" s="313"/>
      <c r="K676" s="313"/>
      <c r="L676" s="313"/>
      <c r="M676" s="313"/>
      <c r="N676" s="313"/>
      <c r="O676" s="313"/>
      <c r="P676" s="313"/>
      <c r="Q676" s="313"/>
      <c r="R676" s="313"/>
      <c r="S676" s="313"/>
      <c r="T676" s="313"/>
      <c r="U676" s="313"/>
      <c r="V676" s="313"/>
      <c r="W676" s="313"/>
      <c r="X676" s="313"/>
      <c r="Y676" s="313"/>
      <c r="Z676" s="313"/>
    </row>
    <row r="677" spans="1:26" ht="15.75" customHeight="1" x14ac:dyDescent="0.25">
      <c r="A677" s="325"/>
      <c r="B677" s="325"/>
      <c r="C677" s="326"/>
      <c r="D677" s="327"/>
      <c r="E677" s="327"/>
      <c r="F677" s="327"/>
      <c r="G677" s="327"/>
      <c r="H677" s="327"/>
      <c r="I677" s="327"/>
      <c r="J677" s="313"/>
      <c r="K677" s="313"/>
      <c r="L677" s="313"/>
      <c r="M677" s="313"/>
      <c r="N677" s="313"/>
      <c r="O677" s="313"/>
      <c r="P677" s="313"/>
      <c r="Q677" s="313"/>
      <c r="R677" s="313"/>
      <c r="S677" s="313"/>
      <c r="T677" s="313"/>
      <c r="U677" s="313"/>
      <c r="V677" s="313"/>
      <c r="W677" s="313"/>
      <c r="X677" s="313"/>
      <c r="Y677" s="313"/>
      <c r="Z677" s="313"/>
    </row>
    <row r="678" spans="1:26" ht="15.75" customHeight="1" x14ac:dyDescent="0.25">
      <c r="A678" s="325"/>
      <c r="B678" s="325"/>
      <c r="C678" s="326"/>
      <c r="D678" s="327"/>
      <c r="E678" s="327"/>
      <c r="F678" s="327"/>
      <c r="G678" s="327"/>
      <c r="H678" s="327"/>
      <c r="I678" s="327"/>
      <c r="J678" s="313"/>
      <c r="K678" s="313"/>
      <c r="L678" s="313"/>
      <c r="M678" s="313"/>
      <c r="N678" s="313"/>
      <c r="O678" s="313"/>
      <c r="P678" s="313"/>
      <c r="Q678" s="313"/>
      <c r="R678" s="313"/>
      <c r="S678" s="313"/>
      <c r="T678" s="313"/>
      <c r="U678" s="313"/>
      <c r="V678" s="313"/>
      <c r="W678" s="313"/>
      <c r="X678" s="313"/>
      <c r="Y678" s="313"/>
      <c r="Z678" s="313"/>
    </row>
    <row r="679" spans="1:26" ht="15.75" customHeight="1" x14ac:dyDescent="0.25">
      <c r="A679" s="325"/>
      <c r="B679" s="325"/>
      <c r="C679" s="326"/>
      <c r="D679" s="327"/>
      <c r="E679" s="327"/>
      <c r="F679" s="327"/>
      <c r="G679" s="327"/>
      <c r="H679" s="327"/>
      <c r="I679" s="327"/>
      <c r="J679" s="313"/>
      <c r="K679" s="313"/>
      <c r="L679" s="313"/>
      <c r="M679" s="313"/>
      <c r="N679" s="313"/>
      <c r="O679" s="313"/>
      <c r="P679" s="313"/>
      <c r="Q679" s="313"/>
      <c r="R679" s="313"/>
      <c r="S679" s="313"/>
      <c r="T679" s="313"/>
      <c r="U679" s="313"/>
      <c r="V679" s="313"/>
      <c r="W679" s="313"/>
      <c r="X679" s="313"/>
      <c r="Y679" s="313"/>
      <c r="Z679" s="313"/>
    </row>
    <row r="680" spans="1:26" ht="15.75" customHeight="1" x14ac:dyDescent="0.25">
      <c r="A680" s="325"/>
      <c r="B680" s="325"/>
      <c r="C680" s="326"/>
      <c r="D680" s="327"/>
      <c r="E680" s="327"/>
      <c r="F680" s="327"/>
      <c r="G680" s="327"/>
      <c r="H680" s="327"/>
      <c r="I680" s="327"/>
      <c r="J680" s="313"/>
      <c r="K680" s="313"/>
      <c r="L680" s="313"/>
      <c r="M680" s="313"/>
      <c r="N680" s="313"/>
      <c r="O680" s="313"/>
      <c r="P680" s="313"/>
      <c r="Q680" s="313"/>
      <c r="R680" s="313"/>
      <c r="S680" s="313"/>
      <c r="T680" s="313"/>
      <c r="U680" s="313"/>
      <c r="V680" s="313"/>
      <c r="W680" s="313"/>
      <c r="X680" s="313"/>
      <c r="Y680" s="313"/>
      <c r="Z680" s="313"/>
    </row>
    <row r="681" spans="1:26" ht="15.75" customHeight="1" x14ac:dyDescent="0.25">
      <c r="A681" s="325"/>
      <c r="B681" s="325"/>
      <c r="C681" s="326"/>
      <c r="D681" s="327"/>
      <c r="E681" s="327"/>
      <c r="F681" s="327"/>
      <c r="G681" s="327"/>
      <c r="H681" s="327"/>
      <c r="I681" s="327"/>
      <c r="J681" s="313"/>
      <c r="K681" s="313"/>
      <c r="L681" s="313"/>
      <c r="M681" s="313"/>
      <c r="N681" s="313"/>
      <c r="O681" s="313"/>
      <c r="P681" s="313"/>
      <c r="Q681" s="313"/>
      <c r="R681" s="313"/>
      <c r="S681" s="313"/>
      <c r="T681" s="313"/>
      <c r="U681" s="313"/>
      <c r="V681" s="313"/>
      <c r="W681" s="313"/>
      <c r="X681" s="313"/>
      <c r="Y681" s="313"/>
      <c r="Z681" s="313"/>
    </row>
    <row r="682" spans="1:26" ht="15.75" customHeight="1" x14ac:dyDescent="0.25">
      <c r="A682" s="325"/>
      <c r="B682" s="325"/>
      <c r="C682" s="326"/>
      <c r="D682" s="327"/>
      <c r="E682" s="327"/>
      <c r="F682" s="327"/>
      <c r="G682" s="327"/>
      <c r="H682" s="327"/>
      <c r="I682" s="327"/>
      <c r="J682" s="313"/>
      <c r="K682" s="313"/>
      <c r="L682" s="313"/>
      <c r="M682" s="313"/>
      <c r="N682" s="313"/>
      <c r="O682" s="313"/>
      <c r="P682" s="313"/>
      <c r="Q682" s="313"/>
      <c r="R682" s="313"/>
      <c r="S682" s="313"/>
      <c r="T682" s="313"/>
      <c r="U682" s="313"/>
      <c r="V682" s="313"/>
      <c r="W682" s="313"/>
      <c r="X682" s="313"/>
      <c r="Y682" s="313"/>
      <c r="Z682" s="313"/>
    </row>
    <row r="683" spans="1:26" ht="15.75" customHeight="1" x14ac:dyDescent="0.25">
      <c r="A683" s="325"/>
      <c r="B683" s="325"/>
      <c r="C683" s="326"/>
      <c r="D683" s="327"/>
      <c r="E683" s="327"/>
      <c r="F683" s="327"/>
      <c r="G683" s="327"/>
      <c r="H683" s="327"/>
      <c r="I683" s="327"/>
      <c r="J683" s="313"/>
      <c r="K683" s="313"/>
      <c r="L683" s="313"/>
      <c r="M683" s="313"/>
      <c r="N683" s="313"/>
      <c r="O683" s="313"/>
      <c r="P683" s="313"/>
      <c r="Q683" s="313"/>
      <c r="R683" s="313"/>
      <c r="S683" s="313"/>
      <c r="T683" s="313"/>
      <c r="U683" s="313"/>
      <c r="V683" s="313"/>
      <c r="W683" s="313"/>
      <c r="X683" s="313"/>
      <c r="Y683" s="313"/>
      <c r="Z683" s="313"/>
    </row>
    <row r="684" spans="1:26" ht="15.75" customHeight="1" x14ac:dyDescent="0.25">
      <c r="A684" s="325"/>
      <c r="B684" s="325"/>
      <c r="C684" s="326"/>
      <c r="D684" s="327"/>
      <c r="E684" s="327"/>
      <c r="F684" s="327"/>
      <c r="G684" s="327"/>
      <c r="H684" s="327"/>
      <c r="I684" s="327"/>
      <c r="J684" s="313"/>
      <c r="K684" s="313"/>
      <c r="L684" s="313"/>
      <c r="M684" s="313"/>
      <c r="N684" s="313"/>
      <c r="O684" s="313"/>
      <c r="P684" s="313"/>
      <c r="Q684" s="313"/>
      <c r="R684" s="313"/>
      <c r="S684" s="313"/>
      <c r="T684" s="313"/>
      <c r="U684" s="313"/>
      <c r="V684" s="313"/>
      <c r="W684" s="313"/>
      <c r="X684" s="313"/>
      <c r="Y684" s="313"/>
      <c r="Z684" s="313"/>
    </row>
    <row r="685" spans="1:26" ht="15.75" customHeight="1" x14ac:dyDescent="0.25">
      <c r="A685" s="325"/>
      <c r="B685" s="325"/>
      <c r="C685" s="326"/>
      <c r="D685" s="327"/>
      <c r="E685" s="327"/>
      <c r="F685" s="327"/>
      <c r="G685" s="327"/>
      <c r="H685" s="327"/>
      <c r="I685" s="327"/>
      <c r="J685" s="313"/>
      <c r="K685" s="313"/>
      <c r="L685" s="313"/>
      <c r="M685" s="313"/>
      <c r="N685" s="313"/>
      <c r="O685" s="313"/>
      <c r="P685" s="313"/>
      <c r="Q685" s="313"/>
      <c r="R685" s="313"/>
      <c r="S685" s="313"/>
      <c r="T685" s="313"/>
      <c r="U685" s="313"/>
      <c r="V685" s="313"/>
      <c r="W685" s="313"/>
      <c r="X685" s="313"/>
      <c r="Y685" s="313"/>
      <c r="Z685" s="313"/>
    </row>
    <row r="686" spans="1:26" ht="15.75" customHeight="1" x14ac:dyDescent="0.25">
      <c r="A686" s="325"/>
      <c r="B686" s="325"/>
      <c r="C686" s="326"/>
      <c r="D686" s="327"/>
      <c r="E686" s="327"/>
      <c r="F686" s="327"/>
      <c r="G686" s="327"/>
      <c r="H686" s="327"/>
      <c r="I686" s="327"/>
      <c r="J686" s="313"/>
      <c r="K686" s="313"/>
      <c r="L686" s="313"/>
      <c r="M686" s="313"/>
      <c r="N686" s="313"/>
      <c r="O686" s="313"/>
      <c r="P686" s="313"/>
      <c r="Q686" s="313"/>
      <c r="R686" s="313"/>
      <c r="S686" s="313"/>
      <c r="T686" s="313"/>
      <c r="U686" s="313"/>
      <c r="V686" s="313"/>
      <c r="W686" s="313"/>
      <c r="X686" s="313"/>
      <c r="Y686" s="313"/>
      <c r="Z686" s="313"/>
    </row>
    <row r="687" spans="1:26" ht="15.75" customHeight="1" x14ac:dyDescent="0.25">
      <c r="A687" s="325"/>
      <c r="B687" s="325"/>
      <c r="C687" s="326"/>
      <c r="D687" s="327"/>
      <c r="E687" s="327"/>
      <c r="F687" s="327"/>
      <c r="G687" s="327"/>
      <c r="H687" s="327"/>
      <c r="I687" s="327"/>
      <c r="J687" s="313"/>
      <c r="K687" s="313"/>
      <c r="L687" s="313"/>
      <c r="M687" s="313"/>
      <c r="N687" s="313"/>
      <c r="O687" s="313"/>
      <c r="P687" s="313"/>
      <c r="Q687" s="313"/>
      <c r="R687" s="313"/>
      <c r="S687" s="313"/>
      <c r="T687" s="313"/>
      <c r="U687" s="313"/>
      <c r="V687" s="313"/>
      <c r="W687" s="313"/>
      <c r="X687" s="313"/>
      <c r="Y687" s="313"/>
      <c r="Z687" s="313"/>
    </row>
    <row r="688" spans="1:26" ht="15.75" customHeight="1" x14ac:dyDescent="0.25">
      <c r="A688" s="325"/>
      <c r="B688" s="325"/>
      <c r="C688" s="326"/>
      <c r="D688" s="327"/>
      <c r="E688" s="327"/>
      <c r="F688" s="327"/>
      <c r="G688" s="327"/>
      <c r="H688" s="327"/>
      <c r="I688" s="327"/>
      <c r="J688" s="313"/>
      <c r="K688" s="313"/>
      <c r="L688" s="313"/>
      <c r="M688" s="313"/>
      <c r="N688" s="313"/>
      <c r="O688" s="313"/>
      <c r="P688" s="313"/>
      <c r="Q688" s="313"/>
      <c r="R688" s="313"/>
      <c r="S688" s="313"/>
      <c r="T688" s="313"/>
      <c r="U688" s="313"/>
      <c r="V688" s="313"/>
      <c r="W688" s="313"/>
      <c r="X688" s="313"/>
      <c r="Y688" s="313"/>
      <c r="Z688" s="313"/>
    </row>
    <row r="689" spans="1:26" ht="15.75" customHeight="1" x14ac:dyDescent="0.25">
      <c r="A689" s="325"/>
      <c r="B689" s="325"/>
      <c r="C689" s="326"/>
      <c r="D689" s="327"/>
      <c r="E689" s="327"/>
      <c r="F689" s="327"/>
      <c r="G689" s="327"/>
      <c r="H689" s="327"/>
      <c r="I689" s="327"/>
      <c r="J689" s="313"/>
      <c r="K689" s="313"/>
      <c r="L689" s="313"/>
      <c r="M689" s="313"/>
      <c r="N689" s="313"/>
      <c r="O689" s="313"/>
      <c r="P689" s="313"/>
      <c r="Q689" s="313"/>
      <c r="R689" s="313"/>
      <c r="S689" s="313"/>
      <c r="T689" s="313"/>
      <c r="U689" s="313"/>
      <c r="V689" s="313"/>
      <c r="W689" s="313"/>
      <c r="X689" s="313"/>
      <c r="Y689" s="313"/>
      <c r="Z689" s="313"/>
    </row>
    <row r="690" spans="1:26" ht="15.75" customHeight="1" x14ac:dyDescent="0.25">
      <c r="A690" s="325"/>
      <c r="B690" s="325"/>
      <c r="C690" s="326"/>
      <c r="D690" s="327"/>
      <c r="E690" s="327"/>
      <c r="F690" s="327"/>
      <c r="G690" s="327"/>
      <c r="H690" s="327"/>
      <c r="I690" s="327"/>
      <c r="J690" s="313"/>
      <c r="K690" s="313"/>
      <c r="L690" s="313"/>
      <c r="M690" s="313"/>
      <c r="N690" s="313"/>
      <c r="O690" s="313"/>
      <c r="P690" s="313"/>
      <c r="Q690" s="313"/>
      <c r="R690" s="313"/>
      <c r="S690" s="313"/>
      <c r="T690" s="313"/>
      <c r="U690" s="313"/>
      <c r="V690" s="313"/>
      <c r="W690" s="313"/>
      <c r="X690" s="313"/>
      <c r="Y690" s="313"/>
      <c r="Z690" s="313"/>
    </row>
    <row r="691" spans="1:26" ht="15.75" customHeight="1" x14ac:dyDescent="0.25">
      <c r="A691" s="325"/>
      <c r="B691" s="325"/>
      <c r="C691" s="326"/>
      <c r="D691" s="327"/>
      <c r="E691" s="327"/>
      <c r="F691" s="327"/>
      <c r="G691" s="327"/>
      <c r="H691" s="327"/>
      <c r="I691" s="327"/>
      <c r="J691" s="313"/>
      <c r="K691" s="313"/>
      <c r="L691" s="313"/>
      <c r="M691" s="313"/>
      <c r="N691" s="313"/>
      <c r="O691" s="313"/>
      <c r="P691" s="313"/>
      <c r="Q691" s="313"/>
      <c r="R691" s="313"/>
      <c r="S691" s="313"/>
      <c r="T691" s="313"/>
      <c r="U691" s="313"/>
      <c r="V691" s="313"/>
      <c r="W691" s="313"/>
      <c r="X691" s="313"/>
      <c r="Y691" s="313"/>
      <c r="Z691" s="313"/>
    </row>
    <row r="692" spans="1:26" ht="15.75" customHeight="1" x14ac:dyDescent="0.25">
      <c r="A692" s="325"/>
      <c r="B692" s="325"/>
      <c r="C692" s="326"/>
      <c r="D692" s="327"/>
      <c r="E692" s="327"/>
      <c r="F692" s="327"/>
      <c r="G692" s="327"/>
      <c r="H692" s="327"/>
      <c r="I692" s="327"/>
      <c r="J692" s="313"/>
      <c r="K692" s="313"/>
      <c r="L692" s="313"/>
      <c r="M692" s="313"/>
      <c r="N692" s="313"/>
      <c r="O692" s="313"/>
      <c r="P692" s="313"/>
      <c r="Q692" s="313"/>
      <c r="R692" s="313"/>
      <c r="S692" s="313"/>
      <c r="T692" s="313"/>
      <c r="U692" s="313"/>
      <c r="V692" s="313"/>
      <c r="W692" s="313"/>
      <c r="X692" s="313"/>
      <c r="Y692" s="313"/>
      <c r="Z692" s="313"/>
    </row>
    <row r="693" spans="1:26" ht="15.75" customHeight="1" x14ac:dyDescent="0.25">
      <c r="A693" s="325"/>
      <c r="B693" s="325"/>
      <c r="C693" s="326"/>
      <c r="D693" s="327"/>
      <c r="E693" s="327"/>
      <c r="F693" s="327"/>
      <c r="G693" s="327"/>
      <c r="H693" s="327"/>
      <c r="I693" s="327"/>
      <c r="J693" s="313"/>
      <c r="K693" s="313"/>
      <c r="L693" s="313"/>
      <c r="M693" s="313"/>
      <c r="N693" s="313"/>
      <c r="O693" s="313"/>
      <c r="P693" s="313"/>
      <c r="Q693" s="313"/>
      <c r="R693" s="313"/>
      <c r="S693" s="313"/>
      <c r="T693" s="313"/>
      <c r="U693" s="313"/>
      <c r="V693" s="313"/>
      <c r="W693" s="313"/>
      <c r="X693" s="313"/>
      <c r="Y693" s="313"/>
      <c r="Z693" s="313"/>
    </row>
    <row r="694" spans="1:26" ht="15.75" customHeight="1" x14ac:dyDescent="0.25">
      <c r="A694" s="325"/>
      <c r="B694" s="325"/>
      <c r="C694" s="326"/>
      <c r="D694" s="327"/>
      <c r="E694" s="327"/>
      <c r="F694" s="327"/>
      <c r="G694" s="327"/>
      <c r="H694" s="327"/>
      <c r="I694" s="327"/>
      <c r="J694" s="313"/>
      <c r="K694" s="313"/>
      <c r="L694" s="313"/>
      <c r="M694" s="313"/>
      <c r="N694" s="313"/>
      <c r="O694" s="313"/>
      <c r="P694" s="313"/>
      <c r="Q694" s="313"/>
      <c r="R694" s="313"/>
      <c r="S694" s="313"/>
      <c r="T694" s="313"/>
      <c r="U694" s="313"/>
      <c r="V694" s="313"/>
      <c r="W694" s="313"/>
      <c r="X694" s="313"/>
      <c r="Y694" s="313"/>
      <c r="Z694" s="313"/>
    </row>
    <row r="695" spans="1:26" ht="15.75" customHeight="1" x14ac:dyDescent="0.25">
      <c r="A695" s="325"/>
      <c r="B695" s="325"/>
      <c r="C695" s="326"/>
      <c r="D695" s="327"/>
      <c r="E695" s="327"/>
      <c r="F695" s="327"/>
      <c r="G695" s="327"/>
      <c r="H695" s="327"/>
      <c r="I695" s="327"/>
      <c r="J695" s="313"/>
      <c r="K695" s="313"/>
      <c r="L695" s="313"/>
      <c r="M695" s="313"/>
      <c r="N695" s="313"/>
      <c r="O695" s="313"/>
      <c r="P695" s="313"/>
      <c r="Q695" s="313"/>
      <c r="R695" s="313"/>
      <c r="S695" s="313"/>
      <c r="T695" s="313"/>
      <c r="U695" s="313"/>
      <c r="V695" s="313"/>
      <c r="W695" s="313"/>
      <c r="X695" s="313"/>
      <c r="Y695" s="313"/>
      <c r="Z695" s="313"/>
    </row>
    <row r="696" spans="1:26" ht="15.75" customHeight="1" x14ac:dyDescent="0.25">
      <c r="A696" s="325"/>
      <c r="B696" s="325"/>
      <c r="C696" s="326"/>
      <c r="D696" s="327"/>
      <c r="E696" s="327"/>
      <c r="F696" s="327"/>
      <c r="G696" s="327"/>
      <c r="H696" s="327"/>
      <c r="I696" s="327"/>
      <c r="J696" s="313"/>
      <c r="K696" s="313"/>
      <c r="L696" s="313"/>
      <c r="M696" s="313"/>
      <c r="N696" s="313"/>
      <c r="O696" s="313"/>
      <c r="P696" s="313"/>
      <c r="Q696" s="313"/>
      <c r="R696" s="313"/>
      <c r="S696" s="313"/>
      <c r="T696" s="313"/>
      <c r="U696" s="313"/>
      <c r="V696" s="313"/>
      <c r="W696" s="313"/>
      <c r="X696" s="313"/>
      <c r="Y696" s="313"/>
      <c r="Z696" s="313"/>
    </row>
    <row r="697" spans="1:26" ht="15.75" customHeight="1" x14ac:dyDescent="0.25">
      <c r="A697" s="325"/>
      <c r="B697" s="325"/>
      <c r="C697" s="326"/>
      <c r="D697" s="327"/>
      <c r="E697" s="327"/>
      <c r="F697" s="327"/>
      <c r="G697" s="327"/>
      <c r="H697" s="327"/>
      <c r="I697" s="327"/>
      <c r="J697" s="313"/>
      <c r="K697" s="313"/>
      <c r="L697" s="313"/>
      <c r="M697" s="313"/>
      <c r="N697" s="313"/>
      <c r="O697" s="313"/>
      <c r="P697" s="313"/>
      <c r="Q697" s="313"/>
      <c r="R697" s="313"/>
      <c r="S697" s="313"/>
      <c r="T697" s="313"/>
      <c r="U697" s="313"/>
      <c r="V697" s="313"/>
      <c r="W697" s="313"/>
      <c r="X697" s="313"/>
      <c r="Y697" s="313"/>
      <c r="Z697" s="313"/>
    </row>
    <row r="698" spans="1:26" ht="15.75" customHeight="1" x14ac:dyDescent="0.25">
      <c r="A698" s="325"/>
      <c r="B698" s="325"/>
      <c r="C698" s="326"/>
      <c r="D698" s="327"/>
      <c r="E698" s="327"/>
      <c r="F698" s="327"/>
      <c r="G698" s="327"/>
      <c r="H698" s="327"/>
      <c r="I698" s="327"/>
      <c r="J698" s="313"/>
      <c r="K698" s="313"/>
      <c r="L698" s="313"/>
      <c r="M698" s="313"/>
      <c r="N698" s="313"/>
      <c r="O698" s="313"/>
      <c r="P698" s="313"/>
      <c r="Q698" s="313"/>
      <c r="R698" s="313"/>
      <c r="S698" s="313"/>
      <c r="T698" s="313"/>
      <c r="U698" s="313"/>
      <c r="V698" s="313"/>
      <c r="W698" s="313"/>
      <c r="X698" s="313"/>
      <c r="Y698" s="313"/>
      <c r="Z698" s="313"/>
    </row>
    <row r="699" spans="1:26" ht="15.75" customHeight="1" x14ac:dyDescent="0.25">
      <c r="A699" s="325"/>
      <c r="B699" s="325"/>
      <c r="C699" s="326"/>
      <c r="D699" s="327"/>
      <c r="E699" s="327"/>
      <c r="F699" s="327"/>
      <c r="G699" s="327"/>
      <c r="H699" s="327"/>
      <c r="I699" s="327"/>
      <c r="J699" s="313"/>
      <c r="K699" s="313"/>
      <c r="L699" s="313"/>
      <c r="M699" s="313"/>
      <c r="N699" s="313"/>
      <c r="O699" s="313"/>
      <c r="P699" s="313"/>
      <c r="Q699" s="313"/>
      <c r="R699" s="313"/>
      <c r="S699" s="313"/>
      <c r="T699" s="313"/>
      <c r="U699" s="313"/>
      <c r="V699" s="313"/>
      <c r="W699" s="313"/>
      <c r="X699" s="313"/>
      <c r="Y699" s="313"/>
      <c r="Z699" s="313"/>
    </row>
    <row r="700" spans="1:26" ht="15.75" customHeight="1" x14ac:dyDescent="0.25">
      <c r="A700" s="325"/>
      <c r="B700" s="325"/>
      <c r="C700" s="326"/>
      <c r="D700" s="327"/>
      <c r="E700" s="327"/>
      <c r="F700" s="327"/>
      <c r="G700" s="327"/>
      <c r="H700" s="327"/>
      <c r="I700" s="327"/>
      <c r="J700" s="313"/>
      <c r="K700" s="313"/>
      <c r="L700" s="313"/>
      <c r="M700" s="313"/>
      <c r="N700" s="313"/>
      <c r="O700" s="313"/>
      <c r="P700" s="313"/>
      <c r="Q700" s="313"/>
      <c r="R700" s="313"/>
      <c r="S700" s="313"/>
      <c r="T700" s="313"/>
      <c r="U700" s="313"/>
      <c r="V700" s="313"/>
      <c r="W700" s="313"/>
      <c r="X700" s="313"/>
      <c r="Y700" s="313"/>
      <c r="Z700" s="313"/>
    </row>
    <row r="701" spans="1:26" ht="15.75" customHeight="1" x14ac:dyDescent="0.25">
      <c r="A701" s="325"/>
      <c r="B701" s="325"/>
      <c r="C701" s="326"/>
      <c r="D701" s="327"/>
      <c r="E701" s="327"/>
      <c r="F701" s="327"/>
      <c r="G701" s="327"/>
      <c r="H701" s="327"/>
      <c r="I701" s="327"/>
      <c r="J701" s="313"/>
      <c r="K701" s="313"/>
      <c r="L701" s="313"/>
      <c r="M701" s="313"/>
      <c r="N701" s="313"/>
      <c r="O701" s="313"/>
      <c r="P701" s="313"/>
      <c r="Q701" s="313"/>
      <c r="R701" s="313"/>
      <c r="S701" s="313"/>
      <c r="T701" s="313"/>
      <c r="U701" s="313"/>
      <c r="V701" s="313"/>
      <c r="W701" s="313"/>
      <c r="X701" s="313"/>
      <c r="Y701" s="313"/>
      <c r="Z701" s="313"/>
    </row>
    <row r="702" spans="1:26" ht="15.75" customHeight="1" x14ac:dyDescent="0.25">
      <c r="A702" s="325"/>
      <c r="B702" s="325"/>
      <c r="C702" s="326"/>
      <c r="D702" s="327"/>
      <c r="E702" s="327"/>
      <c r="F702" s="327"/>
      <c r="G702" s="327"/>
      <c r="H702" s="327"/>
      <c r="I702" s="327"/>
      <c r="J702" s="313"/>
      <c r="K702" s="313"/>
      <c r="L702" s="313"/>
      <c r="M702" s="313"/>
      <c r="N702" s="313"/>
      <c r="O702" s="313"/>
      <c r="P702" s="313"/>
      <c r="Q702" s="313"/>
      <c r="R702" s="313"/>
      <c r="S702" s="313"/>
      <c r="T702" s="313"/>
      <c r="U702" s="313"/>
      <c r="V702" s="313"/>
      <c r="W702" s="313"/>
      <c r="X702" s="313"/>
      <c r="Y702" s="313"/>
      <c r="Z702" s="313"/>
    </row>
    <row r="703" spans="1:26" ht="15.75" customHeight="1" x14ac:dyDescent="0.25">
      <c r="A703" s="325"/>
      <c r="B703" s="325"/>
      <c r="C703" s="326"/>
      <c r="D703" s="327"/>
      <c r="E703" s="327"/>
      <c r="F703" s="327"/>
      <c r="G703" s="327"/>
      <c r="H703" s="327"/>
      <c r="I703" s="327"/>
      <c r="J703" s="313"/>
      <c r="K703" s="313"/>
      <c r="L703" s="313"/>
      <c r="M703" s="313"/>
      <c r="N703" s="313"/>
      <c r="O703" s="313"/>
      <c r="P703" s="313"/>
      <c r="Q703" s="313"/>
      <c r="R703" s="313"/>
      <c r="S703" s="313"/>
      <c r="T703" s="313"/>
      <c r="U703" s="313"/>
      <c r="V703" s="313"/>
      <c r="W703" s="313"/>
      <c r="X703" s="313"/>
      <c r="Y703" s="313"/>
      <c r="Z703" s="313"/>
    </row>
    <row r="704" spans="1:26" ht="15.75" customHeight="1" x14ac:dyDescent="0.25">
      <c r="A704" s="325"/>
      <c r="B704" s="325"/>
      <c r="C704" s="326"/>
      <c r="D704" s="327"/>
      <c r="E704" s="327"/>
      <c r="F704" s="327"/>
      <c r="G704" s="327"/>
      <c r="H704" s="327"/>
      <c r="I704" s="327"/>
      <c r="J704" s="313"/>
      <c r="K704" s="313"/>
      <c r="L704" s="313"/>
      <c r="M704" s="313"/>
      <c r="N704" s="313"/>
      <c r="O704" s="313"/>
      <c r="P704" s="313"/>
      <c r="Q704" s="313"/>
      <c r="R704" s="313"/>
      <c r="S704" s="313"/>
      <c r="T704" s="313"/>
      <c r="U704" s="313"/>
      <c r="V704" s="313"/>
      <c r="W704" s="313"/>
      <c r="X704" s="313"/>
      <c r="Y704" s="313"/>
      <c r="Z704" s="313"/>
    </row>
    <row r="705" spans="1:26" ht="15.75" customHeight="1" x14ac:dyDescent="0.25">
      <c r="A705" s="325"/>
      <c r="B705" s="325"/>
      <c r="C705" s="326"/>
      <c r="D705" s="327"/>
      <c r="E705" s="327"/>
      <c r="F705" s="327"/>
      <c r="G705" s="327"/>
      <c r="H705" s="327"/>
      <c r="I705" s="327"/>
      <c r="J705" s="313"/>
      <c r="K705" s="313"/>
      <c r="L705" s="313"/>
      <c r="M705" s="313"/>
      <c r="N705" s="313"/>
      <c r="O705" s="313"/>
      <c r="P705" s="313"/>
      <c r="Q705" s="313"/>
      <c r="R705" s="313"/>
      <c r="S705" s="313"/>
      <c r="T705" s="313"/>
      <c r="U705" s="313"/>
      <c r="V705" s="313"/>
      <c r="W705" s="313"/>
      <c r="X705" s="313"/>
      <c r="Y705" s="313"/>
      <c r="Z705" s="313"/>
    </row>
    <row r="706" spans="1:26" ht="15.75" customHeight="1" x14ac:dyDescent="0.25">
      <c r="A706" s="325"/>
      <c r="B706" s="325"/>
      <c r="C706" s="326"/>
      <c r="D706" s="327"/>
      <c r="E706" s="327"/>
      <c r="F706" s="327"/>
      <c r="G706" s="327"/>
      <c r="H706" s="327"/>
      <c r="I706" s="327"/>
      <c r="J706" s="313"/>
      <c r="K706" s="313"/>
      <c r="L706" s="313"/>
      <c r="M706" s="313"/>
      <c r="N706" s="313"/>
      <c r="O706" s="313"/>
      <c r="P706" s="313"/>
      <c r="Q706" s="313"/>
      <c r="R706" s="313"/>
      <c r="S706" s="313"/>
      <c r="T706" s="313"/>
      <c r="U706" s="313"/>
      <c r="V706" s="313"/>
      <c r="W706" s="313"/>
      <c r="X706" s="313"/>
      <c r="Y706" s="313"/>
      <c r="Z706" s="313"/>
    </row>
    <row r="707" spans="1:26" ht="15.75" customHeight="1" x14ac:dyDescent="0.25">
      <c r="A707" s="325"/>
      <c r="B707" s="325"/>
      <c r="C707" s="326"/>
      <c r="D707" s="327"/>
      <c r="E707" s="327"/>
      <c r="F707" s="327"/>
      <c r="G707" s="327"/>
      <c r="H707" s="327"/>
      <c r="I707" s="327"/>
      <c r="J707" s="313"/>
      <c r="K707" s="313"/>
      <c r="L707" s="313"/>
      <c r="M707" s="313"/>
      <c r="N707" s="313"/>
      <c r="O707" s="313"/>
      <c r="P707" s="313"/>
      <c r="Q707" s="313"/>
      <c r="R707" s="313"/>
      <c r="S707" s="313"/>
      <c r="T707" s="313"/>
      <c r="U707" s="313"/>
      <c r="V707" s="313"/>
      <c r="W707" s="313"/>
      <c r="X707" s="313"/>
      <c r="Y707" s="313"/>
      <c r="Z707" s="313"/>
    </row>
    <row r="708" spans="1:26" ht="15.75" customHeight="1" x14ac:dyDescent="0.25">
      <c r="A708" s="325"/>
      <c r="B708" s="325"/>
      <c r="C708" s="326"/>
      <c r="D708" s="327"/>
      <c r="E708" s="327"/>
      <c r="F708" s="327"/>
      <c r="G708" s="327"/>
      <c r="H708" s="327"/>
      <c r="I708" s="327"/>
      <c r="J708" s="313"/>
      <c r="K708" s="313"/>
      <c r="L708" s="313"/>
      <c r="M708" s="313"/>
      <c r="N708" s="313"/>
      <c r="O708" s="313"/>
      <c r="P708" s="313"/>
      <c r="Q708" s="313"/>
      <c r="R708" s="313"/>
      <c r="S708" s="313"/>
      <c r="T708" s="313"/>
      <c r="U708" s="313"/>
      <c r="V708" s="313"/>
      <c r="W708" s="313"/>
      <c r="X708" s="313"/>
      <c r="Y708" s="313"/>
      <c r="Z708" s="313"/>
    </row>
    <row r="709" spans="1:26" ht="15.75" customHeight="1" x14ac:dyDescent="0.25">
      <c r="A709" s="325"/>
      <c r="B709" s="325"/>
      <c r="C709" s="326"/>
      <c r="D709" s="327"/>
      <c r="E709" s="327"/>
      <c r="F709" s="327"/>
      <c r="G709" s="327"/>
      <c r="H709" s="327"/>
      <c r="I709" s="327"/>
      <c r="J709" s="313"/>
      <c r="K709" s="313"/>
      <c r="L709" s="313"/>
      <c r="M709" s="313"/>
      <c r="N709" s="313"/>
      <c r="O709" s="313"/>
      <c r="P709" s="313"/>
      <c r="Q709" s="313"/>
      <c r="R709" s="313"/>
      <c r="S709" s="313"/>
      <c r="T709" s="313"/>
      <c r="U709" s="313"/>
      <c r="V709" s="313"/>
      <c r="W709" s="313"/>
      <c r="X709" s="313"/>
      <c r="Y709" s="313"/>
      <c r="Z709" s="313"/>
    </row>
    <row r="710" spans="1:26" ht="15.75" customHeight="1" x14ac:dyDescent="0.25">
      <c r="A710" s="325"/>
      <c r="B710" s="325"/>
      <c r="C710" s="326"/>
      <c r="D710" s="327"/>
      <c r="E710" s="327"/>
      <c r="F710" s="327"/>
      <c r="G710" s="327"/>
      <c r="H710" s="327"/>
      <c r="I710" s="327"/>
      <c r="J710" s="313"/>
      <c r="K710" s="313"/>
      <c r="L710" s="313"/>
      <c r="M710" s="313"/>
      <c r="N710" s="313"/>
      <c r="O710" s="313"/>
      <c r="P710" s="313"/>
      <c r="Q710" s="313"/>
      <c r="R710" s="313"/>
      <c r="S710" s="313"/>
      <c r="T710" s="313"/>
      <c r="U710" s="313"/>
      <c r="V710" s="313"/>
      <c r="W710" s="313"/>
      <c r="X710" s="313"/>
      <c r="Y710" s="313"/>
      <c r="Z710" s="313"/>
    </row>
    <row r="711" spans="1:26" ht="15.75" customHeight="1" x14ac:dyDescent="0.25">
      <c r="A711" s="325"/>
      <c r="B711" s="325"/>
      <c r="C711" s="326"/>
      <c r="D711" s="327"/>
      <c r="E711" s="327"/>
      <c r="F711" s="327"/>
      <c r="G711" s="327"/>
      <c r="H711" s="327"/>
      <c r="I711" s="327"/>
      <c r="J711" s="313"/>
      <c r="K711" s="313"/>
      <c r="L711" s="313"/>
      <c r="M711" s="313"/>
      <c r="N711" s="313"/>
      <c r="O711" s="313"/>
      <c r="P711" s="313"/>
      <c r="Q711" s="313"/>
      <c r="R711" s="313"/>
      <c r="S711" s="313"/>
      <c r="T711" s="313"/>
      <c r="U711" s="313"/>
      <c r="V711" s="313"/>
      <c r="W711" s="313"/>
      <c r="X711" s="313"/>
      <c r="Y711" s="313"/>
      <c r="Z711" s="313"/>
    </row>
    <row r="712" spans="1:26" ht="15.75" customHeight="1" x14ac:dyDescent="0.25">
      <c r="A712" s="325"/>
      <c r="B712" s="325"/>
      <c r="C712" s="326"/>
      <c r="D712" s="327"/>
      <c r="E712" s="327"/>
      <c r="F712" s="327"/>
      <c r="G712" s="327"/>
      <c r="H712" s="327"/>
      <c r="I712" s="327"/>
      <c r="J712" s="313"/>
      <c r="K712" s="313"/>
      <c r="L712" s="313"/>
      <c r="M712" s="313"/>
      <c r="N712" s="313"/>
      <c r="O712" s="313"/>
      <c r="P712" s="313"/>
      <c r="Q712" s="313"/>
      <c r="R712" s="313"/>
      <c r="S712" s="313"/>
      <c r="T712" s="313"/>
      <c r="U712" s="313"/>
      <c r="V712" s="313"/>
      <c r="W712" s="313"/>
      <c r="X712" s="313"/>
      <c r="Y712" s="313"/>
      <c r="Z712" s="313"/>
    </row>
    <row r="713" spans="1:26" ht="15.75" customHeight="1" x14ac:dyDescent="0.25">
      <c r="A713" s="325"/>
      <c r="B713" s="325"/>
      <c r="C713" s="326"/>
      <c r="D713" s="327"/>
      <c r="E713" s="327"/>
      <c r="F713" s="327"/>
      <c r="G713" s="327"/>
      <c r="H713" s="327"/>
      <c r="I713" s="327"/>
      <c r="J713" s="313"/>
      <c r="K713" s="313"/>
      <c r="L713" s="313"/>
      <c r="M713" s="313"/>
      <c r="N713" s="313"/>
      <c r="O713" s="313"/>
      <c r="P713" s="313"/>
      <c r="Q713" s="313"/>
      <c r="R713" s="313"/>
      <c r="S713" s="313"/>
      <c r="T713" s="313"/>
      <c r="U713" s="313"/>
      <c r="V713" s="313"/>
      <c r="W713" s="313"/>
      <c r="X713" s="313"/>
      <c r="Y713" s="313"/>
      <c r="Z713" s="313"/>
    </row>
    <row r="714" spans="1:26" ht="15.75" customHeight="1" x14ac:dyDescent="0.25">
      <c r="A714" s="325"/>
      <c r="B714" s="325"/>
      <c r="C714" s="326"/>
      <c r="D714" s="327"/>
      <c r="E714" s="327"/>
      <c r="F714" s="327"/>
      <c r="G714" s="327"/>
      <c r="H714" s="327"/>
      <c r="I714" s="327"/>
      <c r="J714" s="313"/>
      <c r="K714" s="313"/>
      <c r="L714" s="313"/>
      <c r="M714" s="313"/>
      <c r="N714" s="313"/>
      <c r="O714" s="313"/>
      <c r="P714" s="313"/>
      <c r="Q714" s="313"/>
      <c r="R714" s="313"/>
      <c r="S714" s="313"/>
      <c r="T714" s="313"/>
      <c r="U714" s="313"/>
      <c r="V714" s="313"/>
      <c r="W714" s="313"/>
      <c r="X714" s="313"/>
      <c r="Y714" s="313"/>
      <c r="Z714" s="313"/>
    </row>
    <row r="715" spans="1:26" ht="15.75" customHeight="1" x14ac:dyDescent="0.25">
      <c r="A715" s="325"/>
      <c r="B715" s="325"/>
      <c r="C715" s="326"/>
      <c r="D715" s="327"/>
      <c r="E715" s="327"/>
      <c r="F715" s="327"/>
      <c r="G715" s="327"/>
      <c r="H715" s="327"/>
      <c r="I715" s="327"/>
      <c r="J715" s="313"/>
      <c r="K715" s="313"/>
      <c r="L715" s="313"/>
      <c r="M715" s="313"/>
      <c r="N715" s="313"/>
      <c r="O715" s="313"/>
      <c r="P715" s="313"/>
      <c r="Q715" s="313"/>
      <c r="R715" s="313"/>
      <c r="S715" s="313"/>
      <c r="T715" s="313"/>
      <c r="U715" s="313"/>
      <c r="V715" s="313"/>
      <c r="W715" s="313"/>
      <c r="X715" s="313"/>
      <c r="Y715" s="313"/>
      <c r="Z715" s="313"/>
    </row>
    <row r="716" spans="1:26" ht="15.75" customHeight="1" x14ac:dyDescent="0.25">
      <c r="A716" s="325"/>
      <c r="B716" s="325"/>
      <c r="C716" s="326"/>
      <c r="D716" s="327"/>
      <c r="E716" s="327"/>
      <c r="F716" s="327"/>
      <c r="G716" s="327"/>
      <c r="H716" s="327"/>
      <c r="I716" s="327"/>
      <c r="J716" s="313"/>
      <c r="K716" s="313"/>
      <c r="L716" s="313"/>
      <c r="M716" s="313"/>
      <c r="N716" s="313"/>
      <c r="O716" s="313"/>
      <c r="P716" s="313"/>
      <c r="Q716" s="313"/>
      <c r="R716" s="313"/>
      <c r="S716" s="313"/>
      <c r="T716" s="313"/>
      <c r="U716" s="313"/>
      <c r="V716" s="313"/>
      <c r="W716" s="313"/>
      <c r="X716" s="313"/>
      <c r="Y716" s="313"/>
      <c r="Z716" s="313"/>
    </row>
    <row r="717" spans="1:26" ht="15.75" customHeight="1" x14ac:dyDescent="0.25">
      <c r="A717" s="325"/>
      <c r="B717" s="325"/>
      <c r="C717" s="326"/>
      <c r="D717" s="327"/>
      <c r="E717" s="327"/>
      <c r="F717" s="327"/>
      <c r="G717" s="327"/>
      <c r="H717" s="327"/>
      <c r="I717" s="327"/>
      <c r="J717" s="313"/>
      <c r="K717" s="313"/>
      <c r="L717" s="313"/>
      <c r="M717" s="313"/>
      <c r="N717" s="313"/>
      <c r="O717" s="313"/>
      <c r="P717" s="313"/>
      <c r="Q717" s="313"/>
      <c r="R717" s="313"/>
      <c r="S717" s="313"/>
      <c r="T717" s="313"/>
      <c r="U717" s="313"/>
      <c r="V717" s="313"/>
      <c r="W717" s="313"/>
      <c r="X717" s="313"/>
      <c r="Y717" s="313"/>
      <c r="Z717" s="313"/>
    </row>
    <row r="718" spans="1:26" ht="15.75" customHeight="1" x14ac:dyDescent="0.25">
      <c r="A718" s="325"/>
      <c r="B718" s="325"/>
      <c r="C718" s="326"/>
      <c r="D718" s="327"/>
      <c r="E718" s="327"/>
      <c r="F718" s="327"/>
      <c r="G718" s="327"/>
      <c r="H718" s="327"/>
      <c r="I718" s="327"/>
      <c r="J718" s="313"/>
      <c r="K718" s="313"/>
      <c r="L718" s="313"/>
      <c r="M718" s="313"/>
      <c r="N718" s="313"/>
      <c r="O718" s="313"/>
      <c r="P718" s="313"/>
      <c r="Q718" s="313"/>
      <c r="R718" s="313"/>
      <c r="S718" s="313"/>
      <c r="T718" s="313"/>
      <c r="U718" s="313"/>
      <c r="V718" s="313"/>
      <c r="W718" s="313"/>
      <c r="X718" s="313"/>
      <c r="Y718" s="313"/>
      <c r="Z718" s="313"/>
    </row>
    <row r="719" spans="1:26" ht="15.75" customHeight="1" x14ac:dyDescent="0.25">
      <c r="A719" s="325"/>
      <c r="B719" s="325"/>
      <c r="C719" s="326"/>
      <c r="D719" s="327"/>
      <c r="E719" s="327"/>
      <c r="F719" s="327"/>
      <c r="G719" s="327"/>
      <c r="H719" s="327"/>
      <c r="I719" s="327"/>
      <c r="J719" s="313"/>
      <c r="K719" s="313"/>
      <c r="L719" s="313"/>
      <c r="M719" s="313"/>
      <c r="N719" s="313"/>
      <c r="O719" s="313"/>
      <c r="P719" s="313"/>
      <c r="Q719" s="313"/>
      <c r="R719" s="313"/>
      <c r="S719" s="313"/>
      <c r="T719" s="313"/>
      <c r="U719" s="313"/>
      <c r="V719" s="313"/>
      <c r="W719" s="313"/>
      <c r="X719" s="313"/>
      <c r="Y719" s="313"/>
      <c r="Z719" s="313"/>
    </row>
    <row r="720" spans="1:26" ht="15.75" customHeight="1" x14ac:dyDescent="0.25">
      <c r="A720" s="325"/>
      <c r="B720" s="325"/>
      <c r="C720" s="326"/>
      <c r="D720" s="327"/>
      <c r="E720" s="327"/>
      <c r="F720" s="327"/>
      <c r="G720" s="327"/>
      <c r="H720" s="327"/>
      <c r="I720" s="327"/>
      <c r="J720" s="313"/>
      <c r="K720" s="313"/>
      <c r="L720" s="313"/>
      <c r="M720" s="313"/>
      <c r="N720" s="313"/>
      <c r="O720" s="313"/>
      <c r="P720" s="313"/>
      <c r="Q720" s="313"/>
      <c r="R720" s="313"/>
      <c r="S720" s="313"/>
      <c r="T720" s="313"/>
      <c r="U720" s="313"/>
      <c r="V720" s="313"/>
      <c r="W720" s="313"/>
      <c r="X720" s="313"/>
      <c r="Y720" s="313"/>
      <c r="Z720" s="313"/>
    </row>
    <row r="721" spans="1:26" ht="15.75" customHeight="1" x14ac:dyDescent="0.25">
      <c r="A721" s="325"/>
      <c r="B721" s="325"/>
      <c r="C721" s="326"/>
      <c r="D721" s="327"/>
      <c r="E721" s="327"/>
      <c r="F721" s="327"/>
      <c r="G721" s="327"/>
      <c r="H721" s="327"/>
      <c r="I721" s="327"/>
      <c r="J721" s="313"/>
      <c r="K721" s="313"/>
      <c r="L721" s="313"/>
      <c r="M721" s="313"/>
      <c r="N721" s="313"/>
      <c r="O721" s="313"/>
      <c r="P721" s="313"/>
      <c r="Q721" s="313"/>
      <c r="R721" s="313"/>
      <c r="S721" s="313"/>
      <c r="T721" s="313"/>
      <c r="U721" s="313"/>
      <c r="V721" s="313"/>
      <c r="W721" s="313"/>
      <c r="X721" s="313"/>
      <c r="Y721" s="313"/>
      <c r="Z721" s="313"/>
    </row>
    <row r="722" spans="1:26" ht="15.75" customHeight="1" x14ac:dyDescent="0.25">
      <c r="A722" s="325"/>
      <c r="B722" s="325"/>
      <c r="C722" s="326"/>
      <c r="D722" s="327"/>
      <c r="E722" s="327"/>
      <c r="F722" s="327"/>
      <c r="G722" s="327"/>
      <c r="H722" s="327"/>
      <c r="I722" s="327"/>
      <c r="J722" s="313"/>
      <c r="K722" s="313"/>
      <c r="L722" s="313"/>
      <c r="M722" s="313"/>
      <c r="N722" s="313"/>
      <c r="O722" s="313"/>
      <c r="P722" s="313"/>
      <c r="Q722" s="313"/>
      <c r="R722" s="313"/>
      <c r="S722" s="313"/>
      <c r="T722" s="313"/>
      <c r="U722" s="313"/>
      <c r="V722" s="313"/>
      <c r="W722" s="313"/>
      <c r="X722" s="313"/>
      <c r="Y722" s="313"/>
      <c r="Z722" s="313"/>
    </row>
    <row r="723" spans="1:26" ht="15.75" customHeight="1" x14ac:dyDescent="0.25">
      <c r="A723" s="325"/>
      <c r="B723" s="325"/>
      <c r="C723" s="326"/>
      <c r="D723" s="327"/>
      <c r="E723" s="327"/>
      <c r="F723" s="327"/>
      <c r="G723" s="327"/>
      <c r="H723" s="327"/>
      <c r="I723" s="327"/>
      <c r="J723" s="313"/>
      <c r="K723" s="313"/>
      <c r="L723" s="313"/>
      <c r="M723" s="313"/>
      <c r="N723" s="313"/>
      <c r="O723" s="313"/>
      <c r="P723" s="313"/>
      <c r="Q723" s="313"/>
      <c r="R723" s="313"/>
      <c r="S723" s="313"/>
      <c r="T723" s="313"/>
      <c r="U723" s="313"/>
      <c r="V723" s="313"/>
      <c r="W723" s="313"/>
      <c r="X723" s="313"/>
      <c r="Y723" s="313"/>
      <c r="Z723" s="313"/>
    </row>
    <row r="724" spans="1:26" ht="15.75" customHeight="1" x14ac:dyDescent="0.25">
      <c r="A724" s="325"/>
      <c r="B724" s="325"/>
      <c r="C724" s="326"/>
      <c r="D724" s="327"/>
      <c r="E724" s="327"/>
      <c r="F724" s="327"/>
      <c r="G724" s="327"/>
      <c r="H724" s="327"/>
      <c r="I724" s="327"/>
      <c r="J724" s="313"/>
      <c r="K724" s="313"/>
      <c r="L724" s="313"/>
      <c r="M724" s="313"/>
      <c r="N724" s="313"/>
      <c r="O724" s="313"/>
      <c r="P724" s="313"/>
      <c r="Q724" s="313"/>
      <c r="R724" s="313"/>
      <c r="S724" s="313"/>
      <c r="T724" s="313"/>
      <c r="U724" s="313"/>
      <c r="V724" s="313"/>
      <c r="W724" s="313"/>
      <c r="X724" s="313"/>
      <c r="Y724" s="313"/>
      <c r="Z724" s="313"/>
    </row>
    <row r="725" spans="1:26" ht="15.75" customHeight="1" x14ac:dyDescent="0.25">
      <c r="A725" s="325"/>
      <c r="B725" s="325"/>
      <c r="C725" s="326"/>
      <c r="D725" s="327"/>
      <c r="E725" s="327"/>
      <c r="F725" s="327"/>
      <c r="G725" s="327"/>
      <c r="H725" s="327"/>
      <c r="I725" s="327"/>
      <c r="J725" s="313"/>
      <c r="K725" s="313"/>
      <c r="L725" s="313"/>
      <c r="M725" s="313"/>
      <c r="N725" s="313"/>
      <c r="O725" s="313"/>
      <c r="P725" s="313"/>
      <c r="Q725" s="313"/>
      <c r="R725" s="313"/>
      <c r="S725" s="313"/>
      <c r="T725" s="313"/>
      <c r="U725" s="313"/>
      <c r="V725" s="313"/>
      <c r="W725" s="313"/>
      <c r="X725" s="313"/>
      <c r="Y725" s="313"/>
      <c r="Z725" s="313"/>
    </row>
    <row r="726" spans="1:26" ht="15.75" customHeight="1" x14ac:dyDescent="0.25">
      <c r="A726" s="325"/>
      <c r="B726" s="325"/>
      <c r="C726" s="326"/>
      <c r="D726" s="327"/>
      <c r="E726" s="327"/>
      <c r="F726" s="327"/>
      <c r="G726" s="327"/>
      <c r="H726" s="327"/>
      <c r="I726" s="327"/>
      <c r="J726" s="313"/>
      <c r="K726" s="313"/>
      <c r="L726" s="313"/>
      <c r="M726" s="313"/>
      <c r="N726" s="313"/>
      <c r="O726" s="313"/>
      <c r="P726" s="313"/>
      <c r="Q726" s="313"/>
      <c r="R726" s="313"/>
      <c r="S726" s="313"/>
      <c r="T726" s="313"/>
      <c r="U726" s="313"/>
      <c r="V726" s="313"/>
      <c r="W726" s="313"/>
      <c r="X726" s="313"/>
      <c r="Y726" s="313"/>
      <c r="Z726" s="313"/>
    </row>
    <row r="727" spans="1:26" ht="15.75" customHeight="1" x14ac:dyDescent="0.25">
      <c r="A727" s="325"/>
      <c r="B727" s="325"/>
      <c r="C727" s="326"/>
      <c r="D727" s="327"/>
      <c r="E727" s="327"/>
      <c r="F727" s="327"/>
      <c r="G727" s="327"/>
      <c r="H727" s="327"/>
      <c r="I727" s="327"/>
      <c r="J727" s="313"/>
      <c r="K727" s="313"/>
      <c r="L727" s="313"/>
      <c r="M727" s="313"/>
      <c r="N727" s="313"/>
      <c r="O727" s="313"/>
      <c r="P727" s="313"/>
      <c r="Q727" s="313"/>
      <c r="R727" s="313"/>
      <c r="S727" s="313"/>
      <c r="T727" s="313"/>
      <c r="U727" s="313"/>
      <c r="V727" s="313"/>
      <c r="W727" s="313"/>
      <c r="X727" s="313"/>
      <c r="Y727" s="313"/>
      <c r="Z727" s="313"/>
    </row>
    <row r="728" spans="1:26" ht="15.75" customHeight="1" x14ac:dyDescent="0.25">
      <c r="A728" s="325"/>
      <c r="B728" s="325"/>
      <c r="C728" s="326"/>
      <c r="D728" s="327"/>
      <c r="E728" s="327"/>
      <c r="F728" s="327"/>
      <c r="G728" s="327"/>
      <c r="H728" s="327"/>
      <c r="I728" s="327"/>
      <c r="J728" s="313"/>
      <c r="K728" s="313"/>
      <c r="L728" s="313"/>
      <c r="M728" s="313"/>
      <c r="N728" s="313"/>
      <c r="O728" s="313"/>
      <c r="P728" s="313"/>
      <c r="Q728" s="313"/>
      <c r="R728" s="313"/>
      <c r="S728" s="313"/>
      <c r="T728" s="313"/>
      <c r="U728" s="313"/>
      <c r="V728" s="313"/>
      <c r="W728" s="313"/>
      <c r="X728" s="313"/>
      <c r="Y728" s="313"/>
      <c r="Z728" s="313"/>
    </row>
    <row r="729" spans="1:26" ht="15.75" customHeight="1" x14ac:dyDescent="0.25">
      <c r="A729" s="325"/>
      <c r="B729" s="325"/>
      <c r="C729" s="326"/>
      <c r="D729" s="327"/>
      <c r="E729" s="327"/>
      <c r="F729" s="327"/>
      <c r="G729" s="327"/>
      <c r="H729" s="327"/>
      <c r="I729" s="327"/>
      <c r="J729" s="313"/>
      <c r="K729" s="313"/>
      <c r="L729" s="313"/>
      <c r="M729" s="313"/>
      <c r="N729" s="313"/>
      <c r="O729" s="313"/>
      <c r="P729" s="313"/>
      <c r="Q729" s="313"/>
      <c r="R729" s="313"/>
      <c r="S729" s="313"/>
      <c r="T729" s="313"/>
      <c r="U729" s="313"/>
      <c r="V729" s="313"/>
      <c r="W729" s="313"/>
      <c r="X729" s="313"/>
      <c r="Y729" s="313"/>
      <c r="Z729" s="313"/>
    </row>
    <row r="730" spans="1:26" ht="15.75" customHeight="1" x14ac:dyDescent="0.25">
      <c r="A730" s="325"/>
      <c r="B730" s="325"/>
      <c r="C730" s="326"/>
      <c r="D730" s="327"/>
      <c r="E730" s="327"/>
      <c r="F730" s="327"/>
      <c r="G730" s="327"/>
      <c r="H730" s="327"/>
      <c r="I730" s="327"/>
      <c r="J730" s="313"/>
      <c r="K730" s="313"/>
      <c r="L730" s="313"/>
      <c r="M730" s="313"/>
      <c r="N730" s="313"/>
      <c r="O730" s="313"/>
      <c r="P730" s="313"/>
      <c r="Q730" s="313"/>
      <c r="R730" s="313"/>
      <c r="S730" s="313"/>
      <c r="T730" s="313"/>
      <c r="U730" s="313"/>
      <c r="V730" s="313"/>
      <c r="W730" s="313"/>
      <c r="X730" s="313"/>
      <c r="Y730" s="313"/>
      <c r="Z730" s="313"/>
    </row>
    <row r="731" spans="1:26" ht="15.75" customHeight="1" x14ac:dyDescent="0.25">
      <c r="A731" s="325"/>
      <c r="B731" s="325"/>
      <c r="C731" s="326"/>
      <c r="D731" s="327"/>
      <c r="E731" s="327"/>
      <c r="F731" s="327"/>
      <c r="G731" s="327"/>
      <c r="H731" s="327"/>
      <c r="I731" s="327"/>
      <c r="J731" s="313"/>
      <c r="K731" s="313"/>
      <c r="L731" s="313"/>
      <c r="M731" s="313"/>
      <c r="N731" s="313"/>
      <c r="O731" s="313"/>
      <c r="P731" s="313"/>
      <c r="Q731" s="313"/>
      <c r="R731" s="313"/>
      <c r="S731" s="313"/>
      <c r="T731" s="313"/>
      <c r="U731" s="313"/>
      <c r="V731" s="313"/>
      <c r="W731" s="313"/>
      <c r="X731" s="313"/>
      <c r="Y731" s="313"/>
      <c r="Z731" s="313"/>
    </row>
    <row r="732" spans="1:26" ht="15.75" customHeight="1" x14ac:dyDescent="0.25">
      <c r="A732" s="325"/>
      <c r="B732" s="325"/>
      <c r="C732" s="326"/>
      <c r="D732" s="327"/>
      <c r="E732" s="327"/>
      <c r="F732" s="327"/>
      <c r="G732" s="327"/>
      <c r="H732" s="327"/>
      <c r="I732" s="327"/>
      <c r="J732" s="313"/>
      <c r="K732" s="313"/>
      <c r="L732" s="313"/>
      <c r="M732" s="313"/>
      <c r="N732" s="313"/>
      <c r="O732" s="313"/>
      <c r="P732" s="313"/>
      <c r="Q732" s="313"/>
      <c r="R732" s="313"/>
      <c r="S732" s="313"/>
      <c r="T732" s="313"/>
      <c r="U732" s="313"/>
      <c r="V732" s="313"/>
      <c r="W732" s="313"/>
      <c r="X732" s="313"/>
      <c r="Y732" s="313"/>
      <c r="Z732" s="313"/>
    </row>
    <row r="733" spans="1:26" ht="15.75" customHeight="1" x14ac:dyDescent="0.25">
      <c r="A733" s="325"/>
      <c r="B733" s="325"/>
      <c r="C733" s="326"/>
      <c r="D733" s="327"/>
      <c r="E733" s="327"/>
      <c r="F733" s="327"/>
      <c r="G733" s="327"/>
      <c r="H733" s="327"/>
      <c r="I733" s="327"/>
      <c r="J733" s="313"/>
      <c r="K733" s="313"/>
      <c r="L733" s="313"/>
      <c r="M733" s="313"/>
      <c r="N733" s="313"/>
      <c r="O733" s="313"/>
      <c r="P733" s="313"/>
      <c r="Q733" s="313"/>
      <c r="R733" s="313"/>
      <c r="S733" s="313"/>
      <c r="T733" s="313"/>
      <c r="U733" s="313"/>
      <c r="V733" s="313"/>
      <c r="W733" s="313"/>
      <c r="X733" s="313"/>
      <c r="Y733" s="313"/>
      <c r="Z733" s="313"/>
    </row>
    <row r="734" spans="1:26" ht="15.75" customHeight="1" x14ac:dyDescent="0.25">
      <c r="A734" s="325"/>
      <c r="B734" s="325"/>
      <c r="C734" s="326"/>
      <c r="D734" s="327"/>
      <c r="E734" s="327"/>
      <c r="F734" s="327"/>
      <c r="G734" s="327"/>
      <c r="H734" s="327"/>
      <c r="I734" s="327"/>
      <c r="J734" s="313"/>
      <c r="K734" s="313"/>
      <c r="L734" s="313"/>
      <c r="M734" s="313"/>
      <c r="N734" s="313"/>
      <c r="O734" s="313"/>
      <c r="P734" s="313"/>
      <c r="Q734" s="313"/>
      <c r="R734" s="313"/>
      <c r="S734" s="313"/>
      <c r="T734" s="313"/>
      <c r="U734" s="313"/>
      <c r="V734" s="313"/>
      <c r="W734" s="313"/>
      <c r="X734" s="313"/>
      <c r="Y734" s="313"/>
      <c r="Z734" s="313"/>
    </row>
    <row r="735" spans="1:26" ht="15.75" customHeight="1" x14ac:dyDescent="0.25">
      <c r="A735" s="325"/>
      <c r="B735" s="325"/>
      <c r="C735" s="326"/>
      <c r="D735" s="327"/>
      <c r="E735" s="327"/>
      <c r="F735" s="327"/>
      <c r="G735" s="327"/>
      <c r="H735" s="327"/>
      <c r="I735" s="327"/>
      <c r="J735" s="313"/>
      <c r="K735" s="313"/>
      <c r="L735" s="313"/>
      <c r="M735" s="313"/>
      <c r="N735" s="313"/>
      <c r="O735" s="313"/>
      <c r="P735" s="313"/>
      <c r="Q735" s="313"/>
      <c r="R735" s="313"/>
      <c r="S735" s="313"/>
      <c r="T735" s="313"/>
      <c r="U735" s="313"/>
      <c r="V735" s="313"/>
      <c r="W735" s="313"/>
      <c r="X735" s="313"/>
      <c r="Y735" s="313"/>
      <c r="Z735" s="313"/>
    </row>
    <row r="736" spans="1:26" ht="15.75" customHeight="1" x14ac:dyDescent="0.25">
      <c r="A736" s="325"/>
      <c r="B736" s="325"/>
      <c r="C736" s="326"/>
      <c r="D736" s="327"/>
      <c r="E736" s="327"/>
      <c r="F736" s="327"/>
      <c r="G736" s="327"/>
      <c r="H736" s="327"/>
      <c r="I736" s="327"/>
      <c r="J736" s="313"/>
      <c r="K736" s="313"/>
      <c r="L736" s="313"/>
      <c r="M736" s="313"/>
      <c r="N736" s="313"/>
      <c r="O736" s="313"/>
      <c r="P736" s="313"/>
      <c r="Q736" s="313"/>
      <c r="R736" s="313"/>
      <c r="S736" s="313"/>
      <c r="T736" s="313"/>
      <c r="U736" s="313"/>
      <c r="V736" s="313"/>
      <c r="W736" s="313"/>
      <c r="X736" s="313"/>
      <c r="Y736" s="313"/>
      <c r="Z736" s="313"/>
    </row>
    <row r="737" spans="1:26" ht="15.75" customHeight="1" x14ac:dyDescent="0.25">
      <c r="A737" s="325"/>
      <c r="B737" s="325"/>
      <c r="C737" s="326"/>
      <c r="D737" s="327"/>
      <c r="E737" s="327"/>
      <c r="F737" s="327"/>
      <c r="G737" s="327"/>
      <c r="H737" s="327"/>
      <c r="I737" s="327"/>
      <c r="J737" s="313"/>
      <c r="K737" s="313"/>
      <c r="L737" s="313"/>
      <c r="M737" s="313"/>
      <c r="N737" s="313"/>
      <c r="O737" s="313"/>
      <c r="P737" s="313"/>
      <c r="Q737" s="313"/>
      <c r="R737" s="313"/>
      <c r="S737" s="313"/>
      <c r="T737" s="313"/>
      <c r="U737" s="313"/>
      <c r="V737" s="313"/>
      <c r="W737" s="313"/>
      <c r="X737" s="313"/>
      <c r="Y737" s="313"/>
      <c r="Z737" s="313"/>
    </row>
    <row r="738" spans="1:26" ht="15.75" customHeight="1" x14ac:dyDescent="0.25">
      <c r="A738" s="325"/>
      <c r="B738" s="325"/>
      <c r="C738" s="326"/>
      <c r="D738" s="327"/>
      <c r="E738" s="327"/>
      <c r="F738" s="327"/>
      <c r="G738" s="327"/>
      <c r="H738" s="327"/>
      <c r="I738" s="327"/>
      <c r="J738" s="313"/>
      <c r="K738" s="313"/>
      <c r="L738" s="313"/>
      <c r="M738" s="313"/>
      <c r="N738" s="313"/>
      <c r="O738" s="313"/>
      <c r="P738" s="313"/>
      <c r="Q738" s="313"/>
      <c r="R738" s="313"/>
      <c r="S738" s="313"/>
      <c r="T738" s="313"/>
      <c r="U738" s="313"/>
      <c r="V738" s="313"/>
      <c r="W738" s="313"/>
      <c r="X738" s="313"/>
      <c r="Y738" s="313"/>
      <c r="Z738" s="313"/>
    </row>
    <row r="739" spans="1:26" ht="15.75" customHeight="1" x14ac:dyDescent="0.25">
      <c r="A739" s="325"/>
      <c r="B739" s="325"/>
      <c r="C739" s="326"/>
      <c r="D739" s="327"/>
      <c r="E739" s="327"/>
      <c r="F739" s="327"/>
      <c r="G739" s="327"/>
      <c r="H739" s="327"/>
      <c r="I739" s="327"/>
      <c r="J739" s="313"/>
      <c r="K739" s="313"/>
      <c r="L739" s="313"/>
      <c r="M739" s="313"/>
      <c r="N739" s="313"/>
      <c r="O739" s="313"/>
      <c r="P739" s="313"/>
      <c r="Q739" s="313"/>
      <c r="R739" s="313"/>
      <c r="S739" s="313"/>
      <c r="T739" s="313"/>
      <c r="U739" s="313"/>
      <c r="V739" s="313"/>
      <c r="W739" s="313"/>
      <c r="X739" s="313"/>
      <c r="Y739" s="313"/>
      <c r="Z739" s="313"/>
    </row>
    <row r="740" spans="1:26" ht="15.75" customHeight="1" x14ac:dyDescent="0.25">
      <c r="A740" s="325"/>
      <c r="B740" s="325"/>
      <c r="C740" s="326"/>
      <c r="D740" s="327"/>
      <c r="E740" s="327"/>
      <c r="F740" s="327"/>
      <c r="G740" s="327"/>
      <c r="H740" s="327"/>
      <c r="I740" s="327"/>
      <c r="J740" s="313"/>
      <c r="K740" s="313"/>
      <c r="L740" s="313"/>
      <c r="M740" s="313"/>
      <c r="N740" s="313"/>
      <c r="O740" s="313"/>
      <c r="P740" s="313"/>
      <c r="Q740" s="313"/>
      <c r="R740" s="313"/>
      <c r="S740" s="313"/>
      <c r="T740" s="313"/>
      <c r="U740" s="313"/>
      <c r="V740" s="313"/>
      <c r="W740" s="313"/>
      <c r="X740" s="313"/>
      <c r="Y740" s="313"/>
      <c r="Z740" s="313"/>
    </row>
    <row r="741" spans="1:26" ht="15.75" customHeight="1" x14ac:dyDescent="0.25">
      <c r="A741" s="325"/>
      <c r="B741" s="325"/>
      <c r="C741" s="326"/>
      <c r="D741" s="327"/>
      <c r="E741" s="327"/>
      <c r="F741" s="327"/>
      <c r="G741" s="327"/>
      <c r="H741" s="327"/>
      <c r="I741" s="327"/>
      <c r="J741" s="313"/>
      <c r="K741" s="313"/>
      <c r="L741" s="313"/>
      <c r="M741" s="313"/>
      <c r="N741" s="313"/>
      <c r="O741" s="313"/>
      <c r="P741" s="313"/>
      <c r="Q741" s="313"/>
      <c r="R741" s="313"/>
      <c r="S741" s="313"/>
      <c r="T741" s="313"/>
      <c r="U741" s="313"/>
      <c r="V741" s="313"/>
      <c r="W741" s="313"/>
      <c r="X741" s="313"/>
      <c r="Y741" s="313"/>
      <c r="Z741" s="313"/>
    </row>
    <row r="742" spans="1:26" ht="15.75" customHeight="1" x14ac:dyDescent="0.25">
      <c r="A742" s="325"/>
      <c r="B742" s="325"/>
      <c r="C742" s="326"/>
      <c r="D742" s="327"/>
      <c r="E742" s="327"/>
      <c r="F742" s="327"/>
      <c r="G742" s="327"/>
      <c r="H742" s="327"/>
      <c r="I742" s="327"/>
      <c r="J742" s="313"/>
      <c r="K742" s="313"/>
      <c r="L742" s="313"/>
      <c r="M742" s="313"/>
      <c r="N742" s="313"/>
      <c r="O742" s="313"/>
      <c r="P742" s="313"/>
      <c r="Q742" s="313"/>
      <c r="R742" s="313"/>
      <c r="S742" s="313"/>
      <c r="T742" s="313"/>
      <c r="U742" s="313"/>
      <c r="V742" s="313"/>
      <c r="W742" s="313"/>
      <c r="X742" s="313"/>
      <c r="Y742" s="313"/>
      <c r="Z742" s="313"/>
    </row>
    <row r="743" spans="1:26" ht="15.75" customHeight="1" x14ac:dyDescent="0.25">
      <c r="A743" s="325"/>
      <c r="B743" s="325"/>
      <c r="C743" s="326"/>
      <c r="D743" s="327"/>
      <c r="E743" s="327"/>
      <c r="F743" s="327"/>
      <c r="G743" s="327"/>
      <c r="H743" s="327"/>
      <c r="I743" s="327"/>
      <c r="J743" s="313"/>
      <c r="K743" s="313"/>
      <c r="L743" s="313"/>
      <c r="M743" s="313"/>
      <c r="N743" s="313"/>
      <c r="O743" s="313"/>
      <c r="P743" s="313"/>
      <c r="Q743" s="313"/>
      <c r="R743" s="313"/>
      <c r="S743" s="313"/>
      <c r="T743" s="313"/>
      <c r="U743" s="313"/>
      <c r="V743" s="313"/>
      <c r="W743" s="313"/>
      <c r="X743" s="313"/>
      <c r="Y743" s="313"/>
      <c r="Z743" s="313"/>
    </row>
    <row r="744" spans="1:26" ht="15.75" customHeight="1" x14ac:dyDescent="0.25">
      <c r="A744" s="325"/>
      <c r="B744" s="325"/>
      <c r="C744" s="326"/>
      <c r="D744" s="327"/>
      <c r="E744" s="327"/>
      <c r="F744" s="327"/>
      <c r="G744" s="327"/>
      <c r="H744" s="327"/>
      <c r="I744" s="327"/>
      <c r="J744" s="313"/>
      <c r="K744" s="313"/>
      <c r="L744" s="313"/>
      <c r="M744" s="313"/>
      <c r="N744" s="313"/>
      <c r="O744" s="313"/>
      <c r="P744" s="313"/>
      <c r="Q744" s="313"/>
      <c r="R744" s="313"/>
      <c r="S744" s="313"/>
      <c r="T744" s="313"/>
      <c r="U744" s="313"/>
      <c r="V744" s="313"/>
      <c r="W744" s="313"/>
      <c r="X744" s="313"/>
      <c r="Y744" s="313"/>
      <c r="Z744" s="313"/>
    </row>
    <row r="745" spans="1:26" ht="15.75" customHeight="1" x14ac:dyDescent="0.25">
      <c r="A745" s="325"/>
      <c r="B745" s="325"/>
      <c r="C745" s="326"/>
      <c r="D745" s="327"/>
      <c r="E745" s="327"/>
      <c r="F745" s="327"/>
      <c r="G745" s="327"/>
      <c r="H745" s="327"/>
      <c r="I745" s="327"/>
      <c r="J745" s="313"/>
      <c r="K745" s="313"/>
      <c r="L745" s="313"/>
      <c r="M745" s="313"/>
      <c r="N745" s="313"/>
      <c r="O745" s="313"/>
      <c r="P745" s="313"/>
      <c r="Q745" s="313"/>
      <c r="R745" s="313"/>
      <c r="S745" s="313"/>
      <c r="T745" s="313"/>
      <c r="U745" s="313"/>
      <c r="V745" s="313"/>
      <c r="W745" s="313"/>
      <c r="X745" s="313"/>
      <c r="Y745" s="313"/>
      <c r="Z745" s="313"/>
    </row>
    <row r="746" spans="1:26" ht="15.75" customHeight="1" x14ac:dyDescent="0.25">
      <c r="A746" s="325"/>
      <c r="B746" s="325"/>
      <c r="C746" s="326"/>
      <c r="D746" s="327"/>
      <c r="E746" s="327"/>
      <c r="F746" s="327"/>
      <c r="G746" s="327"/>
      <c r="H746" s="327"/>
      <c r="I746" s="327"/>
      <c r="J746" s="313"/>
      <c r="K746" s="313"/>
      <c r="L746" s="313"/>
      <c r="M746" s="313"/>
      <c r="N746" s="313"/>
      <c r="O746" s="313"/>
      <c r="P746" s="313"/>
      <c r="Q746" s="313"/>
      <c r="R746" s="313"/>
      <c r="S746" s="313"/>
      <c r="T746" s="313"/>
      <c r="U746" s="313"/>
      <c r="V746" s="313"/>
      <c r="W746" s="313"/>
      <c r="X746" s="313"/>
      <c r="Y746" s="313"/>
      <c r="Z746" s="313"/>
    </row>
    <row r="747" spans="1:26" ht="15.75" customHeight="1" x14ac:dyDescent="0.25">
      <c r="A747" s="325"/>
      <c r="B747" s="325"/>
      <c r="C747" s="326"/>
      <c r="D747" s="327"/>
      <c r="E747" s="327"/>
      <c r="F747" s="327"/>
      <c r="G747" s="327"/>
      <c r="H747" s="327"/>
      <c r="I747" s="327"/>
      <c r="J747" s="313"/>
      <c r="K747" s="313"/>
      <c r="L747" s="313"/>
      <c r="M747" s="313"/>
      <c r="N747" s="313"/>
      <c r="O747" s="313"/>
      <c r="P747" s="313"/>
      <c r="Q747" s="313"/>
      <c r="R747" s="313"/>
      <c r="S747" s="313"/>
      <c r="T747" s="313"/>
      <c r="U747" s="313"/>
      <c r="V747" s="313"/>
      <c r="W747" s="313"/>
      <c r="X747" s="313"/>
      <c r="Y747" s="313"/>
      <c r="Z747" s="313"/>
    </row>
    <row r="748" spans="1:26" ht="15.75" customHeight="1" x14ac:dyDescent="0.25">
      <c r="A748" s="325"/>
      <c r="B748" s="325"/>
      <c r="C748" s="326"/>
      <c r="D748" s="327"/>
      <c r="E748" s="327"/>
      <c r="F748" s="327"/>
      <c r="G748" s="327"/>
      <c r="H748" s="327"/>
      <c r="I748" s="327"/>
      <c r="J748" s="313"/>
      <c r="K748" s="313"/>
      <c r="L748" s="313"/>
      <c r="M748" s="313"/>
      <c r="N748" s="313"/>
      <c r="O748" s="313"/>
      <c r="P748" s="313"/>
      <c r="Q748" s="313"/>
      <c r="R748" s="313"/>
      <c r="S748" s="313"/>
      <c r="T748" s="313"/>
      <c r="U748" s="313"/>
      <c r="V748" s="313"/>
      <c r="W748" s="313"/>
      <c r="X748" s="313"/>
      <c r="Y748" s="313"/>
      <c r="Z748" s="313"/>
    </row>
    <row r="749" spans="1:26" ht="15.75" customHeight="1" x14ac:dyDescent="0.25">
      <c r="A749" s="325"/>
      <c r="B749" s="325"/>
      <c r="C749" s="326"/>
      <c r="D749" s="327"/>
      <c r="E749" s="327"/>
      <c r="F749" s="327"/>
      <c r="G749" s="327"/>
      <c r="H749" s="327"/>
      <c r="I749" s="327"/>
      <c r="J749" s="313"/>
      <c r="K749" s="313"/>
      <c r="L749" s="313"/>
      <c r="M749" s="313"/>
      <c r="N749" s="313"/>
      <c r="O749" s="313"/>
      <c r="P749" s="313"/>
      <c r="Q749" s="313"/>
      <c r="R749" s="313"/>
      <c r="S749" s="313"/>
      <c r="T749" s="313"/>
      <c r="U749" s="313"/>
      <c r="V749" s="313"/>
      <c r="W749" s="313"/>
      <c r="X749" s="313"/>
      <c r="Y749" s="313"/>
      <c r="Z749" s="313"/>
    </row>
    <row r="750" spans="1:26" ht="15.75" customHeight="1" x14ac:dyDescent="0.25">
      <c r="A750" s="325"/>
      <c r="B750" s="325"/>
      <c r="C750" s="326"/>
      <c r="D750" s="327"/>
      <c r="E750" s="327"/>
      <c r="F750" s="327"/>
      <c r="G750" s="327"/>
      <c r="H750" s="327"/>
      <c r="I750" s="327"/>
      <c r="J750" s="313"/>
      <c r="K750" s="313"/>
      <c r="L750" s="313"/>
      <c r="M750" s="313"/>
      <c r="N750" s="313"/>
      <c r="O750" s="313"/>
      <c r="P750" s="313"/>
      <c r="Q750" s="313"/>
      <c r="R750" s="313"/>
      <c r="S750" s="313"/>
      <c r="T750" s="313"/>
      <c r="U750" s="313"/>
      <c r="V750" s="313"/>
      <c r="W750" s="313"/>
      <c r="X750" s="313"/>
      <c r="Y750" s="313"/>
      <c r="Z750" s="313"/>
    </row>
    <row r="751" spans="1:26" ht="15.75" customHeight="1" x14ac:dyDescent="0.25">
      <c r="A751" s="325"/>
      <c r="B751" s="325"/>
      <c r="C751" s="326"/>
      <c r="D751" s="327"/>
      <c r="E751" s="327"/>
      <c r="F751" s="327"/>
      <c r="G751" s="327"/>
      <c r="H751" s="327"/>
      <c r="I751" s="327"/>
      <c r="J751" s="313"/>
      <c r="K751" s="313"/>
      <c r="L751" s="313"/>
      <c r="M751" s="313"/>
      <c r="N751" s="313"/>
      <c r="O751" s="313"/>
      <c r="P751" s="313"/>
      <c r="Q751" s="313"/>
      <c r="R751" s="313"/>
      <c r="S751" s="313"/>
      <c r="T751" s="313"/>
      <c r="U751" s="313"/>
      <c r="V751" s="313"/>
      <c r="W751" s="313"/>
      <c r="X751" s="313"/>
      <c r="Y751" s="313"/>
      <c r="Z751" s="313"/>
    </row>
    <row r="752" spans="1:26" ht="15.75" customHeight="1" x14ac:dyDescent="0.25">
      <c r="A752" s="325"/>
      <c r="B752" s="325"/>
      <c r="C752" s="326"/>
      <c r="D752" s="327"/>
      <c r="E752" s="327"/>
      <c r="F752" s="327"/>
      <c r="G752" s="327"/>
      <c r="H752" s="327"/>
      <c r="I752" s="327"/>
      <c r="J752" s="313"/>
      <c r="K752" s="313"/>
      <c r="L752" s="313"/>
      <c r="M752" s="313"/>
      <c r="N752" s="313"/>
      <c r="O752" s="313"/>
      <c r="P752" s="313"/>
      <c r="Q752" s="313"/>
      <c r="R752" s="313"/>
      <c r="S752" s="313"/>
      <c r="T752" s="313"/>
      <c r="U752" s="313"/>
      <c r="V752" s="313"/>
      <c r="W752" s="313"/>
      <c r="X752" s="313"/>
      <c r="Y752" s="313"/>
      <c r="Z752" s="313"/>
    </row>
    <row r="753" spans="1:26" ht="15.75" customHeight="1" x14ac:dyDescent="0.25">
      <c r="A753" s="325"/>
      <c r="B753" s="325"/>
      <c r="C753" s="326"/>
      <c r="D753" s="327"/>
      <c r="E753" s="327"/>
      <c r="F753" s="327"/>
      <c r="G753" s="327"/>
      <c r="H753" s="327"/>
      <c r="I753" s="327"/>
      <c r="J753" s="313"/>
      <c r="K753" s="313"/>
      <c r="L753" s="313"/>
      <c r="M753" s="313"/>
      <c r="N753" s="313"/>
      <c r="O753" s="313"/>
      <c r="P753" s="313"/>
      <c r="Q753" s="313"/>
      <c r="R753" s="313"/>
      <c r="S753" s="313"/>
      <c r="T753" s="313"/>
      <c r="U753" s="313"/>
      <c r="V753" s="313"/>
      <c r="W753" s="313"/>
      <c r="X753" s="313"/>
      <c r="Y753" s="313"/>
      <c r="Z753" s="313"/>
    </row>
    <row r="754" spans="1:26" ht="15.75" customHeight="1" x14ac:dyDescent="0.25">
      <c r="A754" s="325"/>
      <c r="B754" s="325"/>
      <c r="C754" s="326"/>
      <c r="D754" s="327"/>
      <c r="E754" s="327"/>
      <c r="F754" s="327"/>
      <c r="G754" s="327"/>
      <c r="H754" s="327"/>
      <c r="I754" s="327"/>
      <c r="J754" s="313"/>
      <c r="K754" s="313"/>
      <c r="L754" s="313"/>
      <c r="M754" s="313"/>
      <c r="N754" s="313"/>
      <c r="O754" s="313"/>
      <c r="P754" s="313"/>
      <c r="Q754" s="313"/>
      <c r="R754" s="313"/>
      <c r="S754" s="313"/>
      <c r="T754" s="313"/>
      <c r="U754" s="313"/>
      <c r="V754" s="313"/>
      <c r="W754" s="313"/>
      <c r="X754" s="313"/>
      <c r="Y754" s="313"/>
      <c r="Z754" s="313"/>
    </row>
    <row r="755" spans="1:26" ht="15.75" customHeight="1" x14ac:dyDescent="0.25">
      <c r="A755" s="325"/>
      <c r="B755" s="325"/>
      <c r="C755" s="326"/>
      <c r="D755" s="327"/>
      <c r="E755" s="327"/>
      <c r="F755" s="327"/>
      <c r="G755" s="327"/>
      <c r="H755" s="327"/>
      <c r="I755" s="327"/>
      <c r="J755" s="313"/>
      <c r="K755" s="313"/>
      <c r="L755" s="313"/>
      <c r="M755" s="313"/>
      <c r="N755" s="313"/>
      <c r="O755" s="313"/>
      <c r="P755" s="313"/>
      <c r="Q755" s="313"/>
      <c r="R755" s="313"/>
      <c r="S755" s="313"/>
      <c r="T755" s="313"/>
      <c r="U755" s="313"/>
      <c r="V755" s="313"/>
      <c r="W755" s="313"/>
      <c r="X755" s="313"/>
      <c r="Y755" s="313"/>
      <c r="Z755" s="313"/>
    </row>
    <row r="756" spans="1:26" ht="15.75" customHeight="1" x14ac:dyDescent="0.25">
      <c r="A756" s="325"/>
      <c r="B756" s="325"/>
      <c r="C756" s="326"/>
      <c r="D756" s="327"/>
      <c r="E756" s="327"/>
      <c r="F756" s="327"/>
      <c r="G756" s="327"/>
      <c r="H756" s="327"/>
      <c r="I756" s="327"/>
      <c r="J756" s="313"/>
      <c r="K756" s="313"/>
      <c r="L756" s="313"/>
      <c r="M756" s="313"/>
      <c r="N756" s="313"/>
      <c r="O756" s="313"/>
      <c r="P756" s="313"/>
      <c r="Q756" s="313"/>
      <c r="R756" s="313"/>
      <c r="S756" s="313"/>
      <c r="T756" s="313"/>
      <c r="U756" s="313"/>
      <c r="V756" s="313"/>
      <c r="W756" s="313"/>
      <c r="X756" s="313"/>
      <c r="Y756" s="313"/>
      <c r="Z756" s="313"/>
    </row>
    <row r="757" spans="1:26" ht="15.75" customHeight="1" x14ac:dyDescent="0.25">
      <c r="A757" s="325"/>
      <c r="B757" s="325"/>
      <c r="C757" s="326"/>
      <c r="D757" s="327"/>
      <c r="E757" s="327"/>
      <c r="F757" s="327"/>
      <c r="G757" s="327"/>
      <c r="H757" s="327"/>
      <c r="I757" s="327"/>
      <c r="J757" s="313"/>
      <c r="K757" s="313"/>
      <c r="L757" s="313"/>
      <c r="M757" s="313"/>
      <c r="N757" s="313"/>
      <c r="O757" s="313"/>
      <c r="P757" s="313"/>
      <c r="Q757" s="313"/>
      <c r="R757" s="313"/>
      <c r="S757" s="313"/>
      <c r="T757" s="313"/>
      <c r="U757" s="313"/>
      <c r="V757" s="313"/>
      <c r="W757" s="313"/>
      <c r="X757" s="313"/>
      <c r="Y757" s="313"/>
      <c r="Z757" s="313"/>
    </row>
    <row r="758" spans="1:26" ht="15.75" customHeight="1" x14ac:dyDescent="0.25">
      <c r="A758" s="325"/>
      <c r="B758" s="325"/>
      <c r="C758" s="326"/>
      <c r="D758" s="327"/>
      <c r="E758" s="327"/>
      <c r="F758" s="327"/>
      <c r="G758" s="327"/>
      <c r="H758" s="327"/>
      <c r="I758" s="327"/>
      <c r="J758" s="313"/>
      <c r="K758" s="313"/>
      <c r="L758" s="313"/>
      <c r="M758" s="313"/>
      <c r="N758" s="313"/>
      <c r="O758" s="313"/>
      <c r="P758" s="313"/>
      <c r="Q758" s="313"/>
      <c r="R758" s="313"/>
      <c r="S758" s="313"/>
      <c r="T758" s="313"/>
      <c r="U758" s="313"/>
      <c r="V758" s="313"/>
      <c r="W758" s="313"/>
      <c r="X758" s="313"/>
      <c r="Y758" s="313"/>
      <c r="Z758" s="313"/>
    </row>
    <row r="759" spans="1:26" ht="15.75" customHeight="1" x14ac:dyDescent="0.25">
      <c r="A759" s="325"/>
      <c r="B759" s="325"/>
      <c r="C759" s="326"/>
      <c r="D759" s="327"/>
      <c r="E759" s="327"/>
      <c r="F759" s="327"/>
      <c r="G759" s="327"/>
      <c r="H759" s="327"/>
      <c r="I759" s="327"/>
      <c r="J759" s="313"/>
      <c r="K759" s="313"/>
      <c r="L759" s="313"/>
      <c r="M759" s="313"/>
      <c r="N759" s="313"/>
      <c r="O759" s="313"/>
      <c r="P759" s="313"/>
      <c r="Q759" s="313"/>
      <c r="R759" s="313"/>
      <c r="S759" s="313"/>
      <c r="T759" s="313"/>
      <c r="U759" s="313"/>
      <c r="V759" s="313"/>
      <c r="W759" s="313"/>
      <c r="X759" s="313"/>
      <c r="Y759" s="313"/>
      <c r="Z759" s="313"/>
    </row>
    <row r="760" spans="1:26" ht="15.75" customHeight="1" x14ac:dyDescent="0.25">
      <c r="A760" s="325"/>
      <c r="B760" s="325"/>
      <c r="C760" s="326"/>
      <c r="D760" s="327"/>
      <c r="E760" s="327"/>
      <c r="F760" s="327"/>
      <c r="G760" s="327"/>
      <c r="H760" s="327"/>
      <c r="I760" s="327"/>
      <c r="J760" s="313"/>
      <c r="K760" s="313"/>
      <c r="L760" s="313"/>
      <c r="M760" s="313"/>
      <c r="N760" s="313"/>
      <c r="O760" s="313"/>
      <c r="P760" s="313"/>
      <c r="Q760" s="313"/>
      <c r="R760" s="313"/>
      <c r="S760" s="313"/>
      <c r="T760" s="313"/>
      <c r="U760" s="313"/>
      <c r="V760" s="313"/>
      <c r="W760" s="313"/>
      <c r="X760" s="313"/>
      <c r="Y760" s="313"/>
      <c r="Z760" s="313"/>
    </row>
    <row r="761" spans="1:26" ht="15.75" customHeight="1" x14ac:dyDescent="0.25">
      <c r="A761" s="325"/>
      <c r="B761" s="325"/>
      <c r="C761" s="326"/>
      <c r="D761" s="327"/>
      <c r="E761" s="327"/>
      <c r="F761" s="327"/>
      <c r="G761" s="327"/>
      <c r="H761" s="327"/>
      <c r="I761" s="327"/>
      <c r="J761" s="313"/>
      <c r="K761" s="313"/>
      <c r="L761" s="313"/>
      <c r="M761" s="313"/>
      <c r="N761" s="313"/>
      <c r="O761" s="313"/>
      <c r="P761" s="313"/>
      <c r="Q761" s="313"/>
      <c r="R761" s="313"/>
      <c r="S761" s="313"/>
      <c r="T761" s="313"/>
      <c r="U761" s="313"/>
      <c r="V761" s="313"/>
      <c r="W761" s="313"/>
      <c r="X761" s="313"/>
      <c r="Y761" s="313"/>
      <c r="Z761" s="313"/>
    </row>
    <row r="762" spans="1:26" ht="15.75" customHeight="1" x14ac:dyDescent="0.25">
      <c r="A762" s="325"/>
      <c r="B762" s="325"/>
      <c r="C762" s="326"/>
      <c r="D762" s="327"/>
      <c r="E762" s="327"/>
      <c r="F762" s="327"/>
      <c r="G762" s="327"/>
      <c r="H762" s="327"/>
      <c r="I762" s="327"/>
      <c r="J762" s="313"/>
      <c r="K762" s="313"/>
      <c r="L762" s="313"/>
      <c r="M762" s="313"/>
      <c r="N762" s="313"/>
      <c r="O762" s="313"/>
      <c r="P762" s="313"/>
      <c r="Q762" s="313"/>
      <c r="R762" s="313"/>
      <c r="S762" s="313"/>
      <c r="T762" s="313"/>
      <c r="U762" s="313"/>
      <c r="V762" s="313"/>
      <c r="W762" s="313"/>
      <c r="X762" s="313"/>
      <c r="Y762" s="313"/>
      <c r="Z762" s="313"/>
    </row>
    <row r="763" spans="1:26" ht="15.75" customHeight="1" x14ac:dyDescent="0.25">
      <c r="A763" s="325"/>
      <c r="B763" s="325"/>
      <c r="C763" s="326"/>
      <c r="D763" s="327"/>
      <c r="E763" s="327"/>
      <c r="F763" s="327"/>
      <c r="G763" s="327"/>
      <c r="H763" s="327"/>
      <c r="I763" s="327"/>
      <c r="J763" s="313"/>
      <c r="K763" s="313"/>
      <c r="L763" s="313"/>
      <c r="M763" s="313"/>
      <c r="N763" s="313"/>
      <c r="O763" s="313"/>
      <c r="P763" s="313"/>
      <c r="Q763" s="313"/>
      <c r="R763" s="313"/>
      <c r="S763" s="313"/>
      <c r="T763" s="313"/>
      <c r="U763" s="313"/>
      <c r="V763" s="313"/>
      <c r="W763" s="313"/>
      <c r="X763" s="313"/>
      <c r="Y763" s="313"/>
      <c r="Z763" s="313"/>
    </row>
    <row r="764" spans="1:26" ht="15.75" customHeight="1" x14ac:dyDescent="0.25">
      <c r="A764" s="325"/>
      <c r="B764" s="325"/>
      <c r="C764" s="326"/>
      <c r="D764" s="327"/>
      <c r="E764" s="327"/>
      <c r="F764" s="327"/>
      <c r="G764" s="327"/>
      <c r="H764" s="327"/>
      <c r="I764" s="327"/>
      <c r="J764" s="313"/>
      <c r="K764" s="313"/>
      <c r="L764" s="313"/>
      <c r="M764" s="313"/>
      <c r="N764" s="313"/>
      <c r="O764" s="313"/>
      <c r="P764" s="313"/>
      <c r="Q764" s="313"/>
      <c r="R764" s="313"/>
      <c r="S764" s="313"/>
      <c r="T764" s="313"/>
      <c r="U764" s="313"/>
      <c r="V764" s="313"/>
      <c r="W764" s="313"/>
      <c r="X764" s="313"/>
      <c r="Y764" s="313"/>
      <c r="Z764" s="313"/>
    </row>
    <row r="765" spans="1:26" ht="15.75" customHeight="1" x14ac:dyDescent="0.25">
      <c r="A765" s="325"/>
      <c r="B765" s="325"/>
      <c r="C765" s="326"/>
      <c r="D765" s="327"/>
      <c r="E765" s="327"/>
      <c r="F765" s="327"/>
      <c r="G765" s="327"/>
      <c r="H765" s="327"/>
      <c r="I765" s="327"/>
      <c r="J765" s="313"/>
      <c r="K765" s="313"/>
      <c r="L765" s="313"/>
      <c r="M765" s="313"/>
      <c r="N765" s="313"/>
      <c r="O765" s="313"/>
      <c r="P765" s="313"/>
      <c r="Q765" s="313"/>
      <c r="R765" s="313"/>
      <c r="S765" s="313"/>
      <c r="T765" s="313"/>
      <c r="U765" s="313"/>
      <c r="V765" s="313"/>
      <c r="W765" s="313"/>
      <c r="X765" s="313"/>
      <c r="Y765" s="313"/>
      <c r="Z765" s="313"/>
    </row>
    <row r="766" spans="1:26" ht="15.75" customHeight="1" x14ac:dyDescent="0.25">
      <c r="A766" s="325"/>
      <c r="B766" s="325"/>
      <c r="C766" s="326"/>
      <c r="D766" s="327"/>
      <c r="E766" s="327"/>
      <c r="F766" s="327"/>
      <c r="G766" s="327"/>
      <c r="H766" s="327"/>
      <c r="I766" s="327"/>
      <c r="J766" s="313"/>
      <c r="K766" s="313"/>
      <c r="L766" s="313"/>
      <c r="M766" s="313"/>
      <c r="N766" s="313"/>
      <c r="O766" s="313"/>
      <c r="P766" s="313"/>
      <c r="Q766" s="313"/>
      <c r="R766" s="313"/>
      <c r="S766" s="313"/>
      <c r="T766" s="313"/>
      <c r="U766" s="313"/>
      <c r="V766" s="313"/>
      <c r="W766" s="313"/>
      <c r="X766" s="313"/>
      <c r="Y766" s="313"/>
      <c r="Z766" s="313"/>
    </row>
    <row r="767" spans="1:26" ht="15.75" customHeight="1" x14ac:dyDescent="0.25">
      <c r="A767" s="325"/>
      <c r="B767" s="325"/>
      <c r="C767" s="326"/>
      <c r="D767" s="327"/>
      <c r="E767" s="327"/>
      <c r="F767" s="327"/>
      <c r="G767" s="327"/>
      <c r="H767" s="327"/>
      <c r="I767" s="327"/>
      <c r="J767" s="313"/>
      <c r="K767" s="313"/>
      <c r="L767" s="313"/>
      <c r="M767" s="313"/>
      <c r="N767" s="313"/>
      <c r="O767" s="313"/>
      <c r="P767" s="313"/>
      <c r="Q767" s="313"/>
      <c r="R767" s="313"/>
      <c r="S767" s="313"/>
      <c r="T767" s="313"/>
      <c r="U767" s="313"/>
      <c r="V767" s="313"/>
      <c r="W767" s="313"/>
      <c r="X767" s="313"/>
      <c r="Y767" s="313"/>
      <c r="Z767" s="313"/>
    </row>
    <row r="768" spans="1:26" ht="15.75" customHeight="1" x14ac:dyDescent="0.25">
      <c r="A768" s="325"/>
      <c r="B768" s="325"/>
      <c r="C768" s="326"/>
      <c r="D768" s="327"/>
      <c r="E768" s="327"/>
      <c r="F768" s="327"/>
      <c r="G768" s="327"/>
      <c r="H768" s="327"/>
      <c r="I768" s="327"/>
      <c r="J768" s="313"/>
      <c r="K768" s="313"/>
      <c r="L768" s="313"/>
      <c r="M768" s="313"/>
      <c r="N768" s="313"/>
      <c r="O768" s="313"/>
      <c r="P768" s="313"/>
      <c r="Q768" s="313"/>
      <c r="R768" s="313"/>
      <c r="S768" s="313"/>
      <c r="T768" s="313"/>
      <c r="U768" s="313"/>
      <c r="V768" s="313"/>
      <c r="W768" s="313"/>
      <c r="X768" s="313"/>
      <c r="Y768" s="313"/>
      <c r="Z768" s="313"/>
    </row>
    <row r="769" spans="1:26" ht="15.75" customHeight="1" x14ac:dyDescent="0.25">
      <c r="A769" s="325"/>
      <c r="B769" s="325"/>
      <c r="C769" s="326"/>
      <c r="D769" s="327"/>
      <c r="E769" s="327"/>
      <c r="F769" s="327"/>
      <c r="G769" s="327"/>
      <c r="H769" s="327"/>
      <c r="I769" s="327"/>
      <c r="J769" s="313"/>
      <c r="K769" s="313"/>
      <c r="L769" s="313"/>
      <c r="M769" s="313"/>
      <c r="N769" s="313"/>
      <c r="O769" s="313"/>
      <c r="P769" s="313"/>
      <c r="Q769" s="313"/>
      <c r="R769" s="313"/>
      <c r="S769" s="313"/>
      <c r="T769" s="313"/>
      <c r="U769" s="313"/>
      <c r="V769" s="313"/>
      <c r="W769" s="313"/>
      <c r="X769" s="313"/>
      <c r="Y769" s="313"/>
      <c r="Z769" s="313"/>
    </row>
    <row r="770" spans="1:26" ht="15.75" customHeight="1" x14ac:dyDescent="0.25">
      <c r="A770" s="325"/>
      <c r="B770" s="325"/>
      <c r="C770" s="326"/>
      <c r="D770" s="327"/>
      <c r="E770" s="327"/>
      <c r="F770" s="327"/>
      <c r="G770" s="327"/>
      <c r="H770" s="327"/>
      <c r="I770" s="327"/>
      <c r="J770" s="313"/>
      <c r="K770" s="313"/>
      <c r="L770" s="313"/>
      <c r="M770" s="313"/>
      <c r="N770" s="313"/>
      <c r="O770" s="313"/>
      <c r="P770" s="313"/>
      <c r="Q770" s="313"/>
      <c r="R770" s="313"/>
      <c r="S770" s="313"/>
      <c r="T770" s="313"/>
      <c r="U770" s="313"/>
      <c r="V770" s="313"/>
      <c r="W770" s="313"/>
      <c r="X770" s="313"/>
      <c r="Y770" s="313"/>
      <c r="Z770" s="313"/>
    </row>
    <row r="771" spans="1:26" ht="15.75" customHeight="1" x14ac:dyDescent="0.25">
      <c r="A771" s="325"/>
      <c r="B771" s="325"/>
      <c r="C771" s="326"/>
      <c r="D771" s="327"/>
      <c r="E771" s="327"/>
      <c r="F771" s="327"/>
      <c r="G771" s="327"/>
      <c r="H771" s="327"/>
      <c r="I771" s="327"/>
      <c r="J771" s="313"/>
      <c r="K771" s="313"/>
      <c r="L771" s="313"/>
      <c r="M771" s="313"/>
      <c r="N771" s="313"/>
      <c r="O771" s="313"/>
      <c r="P771" s="313"/>
      <c r="Q771" s="313"/>
      <c r="R771" s="313"/>
      <c r="S771" s="313"/>
      <c r="T771" s="313"/>
      <c r="U771" s="313"/>
      <c r="V771" s="313"/>
      <c r="W771" s="313"/>
      <c r="X771" s="313"/>
      <c r="Y771" s="313"/>
      <c r="Z771" s="313"/>
    </row>
    <row r="772" spans="1:26" ht="15.75" customHeight="1" x14ac:dyDescent="0.25">
      <c r="A772" s="325"/>
      <c r="B772" s="325"/>
      <c r="C772" s="326"/>
      <c r="D772" s="327"/>
      <c r="E772" s="327"/>
      <c r="F772" s="327"/>
      <c r="G772" s="327"/>
      <c r="H772" s="327"/>
      <c r="I772" s="327"/>
      <c r="J772" s="313"/>
      <c r="K772" s="313"/>
      <c r="L772" s="313"/>
      <c r="M772" s="313"/>
      <c r="N772" s="313"/>
      <c r="O772" s="313"/>
      <c r="P772" s="313"/>
      <c r="Q772" s="313"/>
      <c r="R772" s="313"/>
      <c r="S772" s="313"/>
      <c r="T772" s="313"/>
      <c r="U772" s="313"/>
      <c r="V772" s="313"/>
      <c r="W772" s="313"/>
      <c r="X772" s="313"/>
      <c r="Y772" s="313"/>
      <c r="Z772" s="313"/>
    </row>
    <row r="773" spans="1:26" ht="15.75" customHeight="1" x14ac:dyDescent="0.25">
      <c r="A773" s="325"/>
      <c r="B773" s="325"/>
      <c r="C773" s="326"/>
      <c r="D773" s="327"/>
      <c r="E773" s="327"/>
      <c r="F773" s="327"/>
      <c r="G773" s="327"/>
      <c r="H773" s="327"/>
      <c r="I773" s="327"/>
      <c r="J773" s="313"/>
      <c r="K773" s="313"/>
      <c r="L773" s="313"/>
      <c r="M773" s="313"/>
      <c r="N773" s="313"/>
      <c r="O773" s="313"/>
      <c r="P773" s="313"/>
      <c r="Q773" s="313"/>
      <c r="R773" s="313"/>
      <c r="S773" s="313"/>
      <c r="T773" s="313"/>
      <c r="U773" s="313"/>
      <c r="V773" s="313"/>
      <c r="W773" s="313"/>
      <c r="X773" s="313"/>
      <c r="Y773" s="313"/>
      <c r="Z773" s="313"/>
    </row>
    <row r="774" spans="1:26" ht="15.75" customHeight="1" x14ac:dyDescent="0.25">
      <c r="A774" s="325"/>
      <c r="B774" s="325"/>
      <c r="C774" s="326"/>
      <c r="D774" s="327"/>
      <c r="E774" s="327"/>
      <c r="F774" s="327"/>
      <c r="G774" s="327"/>
      <c r="H774" s="327"/>
      <c r="I774" s="327"/>
      <c r="J774" s="313"/>
      <c r="K774" s="313"/>
      <c r="L774" s="313"/>
      <c r="M774" s="313"/>
      <c r="N774" s="313"/>
      <c r="O774" s="313"/>
      <c r="P774" s="313"/>
      <c r="Q774" s="313"/>
      <c r="R774" s="313"/>
      <c r="S774" s="313"/>
      <c r="T774" s="313"/>
      <c r="U774" s="313"/>
      <c r="V774" s="313"/>
      <c r="W774" s="313"/>
      <c r="X774" s="313"/>
      <c r="Y774" s="313"/>
      <c r="Z774" s="313"/>
    </row>
    <row r="775" spans="1:26" ht="15.75" customHeight="1" x14ac:dyDescent="0.25">
      <c r="A775" s="325"/>
      <c r="B775" s="325"/>
      <c r="C775" s="326"/>
      <c r="D775" s="327"/>
      <c r="E775" s="327"/>
      <c r="F775" s="327"/>
      <c r="G775" s="327"/>
      <c r="H775" s="327"/>
      <c r="I775" s="327"/>
      <c r="J775" s="313"/>
      <c r="K775" s="313"/>
      <c r="L775" s="313"/>
      <c r="M775" s="313"/>
      <c r="N775" s="313"/>
      <c r="O775" s="313"/>
      <c r="P775" s="313"/>
      <c r="Q775" s="313"/>
      <c r="R775" s="313"/>
      <c r="S775" s="313"/>
      <c r="T775" s="313"/>
      <c r="U775" s="313"/>
      <c r="V775" s="313"/>
      <c r="W775" s="313"/>
      <c r="X775" s="313"/>
      <c r="Y775" s="313"/>
      <c r="Z775" s="313"/>
    </row>
    <row r="776" spans="1:26" ht="15.75" customHeight="1" x14ac:dyDescent="0.25">
      <c r="A776" s="325"/>
      <c r="B776" s="325"/>
      <c r="C776" s="326"/>
      <c r="D776" s="327"/>
      <c r="E776" s="327"/>
      <c r="F776" s="327"/>
      <c r="G776" s="327"/>
      <c r="H776" s="327"/>
      <c r="I776" s="327"/>
      <c r="J776" s="313"/>
      <c r="K776" s="313"/>
      <c r="L776" s="313"/>
      <c r="M776" s="313"/>
      <c r="N776" s="313"/>
      <c r="O776" s="313"/>
      <c r="P776" s="313"/>
      <c r="Q776" s="313"/>
      <c r="R776" s="313"/>
      <c r="S776" s="313"/>
      <c r="T776" s="313"/>
      <c r="U776" s="313"/>
      <c r="V776" s="313"/>
      <c r="W776" s="313"/>
      <c r="X776" s="313"/>
      <c r="Y776" s="313"/>
      <c r="Z776" s="313"/>
    </row>
    <row r="777" spans="1:26" ht="15.75" customHeight="1" x14ac:dyDescent="0.25">
      <c r="A777" s="325"/>
      <c r="B777" s="325"/>
      <c r="C777" s="326"/>
      <c r="D777" s="327"/>
      <c r="E777" s="327"/>
      <c r="F777" s="327"/>
      <c r="G777" s="327"/>
      <c r="H777" s="327"/>
      <c r="I777" s="327"/>
      <c r="J777" s="313"/>
      <c r="K777" s="313"/>
      <c r="L777" s="313"/>
      <c r="M777" s="313"/>
      <c r="N777" s="313"/>
      <c r="O777" s="313"/>
      <c r="P777" s="313"/>
      <c r="Q777" s="313"/>
      <c r="R777" s="313"/>
      <c r="S777" s="313"/>
      <c r="T777" s="313"/>
      <c r="U777" s="313"/>
      <c r="V777" s="313"/>
      <c r="W777" s="313"/>
      <c r="X777" s="313"/>
      <c r="Y777" s="313"/>
      <c r="Z777" s="313"/>
    </row>
    <row r="778" spans="1:26" ht="15.75" customHeight="1" x14ac:dyDescent="0.25">
      <c r="A778" s="325"/>
      <c r="B778" s="325"/>
      <c r="C778" s="326"/>
      <c r="D778" s="327"/>
      <c r="E778" s="327"/>
      <c r="F778" s="327"/>
      <c r="G778" s="327"/>
      <c r="H778" s="327"/>
      <c r="I778" s="327"/>
      <c r="J778" s="313"/>
      <c r="K778" s="313"/>
      <c r="L778" s="313"/>
      <c r="M778" s="313"/>
      <c r="N778" s="313"/>
      <c r="O778" s="313"/>
      <c r="P778" s="313"/>
      <c r="Q778" s="313"/>
      <c r="R778" s="313"/>
      <c r="S778" s="313"/>
      <c r="T778" s="313"/>
      <c r="U778" s="313"/>
      <c r="V778" s="313"/>
      <c r="W778" s="313"/>
      <c r="X778" s="313"/>
      <c r="Y778" s="313"/>
      <c r="Z778" s="313"/>
    </row>
    <row r="779" spans="1:26" ht="15.75" customHeight="1" x14ac:dyDescent="0.25">
      <c r="A779" s="325"/>
      <c r="B779" s="325"/>
      <c r="C779" s="326"/>
      <c r="D779" s="327"/>
      <c r="E779" s="327"/>
      <c r="F779" s="327"/>
      <c r="G779" s="327"/>
      <c r="H779" s="327"/>
      <c r="I779" s="327"/>
      <c r="J779" s="313"/>
      <c r="K779" s="313"/>
      <c r="L779" s="313"/>
      <c r="M779" s="313"/>
      <c r="N779" s="313"/>
      <c r="O779" s="313"/>
      <c r="P779" s="313"/>
      <c r="Q779" s="313"/>
      <c r="R779" s="313"/>
      <c r="S779" s="313"/>
      <c r="T779" s="313"/>
      <c r="U779" s="313"/>
      <c r="V779" s="313"/>
      <c r="W779" s="313"/>
      <c r="X779" s="313"/>
      <c r="Y779" s="313"/>
      <c r="Z779" s="313"/>
    </row>
    <row r="780" spans="1:26" ht="15.75" customHeight="1" x14ac:dyDescent="0.25">
      <c r="A780" s="325"/>
      <c r="B780" s="325"/>
      <c r="C780" s="326"/>
      <c r="D780" s="327"/>
      <c r="E780" s="327"/>
      <c r="F780" s="327"/>
      <c r="G780" s="327"/>
      <c r="H780" s="327"/>
      <c r="I780" s="327"/>
      <c r="J780" s="313"/>
      <c r="K780" s="313"/>
      <c r="L780" s="313"/>
      <c r="M780" s="313"/>
      <c r="N780" s="313"/>
      <c r="O780" s="313"/>
      <c r="P780" s="313"/>
      <c r="Q780" s="313"/>
      <c r="R780" s="313"/>
      <c r="S780" s="313"/>
      <c r="T780" s="313"/>
      <c r="U780" s="313"/>
      <c r="V780" s="313"/>
      <c r="W780" s="313"/>
      <c r="X780" s="313"/>
      <c r="Y780" s="313"/>
      <c r="Z780" s="313"/>
    </row>
    <row r="781" spans="1:26" ht="15.75" customHeight="1" x14ac:dyDescent="0.25">
      <c r="A781" s="325"/>
      <c r="B781" s="325"/>
      <c r="C781" s="326"/>
      <c r="D781" s="327"/>
      <c r="E781" s="327"/>
      <c r="F781" s="327"/>
      <c r="G781" s="327"/>
      <c r="H781" s="327"/>
      <c r="I781" s="327"/>
      <c r="J781" s="313"/>
      <c r="K781" s="313"/>
      <c r="L781" s="313"/>
      <c r="M781" s="313"/>
      <c r="N781" s="313"/>
      <c r="O781" s="313"/>
      <c r="P781" s="313"/>
      <c r="Q781" s="313"/>
      <c r="R781" s="313"/>
      <c r="S781" s="313"/>
      <c r="T781" s="313"/>
      <c r="U781" s="313"/>
      <c r="V781" s="313"/>
      <c r="W781" s="313"/>
      <c r="X781" s="313"/>
      <c r="Y781" s="313"/>
      <c r="Z781" s="313"/>
    </row>
    <row r="782" spans="1:26" ht="15.75" customHeight="1" x14ac:dyDescent="0.25">
      <c r="A782" s="325"/>
      <c r="B782" s="325"/>
      <c r="C782" s="326"/>
      <c r="D782" s="327"/>
      <c r="E782" s="327"/>
      <c r="F782" s="327"/>
      <c r="G782" s="327"/>
      <c r="H782" s="327"/>
      <c r="I782" s="327"/>
      <c r="J782" s="313"/>
      <c r="K782" s="313"/>
      <c r="L782" s="313"/>
      <c r="M782" s="313"/>
      <c r="N782" s="313"/>
      <c r="O782" s="313"/>
      <c r="P782" s="313"/>
      <c r="Q782" s="313"/>
      <c r="R782" s="313"/>
      <c r="S782" s="313"/>
      <c r="T782" s="313"/>
      <c r="U782" s="313"/>
      <c r="V782" s="313"/>
      <c r="W782" s="313"/>
      <c r="X782" s="313"/>
      <c r="Y782" s="313"/>
      <c r="Z782" s="313"/>
    </row>
    <row r="783" spans="1:26" ht="15.75" customHeight="1" x14ac:dyDescent="0.25">
      <c r="A783" s="325"/>
      <c r="B783" s="325"/>
      <c r="C783" s="326"/>
      <c r="D783" s="327"/>
      <c r="E783" s="327"/>
      <c r="F783" s="327"/>
      <c r="G783" s="327"/>
      <c r="H783" s="327"/>
      <c r="I783" s="327"/>
      <c r="J783" s="313"/>
      <c r="K783" s="313"/>
      <c r="L783" s="313"/>
      <c r="M783" s="313"/>
      <c r="N783" s="313"/>
      <c r="O783" s="313"/>
      <c r="P783" s="313"/>
      <c r="Q783" s="313"/>
      <c r="R783" s="313"/>
      <c r="S783" s="313"/>
      <c r="T783" s="313"/>
      <c r="U783" s="313"/>
      <c r="V783" s="313"/>
      <c r="W783" s="313"/>
      <c r="X783" s="313"/>
      <c r="Y783" s="313"/>
      <c r="Z783" s="313"/>
    </row>
    <row r="784" spans="1:26" ht="15.75" customHeight="1" x14ac:dyDescent="0.25">
      <c r="A784" s="325"/>
      <c r="B784" s="325"/>
      <c r="C784" s="326"/>
      <c r="D784" s="327"/>
      <c r="E784" s="327"/>
      <c r="F784" s="327"/>
      <c r="G784" s="327"/>
      <c r="H784" s="327"/>
      <c r="I784" s="327"/>
      <c r="J784" s="313"/>
      <c r="K784" s="313"/>
      <c r="L784" s="313"/>
      <c r="M784" s="313"/>
      <c r="N784" s="313"/>
      <c r="O784" s="313"/>
      <c r="P784" s="313"/>
      <c r="Q784" s="313"/>
      <c r="R784" s="313"/>
      <c r="S784" s="313"/>
      <c r="T784" s="313"/>
      <c r="U784" s="313"/>
      <c r="V784" s="313"/>
      <c r="W784" s="313"/>
      <c r="X784" s="313"/>
      <c r="Y784" s="313"/>
      <c r="Z784" s="313"/>
    </row>
    <row r="785" spans="1:26" ht="15.75" customHeight="1" x14ac:dyDescent="0.25">
      <c r="A785" s="325"/>
      <c r="B785" s="325"/>
      <c r="C785" s="326"/>
      <c r="D785" s="327"/>
      <c r="E785" s="327"/>
      <c r="F785" s="327"/>
      <c r="G785" s="327"/>
      <c r="H785" s="327"/>
      <c r="I785" s="327"/>
      <c r="J785" s="313"/>
      <c r="K785" s="313"/>
      <c r="L785" s="313"/>
      <c r="M785" s="313"/>
      <c r="N785" s="313"/>
      <c r="O785" s="313"/>
      <c r="P785" s="313"/>
      <c r="Q785" s="313"/>
      <c r="R785" s="313"/>
      <c r="S785" s="313"/>
      <c r="T785" s="313"/>
      <c r="U785" s="313"/>
      <c r="V785" s="313"/>
      <c r="W785" s="313"/>
      <c r="X785" s="313"/>
      <c r="Y785" s="313"/>
      <c r="Z785" s="313"/>
    </row>
    <row r="786" spans="1:26" ht="15.75" customHeight="1" x14ac:dyDescent="0.25">
      <c r="A786" s="325"/>
      <c r="B786" s="325"/>
      <c r="C786" s="326"/>
      <c r="D786" s="327"/>
      <c r="E786" s="327"/>
      <c r="F786" s="327"/>
      <c r="G786" s="327"/>
      <c r="H786" s="327"/>
      <c r="I786" s="327"/>
      <c r="J786" s="313"/>
      <c r="K786" s="313"/>
      <c r="L786" s="313"/>
      <c r="M786" s="313"/>
      <c r="N786" s="313"/>
      <c r="O786" s="313"/>
      <c r="P786" s="313"/>
      <c r="Q786" s="313"/>
      <c r="R786" s="313"/>
      <c r="S786" s="313"/>
      <c r="T786" s="313"/>
      <c r="U786" s="313"/>
      <c r="V786" s="313"/>
      <c r="W786" s="313"/>
      <c r="X786" s="313"/>
      <c r="Y786" s="313"/>
      <c r="Z786" s="313"/>
    </row>
    <row r="787" spans="1:26" ht="15.75" customHeight="1" x14ac:dyDescent="0.25">
      <c r="A787" s="325"/>
      <c r="B787" s="325"/>
      <c r="C787" s="326"/>
      <c r="D787" s="327"/>
      <c r="E787" s="327"/>
      <c r="F787" s="327"/>
      <c r="G787" s="327"/>
      <c r="H787" s="327"/>
      <c r="I787" s="327"/>
      <c r="J787" s="313"/>
      <c r="K787" s="313"/>
      <c r="L787" s="313"/>
      <c r="M787" s="313"/>
      <c r="N787" s="313"/>
      <c r="O787" s="313"/>
      <c r="P787" s="313"/>
      <c r="Q787" s="313"/>
      <c r="R787" s="313"/>
      <c r="S787" s="313"/>
      <c r="T787" s="313"/>
      <c r="U787" s="313"/>
      <c r="V787" s="313"/>
      <c r="W787" s="313"/>
      <c r="X787" s="313"/>
      <c r="Y787" s="313"/>
      <c r="Z787" s="313"/>
    </row>
    <row r="788" spans="1:26" ht="15.75" customHeight="1" x14ac:dyDescent="0.25">
      <c r="A788" s="325"/>
      <c r="B788" s="325"/>
      <c r="C788" s="326"/>
      <c r="D788" s="327"/>
      <c r="E788" s="327"/>
      <c r="F788" s="327"/>
      <c r="G788" s="327"/>
      <c r="H788" s="327"/>
      <c r="I788" s="327"/>
      <c r="J788" s="313"/>
      <c r="K788" s="313"/>
      <c r="L788" s="313"/>
      <c r="M788" s="313"/>
      <c r="N788" s="313"/>
      <c r="O788" s="313"/>
      <c r="P788" s="313"/>
      <c r="Q788" s="313"/>
      <c r="R788" s="313"/>
      <c r="S788" s="313"/>
      <c r="T788" s="313"/>
      <c r="U788" s="313"/>
      <c r="V788" s="313"/>
      <c r="W788" s="313"/>
      <c r="X788" s="313"/>
      <c r="Y788" s="313"/>
      <c r="Z788" s="313"/>
    </row>
    <row r="789" spans="1:26" ht="15.75" customHeight="1" x14ac:dyDescent="0.25">
      <c r="A789" s="325"/>
      <c r="B789" s="325"/>
      <c r="C789" s="326"/>
      <c r="D789" s="327"/>
      <c r="E789" s="327"/>
      <c r="F789" s="327"/>
      <c r="G789" s="327"/>
      <c r="H789" s="327"/>
      <c r="I789" s="327"/>
      <c r="J789" s="313"/>
      <c r="K789" s="313"/>
      <c r="L789" s="313"/>
      <c r="M789" s="313"/>
      <c r="N789" s="313"/>
      <c r="O789" s="313"/>
      <c r="P789" s="313"/>
      <c r="Q789" s="313"/>
      <c r="R789" s="313"/>
      <c r="S789" s="313"/>
      <c r="T789" s="313"/>
      <c r="U789" s="313"/>
      <c r="V789" s="313"/>
      <c r="W789" s="313"/>
      <c r="X789" s="313"/>
      <c r="Y789" s="313"/>
      <c r="Z789" s="313"/>
    </row>
    <row r="790" spans="1:26" ht="15.75" customHeight="1" x14ac:dyDescent="0.25">
      <c r="A790" s="325"/>
      <c r="B790" s="325"/>
      <c r="C790" s="326"/>
      <c r="D790" s="327"/>
      <c r="E790" s="327"/>
      <c r="F790" s="327"/>
      <c r="G790" s="327"/>
      <c r="H790" s="327"/>
      <c r="I790" s="327"/>
      <c r="J790" s="313"/>
      <c r="K790" s="313"/>
      <c r="L790" s="313"/>
      <c r="M790" s="313"/>
      <c r="N790" s="313"/>
      <c r="O790" s="313"/>
      <c r="P790" s="313"/>
      <c r="Q790" s="313"/>
      <c r="R790" s="313"/>
      <c r="S790" s="313"/>
      <c r="T790" s="313"/>
      <c r="U790" s="313"/>
      <c r="V790" s="313"/>
      <c r="W790" s="313"/>
      <c r="X790" s="313"/>
      <c r="Y790" s="313"/>
      <c r="Z790" s="313"/>
    </row>
    <row r="791" spans="1:26" ht="15.75" customHeight="1" x14ac:dyDescent="0.25">
      <c r="A791" s="325"/>
      <c r="B791" s="325"/>
      <c r="C791" s="326"/>
      <c r="D791" s="327"/>
      <c r="E791" s="327"/>
      <c r="F791" s="327"/>
      <c r="G791" s="327"/>
      <c r="H791" s="327"/>
      <c r="I791" s="327"/>
      <c r="J791" s="313"/>
      <c r="K791" s="313"/>
      <c r="L791" s="313"/>
      <c r="M791" s="313"/>
      <c r="N791" s="313"/>
      <c r="O791" s="313"/>
      <c r="P791" s="313"/>
      <c r="Q791" s="313"/>
      <c r="R791" s="313"/>
      <c r="S791" s="313"/>
      <c r="T791" s="313"/>
      <c r="U791" s="313"/>
      <c r="V791" s="313"/>
      <c r="W791" s="313"/>
      <c r="X791" s="313"/>
      <c r="Y791" s="313"/>
      <c r="Z791" s="313"/>
    </row>
    <row r="792" spans="1:26" ht="15.75" customHeight="1" x14ac:dyDescent="0.25">
      <c r="A792" s="325"/>
      <c r="B792" s="325"/>
      <c r="C792" s="326"/>
      <c r="D792" s="327"/>
      <c r="E792" s="327"/>
      <c r="F792" s="327"/>
      <c r="G792" s="327"/>
      <c r="H792" s="327"/>
      <c r="I792" s="327"/>
      <c r="J792" s="313"/>
      <c r="K792" s="313"/>
      <c r="L792" s="313"/>
      <c r="M792" s="313"/>
      <c r="N792" s="313"/>
      <c r="O792" s="313"/>
      <c r="P792" s="313"/>
      <c r="Q792" s="313"/>
      <c r="R792" s="313"/>
      <c r="S792" s="313"/>
      <c r="T792" s="313"/>
      <c r="U792" s="313"/>
      <c r="V792" s="313"/>
      <c r="W792" s="313"/>
      <c r="X792" s="313"/>
      <c r="Y792" s="313"/>
      <c r="Z792" s="313"/>
    </row>
    <row r="793" spans="1:26" ht="15.75" customHeight="1" x14ac:dyDescent="0.25">
      <c r="A793" s="325"/>
      <c r="B793" s="325"/>
      <c r="C793" s="326"/>
      <c r="D793" s="327"/>
      <c r="E793" s="327"/>
      <c r="F793" s="327"/>
      <c r="G793" s="327"/>
      <c r="H793" s="327"/>
      <c r="I793" s="327"/>
      <c r="J793" s="313"/>
      <c r="K793" s="313"/>
      <c r="L793" s="313"/>
      <c r="M793" s="313"/>
      <c r="N793" s="313"/>
      <c r="O793" s="313"/>
      <c r="P793" s="313"/>
      <c r="Q793" s="313"/>
      <c r="R793" s="313"/>
      <c r="S793" s="313"/>
      <c r="T793" s="313"/>
      <c r="U793" s="313"/>
      <c r="V793" s="313"/>
      <c r="W793" s="313"/>
      <c r="X793" s="313"/>
      <c r="Y793" s="313"/>
      <c r="Z793" s="313"/>
    </row>
    <row r="794" spans="1:26" ht="15.75" customHeight="1" x14ac:dyDescent="0.25">
      <c r="A794" s="325"/>
      <c r="B794" s="325"/>
      <c r="C794" s="326"/>
      <c r="D794" s="327"/>
      <c r="E794" s="327"/>
      <c r="F794" s="327"/>
      <c r="G794" s="327"/>
      <c r="H794" s="327"/>
      <c r="I794" s="327"/>
      <c r="J794" s="313"/>
      <c r="K794" s="313"/>
      <c r="L794" s="313"/>
      <c r="M794" s="313"/>
      <c r="N794" s="313"/>
      <c r="O794" s="313"/>
      <c r="P794" s="313"/>
      <c r="Q794" s="313"/>
      <c r="R794" s="313"/>
      <c r="S794" s="313"/>
      <c r="T794" s="313"/>
      <c r="U794" s="313"/>
      <c r="V794" s="313"/>
      <c r="W794" s="313"/>
      <c r="X794" s="313"/>
      <c r="Y794" s="313"/>
      <c r="Z794" s="313"/>
    </row>
    <row r="795" spans="1:26" ht="15.75" customHeight="1" x14ac:dyDescent="0.25">
      <c r="A795" s="325"/>
      <c r="B795" s="325"/>
      <c r="C795" s="326"/>
      <c r="D795" s="327"/>
      <c r="E795" s="327"/>
      <c r="F795" s="327"/>
      <c r="G795" s="327"/>
      <c r="H795" s="327"/>
      <c r="I795" s="327"/>
      <c r="J795" s="313"/>
      <c r="K795" s="313"/>
      <c r="L795" s="313"/>
      <c r="M795" s="313"/>
      <c r="N795" s="313"/>
      <c r="O795" s="313"/>
      <c r="P795" s="313"/>
      <c r="Q795" s="313"/>
      <c r="R795" s="313"/>
      <c r="S795" s="313"/>
      <c r="T795" s="313"/>
      <c r="U795" s="313"/>
      <c r="V795" s="313"/>
      <c r="W795" s="313"/>
      <c r="X795" s="313"/>
      <c r="Y795" s="313"/>
      <c r="Z795" s="313"/>
    </row>
    <row r="796" spans="1:26" ht="15.75" customHeight="1" x14ac:dyDescent="0.25">
      <c r="A796" s="325"/>
      <c r="B796" s="325"/>
      <c r="C796" s="326"/>
      <c r="D796" s="327"/>
      <c r="E796" s="327"/>
      <c r="F796" s="327"/>
      <c r="G796" s="327"/>
      <c r="H796" s="327"/>
      <c r="I796" s="327"/>
      <c r="J796" s="313"/>
      <c r="K796" s="313"/>
      <c r="L796" s="313"/>
      <c r="M796" s="313"/>
      <c r="N796" s="313"/>
      <c r="O796" s="313"/>
      <c r="P796" s="313"/>
      <c r="Q796" s="313"/>
      <c r="R796" s="313"/>
      <c r="S796" s="313"/>
      <c r="T796" s="313"/>
      <c r="U796" s="313"/>
      <c r="V796" s="313"/>
      <c r="W796" s="313"/>
      <c r="X796" s="313"/>
      <c r="Y796" s="313"/>
      <c r="Z796" s="313"/>
    </row>
    <row r="797" spans="1:26" ht="15.75" customHeight="1" x14ac:dyDescent="0.25">
      <c r="A797" s="325"/>
      <c r="B797" s="325"/>
      <c r="C797" s="326"/>
      <c r="D797" s="327"/>
      <c r="E797" s="327"/>
      <c r="F797" s="327"/>
      <c r="G797" s="327"/>
      <c r="H797" s="327"/>
      <c r="I797" s="327"/>
      <c r="J797" s="313"/>
      <c r="K797" s="313"/>
      <c r="L797" s="313"/>
      <c r="M797" s="313"/>
      <c r="N797" s="313"/>
      <c r="O797" s="313"/>
      <c r="P797" s="313"/>
      <c r="Q797" s="313"/>
      <c r="R797" s="313"/>
      <c r="S797" s="313"/>
      <c r="T797" s="313"/>
      <c r="U797" s="313"/>
      <c r="V797" s="313"/>
      <c r="W797" s="313"/>
      <c r="X797" s="313"/>
      <c r="Y797" s="313"/>
      <c r="Z797" s="313"/>
    </row>
    <row r="798" spans="1:26" ht="15.75" customHeight="1" x14ac:dyDescent="0.25">
      <c r="A798" s="325"/>
      <c r="B798" s="325"/>
      <c r="C798" s="326"/>
      <c r="D798" s="327"/>
      <c r="E798" s="327"/>
      <c r="F798" s="327"/>
      <c r="G798" s="327"/>
      <c r="H798" s="327"/>
      <c r="I798" s="327"/>
      <c r="J798" s="313"/>
      <c r="K798" s="313"/>
      <c r="L798" s="313"/>
      <c r="M798" s="313"/>
      <c r="N798" s="313"/>
      <c r="O798" s="313"/>
      <c r="P798" s="313"/>
      <c r="Q798" s="313"/>
      <c r="R798" s="313"/>
      <c r="S798" s="313"/>
      <c r="T798" s="313"/>
      <c r="U798" s="313"/>
      <c r="V798" s="313"/>
      <c r="W798" s="313"/>
      <c r="X798" s="313"/>
      <c r="Y798" s="313"/>
      <c r="Z798" s="313"/>
    </row>
    <row r="799" spans="1:26" ht="15.75" customHeight="1" x14ac:dyDescent="0.25">
      <c r="A799" s="325"/>
      <c r="B799" s="325"/>
      <c r="C799" s="326"/>
      <c r="D799" s="327"/>
      <c r="E799" s="327"/>
      <c r="F799" s="327"/>
      <c r="G799" s="327"/>
      <c r="H799" s="327"/>
      <c r="I799" s="327"/>
      <c r="J799" s="313"/>
      <c r="K799" s="313"/>
      <c r="L799" s="313"/>
      <c r="M799" s="313"/>
      <c r="N799" s="313"/>
      <c r="O799" s="313"/>
      <c r="P799" s="313"/>
      <c r="Q799" s="313"/>
      <c r="R799" s="313"/>
      <c r="S799" s="313"/>
      <c r="T799" s="313"/>
      <c r="U799" s="313"/>
      <c r="V799" s="313"/>
      <c r="W799" s="313"/>
      <c r="X799" s="313"/>
      <c r="Y799" s="313"/>
      <c r="Z799" s="313"/>
    </row>
    <row r="800" spans="1:26" ht="15.75" customHeight="1" x14ac:dyDescent="0.25">
      <c r="A800" s="325"/>
      <c r="B800" s="325"/>
      <c r="C800" s="326"/>
      <c r="D800" s="327"/>
      <c r="E800" s="327"/>
      <c r="F800" s="327"/>
      <c r="G800" s="327"/>
      <c r="H800" s="327"/>
      <c r="I800" s="327"/>
      <c r="J800" s="313"/>
      <c r="K800" s="313"/>
      <c r="L800" s="313"/>
      <c r="M800" s="313"/>
      <c r="N800" s="313"/>
      <c r="O800" s="313"/>
      <c r="P800" s="313"/>
      <c r="Q800" s="313"/>
      <c r="R800" s="313"/>
      <c r="S800" s="313"/>
      <c r="T800" s="313"/>
      <c r="U800" s="313"/>
      <c r="V800" s="313"/>
      <c r="W800" s="313"/>
      <c r="X800" s="313"/>
      <c r="Y800" s="313"/>
      <c r="Z800" s="313"/>
    </row>
    <row r="801" spans="1:26" ht="15.75" customHeight="1" x14ac:dyDescent="0.25">
      <c r="A801" s="325"/>
      <c r="B801" s="325"/>
      <c r="C801" s="326"/>
      <c r="D801" s="327"/>
      <c r="E801" s="327"/>
      <c r="F801" s="327"/>
      <c r="G801" s="327"/>
      <c r="H801" s="327"/>
      <c r="I801" s="327"/>
      <c r="J801" s="313"/>
      <c r="K801" s="313"/>
      <c r="L801" s="313"/>
      <c r="M801" s="313"/>
      <c r="N801" s="313"/>
      <c r="O801" s="313"/>
      <c r="P801" s="313"/>
      <c r="Q801" s="313"/>
      <c r="R801" s="313"/>
      <c r="S801" s="313"/>
      <c r="T801" s="313"/>
      <c r="U801" s="313"/>
      <c r="V801" s="313"/>
      <c r="W801" s="313"/>
      <c r="X801" s="313"/>
      <c r="Y801" s="313"/>
      <c r="Z801" s="313"/>
    </row>
    <row r="802" spans="1:26" ht="15.75" customHeight="1" x14ac:dyDescent="0.25">
      <c r="A802" s="325"/>
      <c r="B802" s="325"/>
      <c r="C802" s="326"/>
      <c r="D802" s="327"/>
      <c r="E802" s="327"/>
      <c r="F802" s="327"/>
      <c r="G802" s="327"/>
      <c r="H802" s="327"/>
      <c r="I802" s="327"/>
      <c r="J802" s="313"/>
      <c r="K802" s="313"/>
      <c r="L802" s="313"/>
      <c r="M802" s="313"/>
      <c r="N802" s="313"/>
      <c r="O802" s="313"/>
      <c r="P802" s="313"/>
      <c r="Q802" s="313"/>
      <c r="R802" s="313"/>
      <c r="S802" s="313"/>
      <c r="T802" s="313"/>
      <c r="U802" s="313"/>
      <c r="V802" s="313"/>
      <c r="W802" s="313"/>
      <c r="X802" s="313"/>
      <c r="Y802" s="313"/>
      <c r="Z802" s="313"/>
    </row>
    <row r="803" spans="1:26" ht="15.75" customHeight="1" x14ac:dyDescent="0.25">
      <c r="A803" s="325"/>
      <c r="B803" s="325"/>
      <c r="C803" s="326"/>
      <c r="D803" s="327"/>
      <c r="E803" s="327"/>
      <c r="F803" s="327"/>
      <c r="G803" s="327"/>
      <c r="H803" s="327"/>
      <c r="I803" s="327"/>
      <c r="J803" s="313"/>
      <c r="K803" s="313"/>
      <c r="L803" s="313"/>
      <c r="M803" s="313"/>
      <c r="N803" s="313"/>
      <c r="O803" s="313"/>
      <c r="P803" s="313"/>
      <c r="Q803" s="313"/>
      <c r="R803" s="313"/>
      <c r="S803" s="313"/>
      <c r="T803" s="313"/>
      <c r="U803" s="313"/>
      <c r="V803" s="313"/>
      <c r="W803" s="313"/>
      <c r="X803" s="313"/>
      <c r="Y803" s="313"/>
      <c r="Z803" s="313"/>
    </row>
    <row r="804" spans="1:26" ht="15.75" customHeight="1" x14ac:dyDescent="0.25">
      <c r="A804" s="325"/>
      <c r="B804" s="325"/>
      <c r="C804" s="326"/>
      <c r="D804" s="327"/>
      <c r="E804" s="327"/>
      <c r="F804" s="327"/>
      <c r="G804" s="327"/>
      <c r="H804" s="327"/>
      <c r="I804" s="327"/>
      <c r="J804" s="313"/>
      <c r="K804" s="313"/>
      <c r="L804" s="313"/>
      <c r="M804" s="313"/>
      <c r="N804" s="313"/>
      <c r="O804" s="313"/>
      <c r="P804" s="313"/>
      <c r="Q804" s="313"/>
      <c r="R804" s="313"/>
      <c r="S804" s="313"/>
      <c r="T804" s="313"/>
      <c r="U804" s="313"/>
      <c r="V804" s="313"/>
      <c r="W804" s="313"/>
      <c r="X804" s="313"/>
      <c r="Y804" s="313"/>
      <c r="Z804" s="313"/>
    </row>
    <row r="805" spans="1:26" ht="15.75" customHeight="1" x14ac:dyDescent="0.25">
      <c r="A805" s="325"/>
      <c r="B805" s="325"/>
      <c r="C805" s="326"/>
      <c r="D805" s="327"/>
      <c r="E805" s="327"/>
      <c r="F805" s="327"/>
      <c r="G805" s="327"/>
      <c r="H805" s="327"/>
      <c r="I805" s="327"/>
      <c r="J805" s="313"/>
      <c r="K805" s="313"/>
      <c r="L805" s="313"/>
      <c r="M805" s="313"/>
      <c r="N805" s="313"/>
      <c r="O805" s="313"/>
      <c r="P805" s="313"/>
      <c r="Q805" s="313"/>
      <c r="R805" s="313"/>
      <c r="S805" s="313"/>
      <c r="T805" s="313"/>
      <c r="U805" s="313"/>
      <c r="V805" s="313"/>
      <c r="W805" s="313"/>
      <c r="X805" s="313"/>
      <c r="Y805" s="313"/>
      <c r="Z805" s="313"/>
    </row>
    <row r="806" spans="1:26" ht="15.75" customHeight="1" x14ac:dyDescent="0.25">
      <c r="A806" s="325"/>
      <c r="B806" s="325"/>
      <c r="C806" s="326"/>
      <c r="D806" s="327"/>
      <c r="E806" s="327"/>
      <c r="F806" s="327"/>
      <c r="G806" s="327"/>
      <c r="H806" s="327"/>
      <c r="I806" s="327"/>
      <c r="J806" s="313"/>
      <c r="K806" s="313"/>
      <c r="L806" s="313"/>
      <c r="M806" s="313"/>
      <c r="N806" s="313"/>
      <c r="O806" s="313"/>
      <c r="P806" s="313"/>
      <c r="Q806" s="313"/>
      <c r="R806" s="313"/>
      <c r="S806" s="313"/>
      <c r="T806" s="313"/>
      <c r="U806" s="313"/>
      <c r="V806" s="313"/>
      <c r="W806" s="313"/>
      <c r="X806" s="313"/>
      <c r="Y806" s="313"/>
      <c r="Z806" s="313"/>
    </row>
    <row r="807" spans="1:26" ht="15.75" customHeight="1" x14ac:dyDescent="0.25">
      <c r="A807" s="325"/>
      <c r="B807" s="325"/>
      <c r="C807" s="326"/>
      <c r="D807" s="327"/>
      <c r="E807" s="327"/>
      <c r="F807" s="327"/>
      <c r="G807" s="327"/>
      <c r="H807" s="327"/>
      <c r="I807" s="327"/>
      <c r="J807" s="313"/>
      <c r="K807" s="313"/>
      <c r="L807" s="313"/>
      <c r="M807" s="313"/>
      <c r="N807" s="313"/>
      <c r="O807" s="313"/>
      <c r="P807" s="313"/>
      <c r="Q807" s="313"/>
      <c r="R807" s="313"/>
      <c r="S807" s="313"/>
      <c r="T807" s="313"/>
      <c r="U807" s="313"/>
      <c r="V807" s="313"/>
      <c r="W807" s="313"/>
      <c r="X807" s="313"/>
      <c r="Y807" s="313"/>
      <c r="Z807" s="313"/>
    </row>
    <row r="808" spans="1:26" ht="15.75" customHeight="1" x14ac:dyDescent="0.25">
      <c r="A808" s="325"/>
      <c r="B808" s="325"/>
      <c r="C808" s="326"/>
      <c r="D808" s="327"/>
      <c r="E808" s="327"/>
      <c r="F808" s="327"/>
      <c r="G808" s="327"/>
      <c r="H808" s="327"/>
      <c r="I808" s="327"/>
      <c r="J808" s="313"/>
      <c r="K808" s="313"/>
      <c r="L808" s="313"/>
      <c r="M808" s="313"/>
      <c r="N808" s="313"/>
      <c r="O808" s="313"/>
      <c r="P808" s="313"/>
      <c r="Q808" s="313"/>
      <c r="R808" s="313"/>
      <c r="S808" s="313"/>
      <c r="T808" s="313"/>
      <c r="U808" s="313"/>
      <c r="V808" s="313"/>
      <c r="W808" s="313"/>
      <c r="X808" s="313"/>
      <c r="Y808" s="313"/>
      <c r="Z808" s="313"/>
    </row>
    <row r="809" spans="1:26" ht="15.75" customHeight="1" x14ac:dyDescent="0.25">
      <c r="A809" s="325"/>
      <c r="B809" s="325"/>
      <c r="C809" s="326"/>
      <c r="D809" s="327"/>
      <c r="E809" s="327"/>
      <c r="F809" s="327"/>
      <c r="G809" s="327"/>
      <c r="H809" s="327"/>
      <c r="I809" s="327"/>
      <c r="J809" s="313"/>
      <c r="K809" s="313"/>
      <c r="L809" s="313"/>
      <c r="M809" s="313"/>
      <c r="N809" s="313"/>
      <c r="O809" s="313"/>
      <c r="P809" s="313"/>
      <c r="Q809" s="313"/>
      <c r="R809" s="313"/>
      <c r="S809" s="313"/>
      <c r="T809" s="313"/>
      <c r="U809" s="313"/>
      <c r="V809" s="313"/>
      <c r="W809" s="313"/>
      <c r="X809" s="313"/>
      <c r="Y809" s="313"/>
      <c r="Z809" s="313"/>
    </row>
    <row r="810" spans="1:26" ht="15.75" customHeight="1" x14ac:dyDescent="0.25">
      <c r="A810" s="325"/>
      <c r="B810" s="325"/>
      <c r="C810" s="326"/>
      <c r="D810" s="327"/>
      <c r="E810" s="327"/>
      <c r="F810" s="327"/>
      <c r="G810" s="327"/>
      <c r="H810" s="327"/>
      <c r="I810" s="327"/>
      <c r="J810" s="313"/>
      <c r="K810" s="313"/>
      <c r="L810" s="313"/>
      <c r="M810" s="313"/>
      <c r="N810" s="313"/>
      <c r="O810" s="313"/>
      <c r="P810" s="313"/>
      <c r="Q810" s="313"/>
      <c r="R810" s="313"/>
      <c r="S810" s="313"/>
      <c r="T810" s="313"/>
      <c r="U810" s="313"/>
      <c r="V810" s="313"/>
      <c r="W810" s="313"/>
      <c r="X810" s="313"/>
      <c r="Y810" s="313"/>
      <c r="Z810" s="313"/>
    </row>
    <row r="811" spans="1:26" ht="15.75" customHeight="1" x14ac:dyDescent="0.25">
      <c r="A811" s="325"/>
      <c r="B811" s="325"/>
      <c r="C811" s="326"/>
      <c r="D811" s="327"/>
      <c r="E811" s="327"/>
      <c r="F811" s="327"/>
      <c r="G811" s="327"/>
      <c r="H811" s="327"/>
      <c r="I811" s="327"/>
      <c r="J811" s="313"/>
      <c r="K811" s="313"/>
      <c r="L811" s="313"/>
      <c r="M811" s="313"/>
      <c r="N811" s="313"/>
      <c r="O811" s="313"/>
      <c r="P811" s="313"/>
      <c r="Q811" s="313"/>
      <c r="R811" s="313"/>
      <c r="S811" s="313"/>
      <c r="T811" s="313"/>
      <c r="U811" s="313"/>
      <c r="V811" s="313"/>
      <c r="W811" s="313"/>
      <c r="X811" s="313"/>
      <c r="Y811" s="313"/>
      <c r="Z811" s="313"/>
    </row>
    <row r="812" spans="1:26" ht="15.75" customHeight="1" x14ac:dyDescent="0.25">
      <c r="A812" s="325"/>
      <c r="B812" s="325"/>
      <c r="C812" s="326"/>
      <c r="D812" s="327"/>
      <c r="E812" s="327"/>
      <c r="F812" s="327"/>
      <c r="G812" s="327"/>
      <c r="H812" s="327"/>
      <c r="I812" s="327"/>
      <c r="J812" s="313"/>
      <c r="K812" s="313"/>
      <c r="L812" s="313"/>
      <c r="M812" s="313"/>
      <c r="N812" s="313"/>
      <c r="O812" s="313"/>
      <c r="P812" s="313"/>
      <c r="Q812" s="313"/>
      <c r="R812" s="313"/>
      <c r="S812" s="313"/>
      <c r="T812" s="313"/>
      <c r="U812" s="313"/>
      <c r="V812" s="313"/>
      <c r="W812" s="313"/>
      <c r="X812" s="313"/>
      <c r="Y812" s="313"/>
      <c r="Z812" s="313"/>
    </row>
    <row r="813" spans="1:26" ht="15.75" customHeight="1" x14ac:dyDescent="0.25">
      <c r="A813" s="325"/>
      <c r="B813" s="325"/>
      <c r="C813" s="326"/>
      <c r="D813" s="327"/>
      <c r="E813" s="327"/>
      <c r="F813" s="327"/>
      <c r="G813" s="327"/>
      <c r="H813" s="327"/>
      <c r="I813" s="327"/>
      <c r="J813" s="313"/>
      <c r="K813" s="313"/>
      <c r="L813" s="313"/>
      <c r="M813" s="313"/>
      <c r="N813" s="313"/>
      <c r="O813" s="313"/>
      <c r="P813" s="313"/>
      <c r="Q813" s="313"/>
      <c r="R813" s="313"/>
      <c r="S813" s="313"/>
      <c r="T813" s="313"/>
      <c r="U813" s="313"/>
      <c r="V813" s="313"/>
      <c r="W813" s="313"/>
      <c r="X813" s="313"/>
      <c r="Y813" s="313"/>
      <c r="Z813" s="313"/>
    </row>
    <row r="814" spans="1:26" ht="15.75" customHeight="1" x14ac:dyDescent="0.25">
      <c r="A814" s="325"/>
      <c r="B814" s="325"/>
      <c r="C814" s="326"/>
      <c r="D814" s="327"/>
      <c r="E814" s="327"/>
      <c r="F814" s="327"/>
      <c r="G814" s="327"/>
      <c r="H814" s="327"/>
      <c r="I814" s="327"/>
      <c r="J814" s="313"/>
      <c r="K814" s="313"/>
      <c r="L814" s="313"/>
      <c r="M814" s="313"/>
      <c r="N814" s="313"/>
      <c r="O814" s="313"/>
      <c r="P814" s="313"/>
      <c r="Q814" s="313"/>
      <c r="R814" s="313"/>
      <c r="S814" s="313"/>
      <c r="T814" s="313"/>
      <c r="U814" s="313"/>
      <c r="V814" s="313"/>
      <c r="W814" s="313"/>
      <c r="X814" s="313"/>
      <c r="Y814" s="313"/>
      <c r="Z814" s="313"/>
    </row>
    <row r="815" spans="1:26" ht="15.75" customHeight="1" x14ac:dyDescent="0.25">
      <c r="A815" s="325"/>
      <c r="B815" s="325"/>
      <c r="C815" s="326"/>
      <c r="D815" s="327"/>
      <c r="E815" s="327"/>
      <c r="F815" s="327"/>
      <c r="G815" s="327"/>
      <c r="H815" s="327"/>
      <c r="I815" s="327"/>
      <c r="J815" s="313"/>
      <c r="K815" s="313"/>
      <c r="L815" s="313"/>
      <c r="M815" s="313"/>
      <c r="N815" s="313"/>
      <c r="O815" s="313"/>
      <c r="P815" s="313"/>
      <c r="Q815" s="313"/>
      <c r="R815" s="313"/>
      <c r="S815" s="313"/>
      <c r="T815" s="313"/>
      <c r="U815" s="313"/>
      <c r="V815" s="313"/>
      <c r="W815" s="313"/>
      <c r="X815" s="313"/>
      <c r="Y815" s="313"/>
      <c r="Z815" s="313"/>
    </row>
    <row r="816" spans="1:26" ht="15.75" customHeight="1" x14ac:dyDescent="0.25">
      <c r="A816" s="325"/>
      <c r="B816" s="325"/>
      <c r="C816" s="326"/>
      <c r="D816" s="327"/>
      <c r="E816" s="327"/>
      <c r="F816" s="327"/>
      <c r="G816" s="327"/>
      <c r="H816" s="327"/>
      <c r="I816" s="327"/>
      <c r="J816" s="313"/>
      <c r="K816" s="313"/>
      <c r="L816" s="313"/>
      <c r="M816" s="313"/>
      <c r="N816" s="313"/>
      <c r="O816" s="313"/>
      <c r="P816" s="313"/>
      <c r="Q816" s="313"/>
      <c r="R816" s="313"/>
      <c r="S816" s="313"/>
      <c r="T816" s="313"/>
      <c r="U816" s="313"/>
      <c r="V816" s="313"/>
      <c r="W816" s="313"/>
      <c r="X816" s="313"/>
      <c r="Y816" s="313"/>
      <c r="Z816" s="313"/>
    </row>
    <row r="817" spans="1:26" ht="15.75" customHeight="1" x14ac:dyDescent="0.25">
      <c r="A817" s="325"/>
      <c r="B817" s="325"/>
      <c r="C817" s="326"/>
      <c r="D817" s="327"/>
      <c r="E817" s="327"/>
      <c r="F817" s="327"/>
      <c r="G817" s="327"/>
      <c r="H817" s="327"/>
      <c r="I817" s="327"/>
      <c r="J817" s="313"/>
      <c r="K817" s="313"/>
      <c r="L817" s="313"/>
      <c r="M817" s="313"/>
      <c r="N817" s="313"/>
      <c r="O817" s="313"/>
      <c r="P817" s="313"/>
      <c r="Q817" s="313"/>
      <c r="R817" s="313"/>
      <c r="S817" s="313"/>
      <c r="T817" s="313"/>
      <c r="U817" s="313"/>
      <c r="V817" s="313"/>
      <c r="W817" s="313"/>
      <c r="X817" s="313"/>
      <c r="Y817" s="313"/>
      <c r="Z817" s="313"/>
    </row>
    <row r="818" spans="1:26" ht="15.75" customHeight="1" x14ac:dyDescent="0.25">
      <c r="A818" s="325"/>
      <c r="B818" s="325"/>
      <c r="C818" s="326"/>
      <c r="D818" s="327"/>
      <c r="E818" s="327"/>
      <c r="F818" s="327"/>
      <c r="G818" s="327"/>
      <c r="H818" s="327"/>
      <c r="I818" s="327"/>
      <c r="J818" s="313"/>
      <c r="K818" s="313"/>
      <c r="L818" s="313"/>
      <c r="M818" s="313"/>
      <c r="N818" s="313"/>
      <c r="O818" s="313"/>
      <c r="P818" s="313"/>
      <c r="Q818" s="313"/>
      <c r="R818" s="313"/>
      <c r="S818" s="313"/>
      <c r="T818" s="313"/>
      <c r="U818" s="313"/>
      <c r="V818" s="313"/>
      <c r="W818" s="313"/>
      <c r="X818" s="313"/>
      <c r="Y818" s="313"/>
      <c r="Z818" s="313"/>
    </row>
    <row r="819" spans="1:26" ht="15.75" customHeight="1" x14ac:dyDescent="0.25">
      <c r="A819" s="325"/>
      <c r="B819" s="325"/>
      <c r="C819" s="326"/>
      <c r="D819" s="327"/>
      <c r="E819" s="327"/>
      <c r="F819" s="327"/>
      <c r="G819" s="327"/>
      <c r="H819" s="327"/>
      <c r="I819" s="327"/>
      <c r="J819" s="313"/>
      <c r="K819" s="313"/>
      <c r="L819" s="313"/>
      <c r="M819" s="313"/>
      <c r="N819" s="313"/>
      <c r="O819" s="313"/>
      <c r="P819" s="313"/>
      <c r="Q819" s="313"/>
      <c r="R819" s="313"/>
      <c r="S819" s="313"/>
      <c r="T819" s="313"/>
      <c r="U819" s="313"/>
      <c r="V819" s="313"/>
      <c r="W819" s="313"/>
      <c r="X819" s="313"/>
      <c r="Y819" s="313"/>
      <c r="Z819" s="313"/>
    </row>
    <row r="820" spans="1:26" ht="15.75" customHeight="1" x14ac:dyDescent="0.25">
      <c r="A820" s="325"/>
      <c r="B820" s="325"/>
      <c r="C820" s="326"/>
      <c r="D820" s="327"/>
      <c r="E820" s="327"/>
      <c r="F820" s="327"/>
      <c r="G820" s="327"/>
      <c r="H820" s="327"/>
      <c r="I820" s="327"/>
      <c r="J820" s="313"/>
      <c r="K820" s="313"/>
      <c r="L820" s="313"/>
      <c r="M820" s="313"/>
      <c r="N820" s="313"/>
      <c r="O820" s="313"/>
      <c r="P820" s="313"/>
      <c r="Q820" s="313"/>
      <c r="R820" s="313"/>
      <c r="S820" s="313"/>
      <c r="T820" s="313"/>
      <c r="U820" s="313"/>
      <c r="V820" s="313"/>
      <c r="W820" s="313"/>
      <c r="X820" s="313"/>
      <c r="Y820" s="313"/>
      <c r="Z820" s="313"/>
    </row>
    <row r="821" spans="1:26" ht="15.75" customHeight="1" x14ac:dyDescent="0.25">
      <c r="A821" s="325"/>
      <c r="B821" s="325"/>
      <c r="C821" s="326"/>
      <c r="D821" s="327"/>
      <c r="E821" s="327"/>
      <c r="F821" s="327"/>
      <c r="G821" s="327"/>
      <c r="H821" s="327"/>
      <c r="I821" s="327"/>
      <c r="J821" s="313"/>
      <c r="K821" s="313"/>
      <c r="L821" s="313"/>
      <c r="M821" s="313"/>
      <c r="N821" s="313"/>
      <c r="O821" s="313"/>
      <c r="P821" s="313"/>
      <c r="Q821" s="313"/>
      <c r="R821" s="313"/>
      <c r="S821" s="313"/>
      <c r="T821" s="313"/>
      <c r="U821" s="313"/>
      <c r="V821" s="313"/>
      <c r="W821" s="313"/>
      <c r="X821" s="313"/>
      <c r="Y821" s="313"/>
      <c r="Z821" s="313"/>
    </row>
    <row r="822" spans="1:26" ht="15.75" customHeight="1" x14ac:dyDescent="0.25">
      <c r="A822" s="325"/>
      <c r="B822" s="325"/>
      <c r="C822" s="326"/>
      <c r="D822" s="327"/>
      <c r="E822" s="327"/>
      <c r="F822" s="327"/>
      <c r="G822" s="327"/>
      <c r="H822" s="327"/>
      <c r="I822" s="327"/>
      <c r="J822" s="313"/>
      <c r="K822" s="313"/>
      <c r="L822" s="313"/>
      <c r="M822" s="313"/>
      <c r="N822" s="313"/>
      <c r="O822" s="313"/>
      <c r="P822" s="313"/>
      <c r="Q822" s="313"/>
      <c r="R822" s="313"/>
      <c r="S822" s="313"/>
      <c r="T822" s="313"/>
      <c r="U822" s="313"/>
      <c r="V822" s="313"/>
      <c r="W822" s="313"/>
      <c r="X822" s="313"/>
      <c r="Y822" s="313"/>
      <c r="Z822" s="313"/>
    </row>
    <row r="823" spans="1:26" ht="15.75" customHeight="1" x14ac:dyDescent="0.25">
      <c r="A823" s="325"/>
      <c r="B823" s="325"/>
      <c r="C823" s="326"/>
      <c r="D823" s="327"/>
      <c r="E823" s="327"/>
      <c r="F823" s="327"/>
      <c r="G823" s="327"/>
      <c r="H823" s="327"/>
      <c r="I823" s="327"/>
      <c r="J823" s="313"/>
      <c r="K823" s="313"/>
      <c r="L823" s="313"/>
      <c r="M823" s="313"/>
      <c r="N823" s="313"/>
      <c r="O823" s="313"/>
      <c r="P823" s="313"/>
      <c r="Q823" s="313"/>
      <c r="R823" s="313"/>
      <c r="S823" s="313"/>
      <c r="T823" s="313"/>
      <c r="U823" s="313"/>
      <c r="V823" s="313"/>
      <c r="W823" s="313"/>
      <c r="X823" s="313"/>
      <c r="Y823" s="313"/>
      <c r="Z823" s="313"/>
    </row>
    <row r="824" spans="1:26" ht="15.75" customHeight="1" x14ac:dyDescent="0.25">
      <c r="A824" s="325"/>
      <c r="B824" s="325"/>
      <c r="C824" s="326"/>
      <c r="D824" s="327"/>
      <c r="E824" s="327"/>
      <c r="F824" s="327"/>
      <c r="G824" s="327"/>
      <c r="H824" s="327"/>
      <c r="I824" s="327"/>
      <c r="J824" s="313"/>
      <c r="K824" s="313"/>
      <c r="L824" s="313"/>
      <c r="M824" s="313"/>
      <c r="N824" s="313"/>
      <c r="O824" s="313"/>
      <c r="P824" s="313"/>
      <c r="Q824" s="313"/>
      <c r="R824" s="313"/>
      <c r="S824" s="313"/>
      <c r="T824" s="313"/>
      <c r="U824" s="313"/>
      <c r="V824" s="313"/>
      <c r="W824" s="313"/>
      <c r="X824" s="313"/>
      <c r="Y824" s="313"/>
      <c r="Z824" s="313"/>
    </row>
    <row r="825" spans="1:26" ht="15.75" customHeight="1" x14ac:dyDescent="0.25">
      <c r="A825" s="325"/>
      <c r="B825" s="325"/>
      <c r="C825" s="326"/>
      <c r="D825" s="327"/>
      <c r="E825" s="327"/>
      <c r="F825" s="327"/>
      <c r="G825" s="327"/>
      <c r="H825" s="327"/>
      <c r="I825" s="327"/>
      <c r="J825" s="313"/>
      <c r="K825" s="313"/>
      <c r="L825" s="313"/>
      <c r="M825" s="313"/>
      <c r="N825" s="313"/>
      <c r="O825" s="313"/>
      <c r="P825" s="313"/>
      <c r="Q825" s="313"/>
      <c r="R825" s="313"/>
      <c r="S825" s="313"/>
      <c r="T825" s="313"/>
      <c r="U825" s="313"/>
      <c r="V825" s="313"/>
      <c r="W825" s="313"/>
      <c r="X825" s="313"/>
      <c r="Y825" s="313"/>
      <c r="Z825" s="313"/>
    </row>
    <row r="826" spans="1:26" ht="15.75" customHeight="1" x14ac:dyDescent="0.25">
      <c r="A826" s="325"/>
      <c r="B826" s="325"/>
      <c r="C826" s="326"/>
      <c r="D826" s="327"/>
      <c r="E826" s="327"/>
      <c r="F826" s="327"/>
      <c r="G826" s="327"/>
      <c r="H826" s="327"/>
      <c r="I826" s="327"/>
      <c r="J826" s="313"/>
      <c r="K826" s="313"/>
      <c r="L826" s="313"/>
      <c r="M826" s="313"/>
      <c r="N826" s="313"/>
      <c r="O826" s="313"/>
      <c r="P826" s="313"/>
      <c r="Q826" s="313"/>
      <c r="R826" s="313"/>
      <c r="S826" s="313"/>
      <c r="T826" s="313"/>
      <c r="U826" s="313"/>
      <c r="V826" s="313"/>
      <c r="W826" s="313"/>
      <c r="X826" s="313"/>
      <c r="Y826" s="313"/>
      <c r="Z826" s="313"/>
    </row>
    <row r="827" spans="1:26" ht="15.75" customHeight="1" x14ac:dyDescent="0.25">
      <c r="A827" s="325"/>
      <c r="B827" s="325"/>
      <c r="C827" s="326"/>
      <c r="D827" s="327"/>
      <c r="E827" s="327"/>
      <c r="F827" s="327"/>
      <c r="G827" s="327"/>
      <c r="H827" s="327"/>
      <c r="I827" s="327"/>
      <c r="J827" s="313"/>
      <c r="K827" s="313"/>
      <c r="L827" s="313"/>
      <c r="M827" s="313"/>
      <c r="N827" s="313"/>
      <c r="O827" s="313"/>
      <c r="P827" s="313"/>
      <c r="Q827" s="313"/>
      <c r="R827" s="313"/>
      <c r="S827" s="313"/>
      <c r="T827" s="313"/>
      <c r="U827" s="313"/>
      <c r="V827" s="313"/>
      <c r="W827" s="313"/>
      <c r="X827" s="313"/>
      <c r="Y827" s="313"/>
      <c r="Z827" s="313"/>
    </row>
    <row r="828" spans="1:26" ht="15.75" customHeight="1" x14ac:dyDescent="0.25">
      <c r="A828" s="325"/>
      <c r="B828" s="325"/>
      <c r="C828" s="326"/>
      <c r="D828" s="327"/>
      <c r="E828" s="327"/>
      <c r="F828" s="327"/>
      <c r="G828" s="327"/>
      <c r="H828" s="327"/>
      <c r="I828" s="327"/>
      <c r="J828" s="313"/>
      <c r="K828" s="313"/>
      <c r="L828" s="313"/>
      <c r="M828" s="313"/>
      <c r="N828" s="313"/>
      <c r="O828" s="313"/>
      <c r="P828" s="313"/>
      <c r="Q828" s="313"/>
      <c r="R828" s="313"/>
      <c r="S828" s="313"/>
      <c r="T828" s="313"/>
      <c r="U828" s="313"/>
      <c r="V828" s="313"/>
      <c r="W828" s="313"/>
      <c r="X828" s="313"/>
      <c r="Y828" s="313"/>
      <c r="Z828" s="313"/>
    </row>
    <row r="829" spans="1:26" ht="15.75" customHeight="1" x14ac:dyDescent="0.25">
      <c r="A829" s="325"/>
      <c r="B829" s="325"/>
      <c r="C829" s="326"/>
      <c r="D829" s="327"/>
      <c r="E829" s="327"/>
      <c r="F829" s="327"/>
      <c r="G829" s="327"/>
      <c r="H829" s="327"/>
      <c r="I829" s="327"/>
      <c r="J829" s="313"/>
      <c r="K829" s="313"/>
      <c r="L829" s="313"/>
      <c r="M829" s="313"/>
      <c r="N829" s="313"/>
      <c r="O829" s="313"/>
      <c r="P829" s="313"/>
      <c r="Q829" s="313"/>
      <c r="R829" s="313"/>
      <c r="S829" s="313"/>
      <c r="T829" s="313"/>
      <c r="U829" s="313"/>
      <c r="V829" s="313"/>
      <c r="W829" s="313"/>
      <c r="X829" s="313"/>
      <c r="Y829" s="313"/>
      <c r="Z829" s="313"/>
    </row>
    <row r="830" spans="1:26" ht="15.75" customHeight="1" x14ac:dyDescent="0.25">
      <c r="A830" s="325"/>
      <c r="B830" s="325"/>
      <c r="C830" s="326"/>
      <c r="D830" s="327"/>
      <c r="E830" s="327"/>
      <c r="F830" s="327"/>
      <c r="G830" s="327"/>
      <c r="H830" s="327"/>
      <c r="I830" s="327"/>
      <c r="J830" s="313"/>
      <c r="K830" s="313"/>
      <c r="L830" s="313"/>
      <c r="M830" s="313"/>
      <c r="N830" s="313"/>
      <c r="O830" s="313"/>
      <c r="P830" s="313"/>
      <c r="Q830" s="313"/>
      <c r="R830" s="313"/>
      <c r="S830" s="313"/>
      <c r="T830" s="313"/>
      <c r="U830" s="313"/>
      <c r="V830" s="313"/>
      <c r="W830" s="313"/>
      <c r="X830" s="313"/>
      <c r="Y830" s="313"/>
      <c r="Z830" s="313"/>
    </row>
    <row r="831" spans="1:26" ht="15.75" customHeight="1" x14ac:dyDescent="0.25">
      <c r="A831" s="325"/>
      <c r="B831" s="325"/>
      <c r="C831" s="326"/>
      <c r="D831" s="327"/>
      <c r="E831" s="327"/>
      <c r="F831" s="327"/>
      <c r="G831" s="327"/>
      <c r="H831" s="327"/>
      <c r="I831" s="327"/>
      <c r="J831" s="313"/>
      <c r="K831" s="313"/>
      <c r="L831" s="313"/>
      <c r="M831" s="313"/>
      <c r="N831" s="313"/>
      <c r="O831" s="313"/>
      <c r="P831" s="313"/>
      <c r="Q831" s="313"/>
      <c r="R831" s="313"/>
      <c r="S831" s="313"/>
      <c r="T831" s="313"/>
      <c r="U831" s="313"/>
      <c r="V831" s="313"/>
      <c r="W831" s="313"/>
      <c r="X831" s="313"/>
      <c r="Y831" s="313"/>
      <c r="Z831" s="313"/>
    </row>
    <row r="832" spans="1:26" ht="15.75" customHeight="1" x14ac:dyDescent="0.25">
      <c r="A832" s="325"/>
      <c r="B832" s="325"/>
      <c r="C832" s="326"/>
      <c r="D832" s="327"/>
      <c r="E832" s="327"/>
      <c r="F832" s="327"/>
      <c r="G832" s="327"/>
      <c r="H832" s="327"/>
      <c r="I832" s="327"/>
      <c r="J832" s="313"/>
      <c r="K832" s="313"/>
      <c r="L832" s="313"/>
      <c r="M832" s="313"/>
      <c r="N832" s="313"/>
      <c r="O832" s="313"/>
      <c r="P832" s="313"/>
      <c r="Q832" s="313"/>
      <c r="R832" s="313"/>
      <c r="S832" s="313"/>
      <c r="T832" s="313"/>
      <c r="U832" s="313"/>
      <c r="V832" s="313"/>
      <c r="W832" s="313"/>
      <c r="X832" s="313"/>
      <c r="Y832" s="313"/>
      <c r="Z832" s="313"/>
    </row>
    <row r="833" spans="1:26" ht="15.75" customHeight="1" x14ac:dyDescent="0.25">
      <c r="A833" s="325"/>
      <c r="B833" s="325"/>
      <c r="C833" s="326"/>
      <c r="D833" s="327"/>
      <c r="E833" s="327"/>
      <c r="F833" s="327"/>
      <c r="G833" s="327"/>
      <c r="H833" s="327"/>
      <c r="I833" s="327"/>
      <c r="J833" s="313"/>
      <c r="K833" s="313"/>
      <c r="L833" s="313"/>
      <c r="M833" s="313"/>
      <c r="N833" s="313"/>
      <c r="O833" s="313"/>
      <c r="P833" s="313"/>
      <c r="Q833" s="313"/>
      <c r="R833" s="313"/>
      <c r="S833" s="313"/>
      <c r="T833" s="313"/>
      <c r="U833" s="313"/>
      <c r="V833" s="313"/>
      <c r="W833" s="313"/>
      <c r="X833" s="313"/>
      <c r="Y833" s="313"/>
      <c r="Z833" s="313"/>
    </row>
    <row r="834" spans="1:26" ht="15.75" customHeight="1" x14ac:dyDescent="0.25">
      <c r="A834" s="325"/>
      <c r="B834" s="325"/>
      <c r="C834" s="326"/>
      <c r="D834" s="327"/>
      <c r="E834" s="327"/>
      <c r="F834" s="327"/>
      <c r="G834" s="327"/>
      <c r="H834" s="327"/>
      <c r="I834" s="327"/>
      <c r="J834" s="313"/>
      <c r="K834" s="313"/>
      <c r="L834" s="313"/>
      <c r="M834" s="313"/>
      <c r="N834" s="313"/>
      <c r="O834" s="313"/>
      <c r="P834" s="313"/>
      <c r="Q834" s="313"/>
      <c r="R834" s="313"/>
      <c r="S834" s="313"/>
      <c r="T834" s="313"/>
      <c r="U834" s="313"/>
      <c r="V834" s="313"/>
      <c r="W834" s="313"/>
      <c r="X834" s="313"/>
      <c r="Y834" s="313"/>
      <c r="Z834" s="313"/>
    </row>
    <row r="835" spans="1:26" ht="15.75" customHeight="1" x14ac:dyDescent="0.25">
      <c r="A835" s="325"/>
      <c r="B835" s="325"/>
      <c r="C835" s="326"/>
      <c r="D835" s="327"/>
      <c r="E835" s="327"/>
      <c r="F835" s="327"/>
      <c r="G835" s="327"/>
      <c r="H835" s="327"/>
      <c r="I835" s="327"/>
      <c r="J835" s="313"/>
      <c r="K835" s="313"/>
      <c r="L835" s="313"/>
      <c r="M835" s="313"/>
      <c r="N835" s="313"/>
      <c r="O835" s="313"/>
      <c r="P835" s="313"/>
      <c r="Q835" s="313"/>
      <c r="R835" s="313"/>
      <c r="S835" s="313"/>
      <c r="T835" s="313"/>
      <c r="U835" s="313"/>
      <c r="V835" s="313"/>
      <c r="W835" s="313"/>
      <c r="X835" s="313"/>
      <c r="Y835" s="313"/>
      <c r="Z835" s="313"/>
    </row>
    <row r="836" spans="1:26" ht="15.75" customHeight="1" x14ac:dyDescent="0.25">
      <c r="A836" s="325"/>
      <c r="B836" s="325"/>
      <c r="C836" s="326"/>
      <c r="D836" s="327"/>
      <c r="E836" s="327"/>
      <c r="F836" s="327"/>
      <c r="G836" s="327"/>
      <c r="H836" s="327"/>
      <c r="I836" s="327"/>
      <c r="J836" s="313"/>
      <c r="K836" s="313"/>
      <c r="L836" s="313"/>
      <c r="M836" s="313"/>
      <c r="N836" s="313"/>
      <c r="O836" s="313"/>
      <c r="P836" s="313"/>
      <c r="Q836" s="313"/>
      <c r="R836" s="313"/>
      <c r="S836" s="313"/>
      <c r="T836" s="313"/>
      <c r="U836" s="313"/>
      <c r="V836" s="313"/>
      <c r="W836" s="313"/>
      <c r="X836" s="313"/>
      <c r="Y836" s="313"/>
      <c r="Z836" s="313"/>
    </row>
    <row r="837" spans="1:26" ht="15.75" customHeight="1" x14ac:dyDescent="0.25">
      <c r="A837" s="325"/>
      <c r="B837" s="325"/>
      <c r="C837" s="326"/>
      <c r="D837" s="327"/>
      <c r="E837" s="327"/>
      <c r="F837" s="327"/>
      <c r="G837" s="327"/>
      <c r="H837" s="327"/>
      <c r="I837" s="327"/>
      <c r="J837" s="313"/>
      <c r="K837" s="313"/>
      <c r="L837" s="313"/>
      <c r="M837" s="313"/>
      <c r="N837" s="313"/>
      <c r="O837" s="313"/>
      <c r="P837" s="313"/>
      <c r="Q837" s="313"/>
      <c r="R837" s="313"/>
      <c r="S837" s="313"/>
      <c r="T837" s="313"/>
      <c r="U837" s="313"/>
      <c r="V837" s="313"/>
      <c r="W837" s="313"/>
      <c r="X837" s="313"/>
      <c r="Y837" s="313"/>
      <c r="Z837" s="313"/>
    </row>
    <row r="838" spans="1:26" ht="15.75" customHeight="1" x14ac:dyDescent="0.25">
      <c r="A838" s="325"/>
      <c r="B838" s="325"/>
      <c r="C838" s="326"/>
      <c r="D838" s="327"/>
      <c r="E838" s="327"/>
      <c r="F838" s="327"/>
      <c r="G838" s="327"/>
      <c r="H838" s="327"/>
      <c r="I838" s="327"/>
      <c r="J838" s="313"/>
      <c r="K838" s="313"/>
      <c r="L838" s="313"/>
      <c r="M838" s="313"/>
      <c r="N838" s="313"/>
      <c r="O838" s="313"/>
      <c r="P838" s="313"/>
      <c r="Q838" s="313"/>
      <c r="R838" s="313"/>
      <c r="S838" s="313"/>
      <c r="T838" s="313"/>
      <c r="U838" s="313"/>
      <c r="V838" s="313"/>
      <c r="W838" s="313"/>
      <c r="X838" s="313"/>
      <c r="Y838" s="313"/>
      <c r="Z838" s="313"/>
    </row>
    <row r="839" spans="1:26" ht="15.75" customHeight="1" x14ac:dyDescent="0.25">
      <c r="A839" s="325"/>
      <c r="B839" s="325"/>
      <c r="C839" s="326"/>
      <c r="D839" s="327"/>
      <c r="E839" s="327"/>
      <c r="F839" s="327"/>
      <c r="G839" s="327"/>
      <c r="H839" s="327"/>
      <c r="I839" s="327"/>
      <c r="J839" s="313"/>
      <c r="K839" s="313"/>
      <c r="L839" s="313"/>
      <c r="M839" s="313"/>
      <c r="N839" s="313"/>
      <c r="O839" s="313"/>
      <c r="P839" s="313"/>
      <c r="Q839" s="313"/>
      <c r="R839" s="313"/>
      <c r="S839" s="313"/>
      <c r="T839" s="313"/>
      <c r="U839" s="313"/>
      <c r="V839" s="313"/>
      <c r="W839" s="313"/>
      <c r="X839" s="313"/>
      <c r="Y839" s="313"/>
      <c r="Z839" s="313"/>
    </row>
    <row r="840" spans="1:26" ht="15.75" customHeight="1" x14ac:dyDescent="0.25">
      <c r="A840" s="325"/>
      <c r="B840" s="325"/>
      <c r="C840" s="326"/>
      <c r="D840" s="327"/>
      <c r="E840" s="327"/>
      <c r="F840" s="327"/>
      <c r="G840" s="327"/>
      <c r="H840" s="327"/>
      <c r="I840" s="327"/>
      <c r="J840" s="313"/>
      <c r="K840" s="313"/>
      <c r="L840" s="313"/>
      <c r="M840" s="313"/>
      <c r="N840" s="313"/>
      <c r="O840" s="313"/>
      <c r="P840" s="313"/>
      <c r="Q840" s="313"/>
      <c r="R840" s="313"/>
      <c r="S840" s="313"/>
      <c r="T840" s="313"/>
      <c r="U840" s="313"/>
      <c r="V840" s="313"/>
      <c r="W840" s="313"/>
      <c r="X840" s="313"/>
      <c r="Y840" s="313"/>
      <c r="Z840" s="313"/>
    </row>
    <row r="841" spans="1:26" ht="15.75" customHeight="1" x14ac:dyDescent="0.25">
      <c r="A841" s="325"/>
      <c r="B841" s="325"/>
      <c r="C841" s="326"/>
      <c r="D841" s="327"/>
      <c r="E841" s="327"/>
      <c r="F841" s="327"/>
      <c r="G841" s="327"/>
      <c r="H841" s="327"/>
      <c r="I841" s="327"/>
      <c r="J841" s="313"/>
      <c r="K841" s="313"/>
      <c r="L841" s="313"/>
      <c r="M841" s="313"/>
      <c r="N841" s="313"/>
      <c r="O841" s="313"/>
      <c r="P841" s="313"/>
      <c r="Q841" s="313"/>
      <c r="R841" s="313"/>
      <c r="S841" s="313"/>
      <c r="T841" s="313"/>
      <c r="U841" s="313"/>
      <c r="V841" s="313"/>
      <c r="W841" s="313"/>
      <c r="X841" s="313"/>
      <c r="Y841" s="313"/>
      <c r="Z841" s="313"/>
    </row>
    <row r="842" spans="1:26" ht="15.75" customHeight="1" x14ac:dyDescent="0.25">
      <c r="A842" s="325"/>
      <c r="B842" s="325"/>
      <c r="C842" s="326"/>
      <c r="D842" s="327"/>
      <c r="E842" s="327"/>
      <c r="F842" s="327"/>
      <c r="G842" s="327"/>
      <c r="H842" s="327"/>
      <c r="I842" s="327"/>
      <c r="J842" s="313"/>
      <c r="K842" s="313"/>
      <c r="L842" s="313"/>
      <c r="M842" s="313"/>
      <c r="N842" s="313"/>
      <c r="O842" s="313"/>
      <c r="P842" s="313"/>
      <c r="Q842" s="313"/>
      <c r="R842" s="313"/>
      <c r="S842" s="313"/>
      <c r="T842" s="313"/>
      <c r="U842" s="313"/>
      <c r="V842" s="313"/>
      <c r="W842" s="313"/>
      <c r="X842" s="313"/>
      <c r="Y842" s="313"/>
      <c r="Z842" s="313"/>
    </row>
    <row r="843" spans="1:26" ht="15.75" customHeight="1" x14ac:dyDescent="0.25">
      <c r="A843" s="325"/>
      <c r="B843" s="325"/>
      <c r="C843" s="326"/>
      <c r="D843" s="327"/>
      <c r="E843" s="327"/>
      <c r="F843" s="327"/>
      <c r="G843" s="327"/>
      <c r="H843" s="327"/>
      <c r="I843" s="327"/>
      <c r="J843" s="313"/>
      <c r="K843" s="313"/>
      <c r="L843" s="313"/>
      <c r="M843" s="313"/>
      <c r="N843" s="313"/>
      <c r="O843" s="313"/>
      <c r="P843" s="313"/>
      <c r="Q843" s="313"/>
      <c r="R843" s="313"/>
      <c r="S843" s="313"/>
      <c r="T843" s="313"/>
      <c r="U843" s="313"/>
      <c r="V843" s="313"/>
      <c r="W843" s="313"/>
      <c r="X843" s="313"/>
      <c r="Y843" s="313"/>
      <c r="Z843" s="313"/>
    </row>
    <row r="844" spans="1:26" ht="15.75" customHeight="1" x14ac:dyDescent="0.25">
      <c r="A844" s="325"/>
      <c r="B844" s="325"/>
      <c r="C844" s="326"/>
      <c r="D844" s="327"/>
      <c r="E844" s="327"/>
      <c r="F844" s="327"/>
      <c r="G844" s="327"/>
      <c r="H844" s="327"/>
      <c r="I844" s="327"/>
      <c r="J844" s="313"/>
      <c r="K844" s="313"/>
      <c r="L844" s="313"/>
      <c r="M844" s="313"/>
      <c r="N844" s="313"/>
      <c r="O844" s="313"/>
      <c r="P844" s="313"/>
      <c r="Q844" s="313"/>
      <c r="R844" s="313"/>
      <c r="S844" s="313"/>
      <c r="T844" s="313"/>
      <c r="U844" s="313"/>
      <c r="V844" s="313"/>
      <c r="W844" s="313"/>
      <c r="X844" s="313"/>
      <c r="Y844" s="313"/>
      <c r="Z844" s="313"/>
    </row>
    <row r="845" spans="1:26" ht="15.75" customHeight="1" x14ac:dyDescent="0.25">
      <c r="A845" s="325"/>
      <c r="B845" s="325"/>
      <c r="C845" s="326"/>
      <c r="D845" s="327"/>
      <c r="E845" s="327"/>
      <c r="F845" s="327"/>
      <c r="G845" s="327"/>
      <c r="H845" s="327"/>
      <c r="I845" s="327"/>
      <c r="J845" s="313"/>
      <c r="K845" s="313"/>
      <c r="L845" s="313"/>
      <c r="M845" s="313"/>
      <c r="N845" s="313"/>
      <c r="O845" s="313"/>
      <c r="P845" s="313"/>
      <c r="Q845" s="313"/>
      <c r="R845" s="313"/>
      <c r="S845" s="313"/>
      <c r="T845" s="313"/>
      <c r="U845" s="313"/>
      <c r="V845" s="313"/>
      <c r="W845" s="313"/>
      <c r="X845" s="313"/>
      <c r="Y845" s="313"/>
      <c r="Z845" s="313"/>
    </row>
    <row r="846" spans="1:26" ht="15.75" customHeight="1" x14ac:dyDescent="0.25">
      <c r="A846" s="325"/>
      <c r="B846" s="325"/>
      <c r="C846" s="326"/>
      <c r="D846" s="327"/>
      <c r="E846" s="327"/>
      <c r="F846" s="327"/>
      <c r="G846" s="327"/>
      <c r="H846" s="327"/>
      <c r="I846" s="327"/>
      <c r="J846" s="313"/>
      <c r="K846" s="313"/>
      <c r="L846" s="313"/>
      <c r="M846" s="313"/>
      <c r="N846" s="313"/>
      <c r="O846" s="313"/>
      <c r="P846" s="313"/>
      <c r="Q846" s="313"/>
      <c r="R846" s="313"/>
      <c r="S846" s="313"/>
      <c r="T846" s="313"/>
      <c r="U846" s="313"/>
      <c r="V846" s="313"/>
      <c r="W846" s="313"/>
      <c r="X846" s="313"/>
      <c r="Y846" s="313"/>
      <c r="Z846" s="313"/>
    </row>
    <row r="847" spans="1:26" ht="15.75" customHeight="1" x14ac:dyDescent="0.25">
      <c r="A847" s="325"/>
      <c r="B847" s="325"/>
      <c r="C847" s="326"/>
      <c r="D847" s="327"/>
      <c r="E847" s="327"/>
      <c r="F847" s="327"/>
      <c r="G847" s="327"/>
      <c r="H847" s="327"/>
      <c r="I847" s="327"/>
      <c r="J847" s="313"/>
      <c r="K847" s="313"/>
      <c r="L847" s="313"/>
      <c r="M847" s="313"/>
      <c r="N847" s="313"/>
      <c r="O847" s="313"/>
      <c r="P847" s="313"/>
      <c r="Q847" s="313"/>
      <c r="R847" s="313"/>
      <c r="S847" s="313"/>
      <c r="T847" s="313"/>
      <c r="U847" s="313"/>
      <c r="V847" s="313"/>
      <c r="W847" s="313"/>
      <c r="X847" s="313"/>
      <c r="Y847" s="313"/>
      <c r="Z847" s="313"/>
    </row>
    <row r="848" spans="1:26" ht="15.75" customHeight="1" x14ac:dyDescent="0.25">
      <c r="A848" s="325"/>
      <c r="B848" s="325"/>
      <c r="C848" s="326"/>
      <c r="D848" s="327"/>
      <c r="E848" s="327"/>
      <c r="F848" s="327"/>
      <c r="G848" s="327"/>
      <c r="H848" s="327"/>
      <c r="I848" s="327"/>
      <c r="J848" s="313"/>
      <c r="K848" s="313"/>
      <c r="L848" s="313"/>
      <c r="M848" s="313"/>
      <c r="N848" s="313"/>
      <c r="O848" s="313"/>
      <c r="P848" s="313"/>
      <c r="Q848" s="313"/>
      <c r="R848" s="313"/>
      <c r="S848" s="313"/>
      <c r="T848" s="313"/>
      <c r="U848" s="313"/>
      <c r="V848" s="313"/>
      <c r="W848" s="313"/>
      <c r="X848" s="313"/>
      <c r="Y848" s="313"/>
      <c r="Z848" s="313"/>
    </row>
    <row r="849" spans="1:26" ht="15.75" customHeight="1" x14ac:dyDescent="0.25">
      <c r="A849" s="325"/>
      <c r="B849" s="325"/>
      <c r="C849" s="326"/>
      <c r="D849" s="327"/>
      <c r="E849" s="327"/>
      <c r="F849" s="327"/>
      <c r="G849" s="327"/>
      <c r="H849" s="327"/>
      <c r="I849" s="327"/>
      <c r="J849" s="313"/>
      <c r="K849" s="313"/>
      <c r="L849" s="313"/>
      <c r="M849" s="313"/>
      <c r="N849" s="313"/>
      <c r="O849" s="313"/>
      <c r="P849" s="313"/>
      <c r="Q849" s="313"/>
      <c r="R849" s="313"/>
      <c r="S849" s="313"/>
      <c r="T849" s="313"/>
      <c r="U849" s="313"/>
      <c r="V849" s="313"/>
      <c r="W849" s="313"/>
      <c r="X849" s="313"/>
      <c r="Y849" s="313"/>
      <c r="Z849" s="313"/>
    </row>
    <row r="850" spans="1:26" ht="15.75" customHeight="1" x14ac:dyDescent="0.25">
      <c r="A850" s="325"/>
      <c r="B850" s="325"/>
      <c r="C850" s="326"/>
      <c r="D850" s="327"/>
      <c r="E850" s="327"/>
      <c r="F850" s="327"/>
      <c r="G850" s="327"/>
      <c r="H850" s="327"/>
      <c r="I850" s="327"/>
      <c r="J850" s="313"/>
      <c r="K850" s="313"/>
      <c r="L850" s="313"/>
      <c r="M850" s="313"/>
      <c r="N850" s="313"/>
      <c r="O850" s="313"/>
      <c r="P850" s="313"/>
      <c r="Q850" s="313"/>
      <c r="R850" s="313"/>
      <c r="S850" s="313"/>
      <c r="T850" s="313"/>
      <c r="U850" s="313"/>
      <c r="V850" s="313"/>
      <c r="W850" s="313"/>
      <c r="X850" s="313"/>
      <c r="Y850" s="313"/>
      <c r="Z850" s="313"/>
    </row>
    <row r="851" spans="1:26" ht="15.75" customHeight="1" x14ac:dyDescent="0.25">
      <c r="A851" s="325"/>
      <c r="B851" s="325"/>
      <c r="C851" s="326"/>
      <c r="D851" s="327"/>
      <c r="E851" s="327"/>
      <c r="F851" s="327"/>
      <c r="G851" s="327"/>
      <c r="H851" s="327"/>
      <c r="I851" s="327"/>
      <c r="J851" s="313"/>
      <c r="K851" s="313"/>
      <c r="L851" s="313"/>
      <c r="M851" s="313"/>
      <c r="N851" s="313"/>
      <c r="O851" s="313"/>
      <c r="P851" s="313"/>
      <c r="Q851" s="313"/>
      <c r="R851" s="313"/>
      <c r="S851" s="313"/>
      <c r="T851" s="313"/>
      <c r="U851" s="313"/>
      <c r="V851" s="313"/>
      <c r="W851" s="313"/>
      <c r="X851" s="313"/>
      <c r="Y851" s="313"/>
      <c r="Z851" s="313"/>
    </row>
    <row r="852" spans="1:26" ht="15.75" customHeight="1" x14ac:dyDescent="0.25">
      <c r="A852" s="325"/>
      <c r="B852" s="325"/>
      <c r="C852" s="326"/>
      <c r="D852" s="327"/>
      <c r="E852" s="327"/>
      <c r="F852" s="327"/>
      <c r="G852" s="327"/>
      <c r="H852" s="327"/>
      <c r="I852" s="327"/>
      <c r="J852" s="313"/>
      <c r="K852" s="313"/>
      <c r="L852" s="313"/>
      <c r="M852" s="313"/>
      <c r="N852" s="313"/>
      <c r="O852" s="313"/>
      <c r="P852" s="313"/>
      <c r="Q852" s="313"/>
      <c r="R852" s="313"/>
      <c r="S852" s="313"/>
      <c r="T852" s="313"/>
      <c r="U852" s="313"/>
      <c r="V852" s="313"/>
      <c r="W852" s="313"/>
      <c r="X852" s="313"/>
      <c r="Y852" s="313"/>
      <c r="Z852" s="313"/>
    </row>
    <row r="853" spans="1:26" ht="15.75" customHeight="1" x14ac:dyDescent="0.25">
      <c r="A853" s="325"/>
      <c r="B853" s="325"/>
      <c r="C853" s="326"/>
      <c r="D853" s="327"/>
      <c r="E853" s="327"/>
      <c r="F853" s="327"/>
      <c r="G853" s="327"/>
      <c r="H853" s="327"/>
      <c r="I853" s="327"/>
      <c r="J853" s="313"/>
      <c r="K853" s="313"/>
      <c r="L853" s="313"/>
      <c r="M853" s="313"/>
      <c r="N853" s="313"/>
      <c r="O853" s="313"/>
      <c r="P853" s="313"/>
      <c r="Q853" s="313"/>
      <c r="R853" s="313"/>
      <c r="S853" s="313"/>
      <c r="T853" s="313"/>
      <c r="U853" s="313"/>
      <c r="V853" s="313"/>
      <c r="W853" s="313"/>
      <c r="X853" s="313"/>
      <c r="Y853" s="313"/>
      <c r="Z853" s="313"/>
    </row>
    <row r="854" spans="1:26" ht="15.75" customHeight="1" x14ac:dyDescent="0.25">
      <c r="A854" s="325"/>
      <c r="B854" s="325"/>
      <c r="C854" s="326"/>
      <c r="D854" s="327"/>
      <c r="E854" s="327"/>
      <c r="F854" s="327"/>
      <c r="G854" s="327"/>
      <c r="H854" s="327"/>
      <c r="I854" s="327"/>
      <c r="J854" s="313"/>
      <c r="K854" s="313"/>
      <c r="L854" s="313"/>
      <c r="M854" s="313"/>
      <c r="N854" s="313"/>
      <c r="O854" s="313"/>
      <c r="P854" s="313"/>
      <c r="Q854" s="313"/>
      <c r="R854" s="313"/>
      <c r="S854" s="313"/>
      <c r="T854" s="313"/>
      <c r="U854" s="313"/>
      <c r="V854" s="313"/>
      <c r="W854" s="313"/>
      <c r="X854" s="313"/>
      <c r="Y854" s="313"/>
      <c r="Z854" s="313"/>
    </row>
    <row r="855" spans="1:26" ht="15.75" customHeight="1" x14ac:dyDescent="0.25">
      <c r="A855" s="325"/>
      <c r="B855" s="325"/>
      <c r="C855" s="326"/>
      <c r="D855" s="327"/>
      <c r="E855" s="327"/>
      <c r="F855" s="327"/>
      <c r="G855" s="327"/>
      <c r="H855" s="327"/>
      <c r="I855" s="327"/>
      <c r="J855" s="313"/>
      <c r="K855" s="313"/>
      <c r="L855" s="313"/>
      <c r="M855" s="313"/>
      <c r="N855" s="313"/>
      <c r="O855" s="313"/>
      <c r="P855" s="313"/>
      <c r="Q855" s="313"/>
      <c r="R855" s="313"/>
      <c r="S855" s="313"/>
      <c r="T855" s="313"/>
      <c r="U855" s="313"/>
      <c r="V855" s="313"/>
      <c r="W855" s="313"/>
      <c r="X855" s="313"/>
      <c r="Y855" s="313"/>
      <c r="Z855" s="313"/>
    </row>
    <row r="856" spans="1:26" ht="15.75" customHeight="1" x14ac:dyDescent="0.25">
      <c r="A856" s="325"/>
      <c r="B856" s="325"/>
      <c r="C856" s="326"/>
      <c r="D856" s="327"/>
      <c r="E856" s="327"/>
      <c r="F856" s="327"/>
      <c r="G856" s="327"/>
      <c r="H856" s="327"/>
      <c r="I856" s="327"/>
      <c r="J856" s="313"/>
      <c r="K856" s="313"/>
      <c r="L856" s="313"/>
      <c r="M856" s="313"/>
      <c r="N856" s="313"/>
      <c r="O856" s="313"/>
      <c r="P856" s="313"/>
      <c r="Q856" s="313"/>
      <c r="R856" s="313"/>
      <c r="S856" s="313"/>
      <c r="T856" s="313"/>
      <c r="U856" s="313"/>
      <c r="V856" s="313"/>
      <c r="W856" s="313"/>
      <c r="X856" s="313"/>
      <c r="Y856" s="313"/>
      <c r="Z856" s="313"/>
    </row>
    <row r="857" spans="1:26" ht="15.75" customHeight="1" x14ac:dyDescent="0.25">
      <c r="A857" s="325"/>
      <c r="B857" s="325"/>
      <c r="C857" s="326"/>
      <c r="D857" s="327"/>
      <c r="E857" s="327"/>
      <c r="F857" s="327"/>
      <c r="G857" s="327"/>
      <c r="H857" s="327"/>
      <c r="I857" s="327"/>
      <c r="J857" s="313"/>
      <c r="K857" s="313"/>
      <c r="L857" s="313"/>
      <c r="M857" s="313"/>
      <c r="N857" s="313"/>
      <c r="O857" s="313"/>
      <c r="P857" s="313"/>
      <c r="Q857" s="313"/>
      <c r="R857" s="313"/>
      <c r="S857" s="313"/>
      <c r="T857" s="313"/>
      <c r="U857" s="313"/>
      <c r="V857" s="313"/>
      <c r="W857" s="313"/>
      <c r="X857" s="313"/>
      <c r="Y857" s="313"/>
      <c r="Z857" s="313"/>
    </row>
    <row r="858" spans="1:26" ht="15.75" customHeight="1" x14ac:dyDescent="0.25">
      <c r="A858" s="325"/>
      <c r="B858" s="325"/>
      <c r="C858" s="326"/>
      <c r="D858" s="327"/>
      <c r="E858" s="327"/>
      <c r="F858" s="327"/>
      <c r="G858" s="327"/>
      <c r="H858" s="327"/>
      <c r="I858" s="327"/>
      <c r="J858" s="313"/>
      <c r="K858" s="313"/>
      <c r="L858" s="313"/>
      <c r="M858" s="313"/>
      <c r="N858" s="313"/>
      <c r="O858" s="313"/>
      <c r="P858" s="313"/>
      <c r="Q858" s="313"/>
      <c r="R858" s="313"/>
      <c r="S858" s="313"/>
      <c r="T858" s="313"/>
      <c r="U858" s="313"/>
      <c r="V858" s="313"/>
      <c r="W858" s="313"/>
      <c r="X858" s="313"/>
      <c r="Y858" s="313"/>
      <c r="Z858" s="313"/>
    </row>
    <row r="859" spans="1:26" ht="15.75" customHeight="1" x14ac:dyDescent="0.25">
      <c r="A859" s="325"/>
      <c r="B859" s="325"/>
      <c r="C859" s="326"/>
      <c r="D859" s="327"/>
      <c r="E859" s="327"/>
      <c r="F859" s="327"/>
      <c r="G859" s="327"/>
      <c r="H859" s="327"/>
      <c r="I859" s="327"/>
      <c r="J859" s="313"/>
      <c r="K859" s="313"/>
      <c r="L859" s="313"/>
      <c r="M859" s="313"/>
      <c r="N859" s="313"/>
      <c r="O859" s="313"/>
      <c r="P859" s="313"/>
      <c r="Q859" s="313"/>
      <c r="R859" s="313"/>
      <c r="S859" s="313"/>
      <c r="T859" s="313"/>
      <c r="U859" s="313"/>
      <c r="V859" s="313"/>
      <c r="W859" s="313"/>
      <c r="X859" s="313"/>
      <c r="Y859" s="313"/>
      <c r="Z859" s="313"/>
    </row>
    <row r="860" spans="1:26" ht="15.75" customHeight="1" x14ac:dyDescent="0.25">
      <c r="A860" s="325"/>
      <c r="B860" s="325"/>
      <c r="C860" s="326"/>
      <c r="D860" s="327"/>
      <c r="E860" s="327"/>
      <c r="F860" s="327"/>
      <c r="G860" s="327"/>
      <c r="H860" s="327"/>
      <c r="I860" s="327"/>
      <c r="J860" s="313"/>
      <c r="K860" s="313"/>
      <c r="L860" s="313"/>
      <c r="M860" s="313"/>
      <c r="N860" s="313"/>
      <c r="O860" s="313"/>
      <c r="P860" s="313"/>
      <c r="Q860" s="313"/>
      <c r="R860" s="313"/>
      <c r="S860" s="313"/>
      <c r="T860" s="313"/>
      <c r="U860" s="313"/>
      <c r="V860" s="313"/>
      <c r="W860" s="313"/>
      <c r="X860" s="313"/>
      <c r="Y860" s="313"/>
      <c r="Z860" s="313"/>
    </row>
    <row r="861" spans="1:26" ht="15.75" customHeight="1" x14ac:dyDescent="0.25">
      <c r="A861" s="325"/>
      <c r="B861" s="325"/>
      <c r="C861" s="326"/>
      <c r="D861" s="327"/>
      <c r="E861" s="327"/>
      <c r="F861" s="327"/>
      <c r="G861" s="327"/>
      <c r="H861" s="327"/>
      <c r="I861" s="327"/>
      <c r="J861" s="313"/>
      <c r="K861" s="313"/>
      <c r="L861" s="313"/>
      <c r="M861" s="313"/>
      <c r="N861" s="313"/>
      <c r="O861" s="313"/>
      <c r="P861" s="313"/>
      <c r="Q861" s="313"/>
      <c r="R861" s="313"/>
      <c r="S861" s="313"/>
      <c r="T861" s="313"/>
      <c r="U861" s="313"/>
      <c r="V861" s="313"/>
      <c r="W861" s="313"/>
      <c r="X861" s="313"/>
      <c r="Y861" s="313"/>
      <c r="Z861" s="313"/>
    </row>
    <row r="862" spans="1:26" ht="15.75" customHeight="1" x14ac:dyDescent="0.25">
      <c r="A862" s="325"/>
      <c r="B862" s="325"/>
      <c r="C862" s="326"/>
      <c r="D862" s="327"/>
      <c r="E862" s="327"/>
      <c r="F862" s="327"/>
      <c r="G862" s="327"/>
      <c r="H862" s="327"/>
      <c r="I862" s="327"/>
      <c r="J862" s="313"/>
      <c r="K862" s="313"/>
      <c r="L862" s="313"/>
      <c r="M862" s="313"/>
      <c r="N862" s="313"/>
      <c r="O862" s="313"/>
      <c r="P862" s="313"/>
      <c r="Q862" s="313"/>
      <c r="R862" s="313"/>
      <c r="S862" s="313"/>
      <c r="T862" s="313"/>
      <c r="U862" s="313"/>
      <c r="V862" s="313"/>
      <c r="W862" s="313"/>
      <c r="X862" s="313"/>
      <c r="Y862" s="313"/>
      <c r="Z862" s="313"/>
    </row>
    <row r="863" spans="1:26" ht="15.75" customHeight="1" x14ac:dyDescent="0.25">
      <c r="A863" s="325"/>
      <c r="B863" s="325"/>
      <c r="C863" s="326"/>
      <c r="D863" s="327"/>
      <c r="E863" s="327"/>
      <c r="F863" s="327"/>
      <c r="G863" s="327"/>
      <c r="H863" s="327"/>
      <c r="I863" s="327"/>
      <c r="J863" s="313"/>
      <c r="K863" s="313"/>
      <c r="L863" s="313"/>
      <c r="M863" s="313"/>
      <c r="N863" s="313"/>
      <c r="O863" s="313"/>
      <c r="P863" s="313"/>
      <c r="Q863" s="313"/>
      <c r="R863" s="313"/>
      <c r="S863" s="313"/>
      <c r="T863" s="313"/>
      <c r="U863" s="313"/>
      <c r="V863" s="313"/>
      <c r="W863" s="313"/>
      <c r="X863" s="313"/>
      <c r="Y863" s="313"/>
      <c r="Z863" s="313"/>
    </row>
    <row r="864" spans="1:26" ht="15.75" customHeight="1" x14ac:dyDescent="0.25">
      <c r="A864" s="325"/>
      <c r="B864" s="325"/>
      <c r="C864" s="326"/>
      <c r="D864" s="327"/>
      <c r="E864" s="327"/>
      <c r="F864" s="327"/>
      <c r="G864" s="327"/>
      <c r="H864" s="327"/>
      <c r="I864" s="327"/>
      <c r="J864" s="313"/>
      <c r="K864" s="313"/>
      <c r="L864" s="313"/>
      <c r="M864" s="313"/>
      <c r="N864" s="313"/>
      <c r="O864" s="313"/>
      <c r="P864" s="313"/>
      <c r="Q864" s="313"/>
      <c r="R864" s="313"/>
      <c r="S864" s="313"/>
      <c r="T864" s="313"/>
      <c r="U864" s="313"/>
      <c r="V864" s="313"/>
      <c r="W864" s="313"/>
      <c r="X864" s="313"/>
      <c r="Y864" s="313"/>
      <c r="Z864" s="313"/>
    </row>
    <row r="865" spans="1:26" ht="15.75" customHeight="1" x14ac:dyDescent="0.25">
      <c r="A865" s="325"/>
      <c r="B865" s="325"/>
      <c r="C865" s="326"/>
      <c r="D865" s="327"/>
      <c r="E865" s="327"/>
      <c r="F865" s="327"/>
      <c r="G865" s="327"/>
      <c r="H865" s="327"/>
      <c r="I865" s="327"/>
      <c r="J865" s="313"/>
      <c r="K865" s="313"/>
      <c r="L865" s="313"/>
      <c r="M865" s="313"/>
      <c r="N865" s="313"/>
      <c r="O865" s="313"/>
      <c r="P865" s="313"/>
      <c r="Q865" s="313"/>
      <c r="R865" s="313"/>
      <c r="S865" s="313"/>
      <c r="T865" s="313"/>
      <c r="U865" s="313"/>
      <c r="V865" s="313"/>
      <c r="W865" s="313"/>
      <c r="X865" s="313"/>
      <c r="Y865" s="313"/>
      <c r="Z865" s="313"/>
    </row>
    <row r="866" spans="1:26" ht="15.75" customHeight="1" x14ac:dyDescent="0.25">
      <c r="A866" s="325"/>
      <c r="B866" s="325"/>
      <c r="C866" s="326"/>
      <c r="D866" s="327"/>
      <c r="E866" s="327"/>
      <c r="F866" s="327"/>
      <c r="G866" s="327"/>
      <c r="H866" s="327"/>
      <c r="I866" s="327"/>
      <c r="J866" s="313"/>
      <c r="K866" s="313"/>
      <c r="L866" s="313"/>
      <c r="M866" s="313"/>
      <c r="N866" s="313"/>
      <c r="O866" s="313"/>
      <c r="P866" s="313"/>
      <c r="Q866" s="313"/>
      <c r="R866" s="313"/>
      <c r="S866" s="313"/>
      <c r="T866" s="313"/>
      <c r="U866" s="313"/>
      <c r="V866" s="313"/>
      <c r="W866" s="313"/>
      <c r="X866" s="313"/>
      <c r="Y866" s="313"/>
      <c r="Z866" s="313"/>
    </row>
    <row r="867" spans="1:26" ht="15.75" customHeight="1" x14ac:dyDescent="0.25">
      <c r="A867" s="325"/>
      <c r="B867" s="325"/>
      <c r="C867" s="326"/>
      <c r="D867" s="327"/>
      <c r="E867" s="327"/>
      <c r="F867" s="327"/>
      <c r="G867" s="327"/>
      <c r="H867" s="327"/>
      <c r="I867" s="327"/>
      <c r="J867" s="313"/>
      <c r="K867" s="313"/>
      <c r="L867" s="313"/>
      <c r="M867" s="313"/>
      <c r="N867" s="313"/>
      <c r="O867" s="313"/>
      <c r="P867" s="313"/>
      <c r="Q867" s="313"/>
      <c r="R867" s="313"/>
      <c r="S867" s="313"/>
      <c r="T867" s="313"/>
      <c r="U867" s="313"/>
      <c r="V867" s="313"/>
      <c r="W867" s="313"/>
      <c r="X867" s="313"/>
      <c r="Y867" s="313"/>
      <c r="Z867" s="313"/>
    </row>
    <row r="868" spans="1:26" ht="15.75" customHeight="1" x14ac:dyDescent="0.25">
      <c r="A868" s="325"/>
      <c r="B868" s="325"/>
      <c r="C868" s="326"/>
      <c r="D868" s="327"/>
      <c r="E868" s="327"/>
      <c r="F868" s="327"/>
      <c r="G868" s="327"/>
      <c r="H868" s="327"/>
      <c r="I868" s="327"/>
      <c r="J868" s="313"/>
      <c r="K868" s="313"/>
      <c r="L868" s="313"/>
      <c r="M868" s="313"/>
      <c r="N868" s="313"/>
      <c r="O868" s="313"/>
      <c r="P868" s="313"/>
      <c r="Q868" s="313"/>
      <c r="R868" s="313"/>
      <c r="S868" s="313"/>
      <c r="T868" s="313"/>
      <c r="U868" s="313"/>
      <c r="V868" s="313"/>
      <c r="W868" s="313"/>
      <c r="X868" s="313"/>
      <c r="Y868" s="313"/>
      <c r="Z868" s="313"/>
    </row>
    <row r="869" spans="1:26" ht="15.75" customHeight="1" x14ac:dyDescent="0.25">
      <c r="A869" s="325"/>
      <c r="B869" s="325"/>
      <c r="C869" s="326"/>
      <c r="D869" s="327"/>
      <c r="E869" s="327"/>
      <c r="F869" s="327"/>
      <c r="G869" s="327"/>
      <c r="H869" s="327"/>
      <c r="I869" s="327"/>
      <c r="J869" s="313"/>
      <c r="K869" s="313"/>
      <c r="L869" s="313"/>
      <c r="M869" s="313"/>
      <c r="N869" s="313"/>
      <c r="O869" s="313"/>
      <c r="P869" s="313"/>
      <c r="Q869" s="313"/>
      <c r="R869" s="313"/>
      <c r="S869" s="313"/>
      <c r="T869" s="313"/>
      <c r="U869" s="313"/>
      <c r="V869" s="313"/>
      <c r="W869" s="313"/>
      <c r="X869" s="313"/>
      <c r="Y869" s="313"/>
      <c r="Z869" s="313"/>
    </row>
    <row r="870" spans="1:26" ht="15.75" customHeight="1" x14ac:dyDescent="0.25">
      <c r="A870" s="325"/>
      <c r="B870" s="325"/>
      <c r="C870" s="326"/>
      <c r="D870" s="327"/>
      <c r="E870" s="327"/>
      <c r="F870" s="327"/>
      <c r="G870" s="327"/>
      <c r="H870" s="327"/>
      <c r="I870" s="327"/>
      <c r="J870" s="313"/>
      <c r="K870" s="313"/>
      <c r="L870" s="313"/>
      <c r="M870" s="313"/>
      <c r="N870" s="313"/>
      <c r="O870" s="313"/>
      <c r="P870" s="313"/>
      <c r="Q870" s="313"/>
      <c r="R870" s="313"/>
      <c r="S870" s="313"/>
      <c r="T870" s="313"/>
      <c r="U870" s="313"/>
      <c r="V870" s="313"/>
      <c r="W870" s="313"/>
      <c r="X870" s="313"/>
      <c r="Y870" s="313"/>
      <c r="Z870" s="313"/>
    </row>
    <row r="871" spans="1:26" ht="15.75" customHeight="1" x14ac:dyDescent="0.25">
      <c r="A871" s="325"/>
      <c r="B871" s="325"/>
      <c r="C871" s="326"/>
      <c r="D871" s="327"/>
      <c r="E871" s="327"/>
      <c r="F871" s="327"/>
      <c r="G871" s="327"/>
      <c r="H871" s="327"/>
      <c r="I871" s="327"/>
      <c r="J871" s="313"/>
      <c r="K871" s="313"/>
      <c r="L871" s="313"/>
      <c r="M871" s="313"/>
      <c r="N871" s="313"/>
      <c r="O871" s="313"/>
      <c r="P871" s="313"/>
      <c r="Q871" s="313"/>
      <c r="R871" s="313"/>
      <c r="S871" s="313"/>
      <c r="T871" s="313"/>
      <c r="U871" s="313"/>
      <c r="V871" s="313"/>
      <c r="W871" s="313"/>
      <c r="X871" s="313"/>
      <c r="Y871" s="313"/>
      <c r="Z871" s="313"/>
    </row>
    <row r="872" spans="1:26" ht="15.75" customHeight="1" x14ac:dyDescent="0.25">
      <c r="A872" s="325"/>
      <c r="B872" s="325"/>
      <c r="C872" s="326"/>
      <c r="D872" s="327"/>
      <c r="E872" s="327"/>
      <c r="F872" s="327"/>
      <c r="G872" s="327"/>
      <c r="H872" s="327"/>
      <c r="I872" s="327"/>
      <c r="J872" s="313"/>
      <c r="K872" s="313"/>
      <c r="L872" s="313"/>
      <c r="M872" s="313"/>
      <c r="N872" s="313"/>
      <c r="O872" s="313"/>
      <c r="P872" s="313"/>
      <c r="Q872" s="313"/>
      <c r="R872" s="313"/>
      <c r="S872" s="313"/>
      <c r="T872" s="313"/>
      <c r="U872" s="313"/>
      <c r="V872" s="313"/>
      <c r="W872" s="313"/>
      <c r="X872" s="313"/>
      <c r="Y872" s="313"/>
      <c r="Z872" s="313"/>
    </row>
    <row r="873" spans="1:26" ht="15.75" customHeight="1" x14ac:dyDescent="0.25">
      <c r="A873" s="325"/>
      <c r="B873" s="325"/>
      <c r="C873" s="326"/>
      <c r="D873" s="327"/>
      <c r="E873" s="327"/>
      <c r="F873" s="327"/>
      <c r="G873" s="327"/>
      <c r="H873" s="327"/>
      <c r="I873" s="327"/>
      <c r="J873" s="313"/>
      <c r="K873" s="313"/>
      <c r="L873" s="313"/>
      <c r="M873" s="313"/>
      <c r="N873" s="313"/>
      <c r="O873" s="313"/>
      <c r="P873" s="313"/>
      <c r="Q873" s="313"/>
      <c r="R873" s="313"/>
      <c r="S873" s="313"/>
      <c r="T873" s="313"/>
      <c r="U873" s="313"/>
      <c r="V873" s="313"/>
      <c r="W873" s="313"/>
      <c r="X873" s="313"/>
      <c r="Y873" s="313"/>
      <c r="Z873" s="313"/>
    </row>
    <row r="874" spans="1:26" ht="15.75" customHeight="1" x14ac:dyDescent="0.25">
      <c r="A874" s="325"/>
      <c r="B874" s="325"/>
      <c r="C874" s="326"/>
      <c r="D874" s="327"/>
      <c r="E874" s="327"/>
      <c r="F874" s="327"/>
      <c r="G874" s="327"/>
      <c r="H874" s="327"/>
      <c r="I874" s="327"/>
      <c r="J874" s="313"/>
      <c r="K874" s="313"/>
      <c r="L874" s="313"/>
      <c r="M874" s="313"/>
      <c r="N874" s="313"/>
      <c r="O874" s="313"/>
      <c r="P874" s="313"/>
      <c r="Q874" s="313"/>
      <c r="R874" s="313"/>
      <c r="S874" s="313"/>
      <c r="T874" s="313"/>
      <c r="U874" s="313"/>
      <c r="V874" s="313"/>
      <c r="W874" s="313"/>
      <c r="X874" s="313"/>
      <c r="Y874" s="313"/>
      <c r="Z874" s="313"/>
    </row>
    <row r="875" spans="1:26" ht="15.75" customHeight="1" x14ac:dyDescent="0.25">
      <c r="A875" s="325"/>
      <c r="B875" s="325"/>
      <c r="C875" s="326"/>
      <c r="D875" s="327"/>
      <c r="E875" s="327"/>
      <c r="F875" s="327"/>
      <c r="G875" s="327"/>
      <c r="H875" s="327"/>
      <c r="I875" s="327"/>
      <c r="J875" s="313"/>
      <c r="K875" s="313"/>
      <c r="L875" s="313"/>
      <c r="M875" s="313"/>
      <c r="N875" s="313"/>
      <c r="O875" s="313"/>
      <c r="P875" s="313"/>
      <c r="Q875" s="313"/>
      <c r="R875" s="313"/>
      <c r="S875" s="313"/>
      <c r="T875" s="313"/>
      <c r="U875" s="313"/>
      <c r="V875" s="313"/>
      <c r="W875" s="313"/>
      <c r="X875" s="313"/>
      <c r="Y875" s="313"/>
      <c r="Z875" s="313"/>
    </row>
    <row r="876" spans="1:26" ht="15.75" customHeight="1" x14ac:dyDescent="0.25">
      <c r="A876" s="325"/>
      <c r="B876" s="325"/>
      <c r="C876" s="326"/>
      <c r="D876" s="327"/>
      <c r="E876" s="327"/>
      <c r="F876" s="327"/>
      <c r="G876" s="327"/>
      <c r="H876" s="327"/>
      <c r="I876" s="327"/>
      <c r="J876" s="313"/>
      <c r="K876" s="313"/>
      <c r="L876" s="313"/>
      <c r="M876" s="313"/>
      <c r="N876" s="313"/>
      <c r="O876" s="313"/>
      <c r="P876" s="313"/>
      <c r="Q876" s="313"/>
      <c r="R876" s="313"/>
      <c r="S876" s="313"/>
      <c r="T876" s="313"/>
      <c r="U876" s="313"/>
      <c r="V876" s="313"/>
      <c r="W876" s="313"/>
      <c r="X876" s="313"/>
      <c r="Y876" s="313"/>
      <c r="Z876" s="313"/>
    </row>
    <row r="877" spans="1:26" ht="15.75" customHeight="1" x14ac:dyDescent="0.25">
      <c r="A877" s="325"/>
      <c r="B877" s="325"/>
      <c r="C877" s="326"/>
      <c r="D877" s="327"/>
      <c r="E877" s="327"/>
      <c r="F877" s="327"/>
      <c r="G877" s="327"/>
      <c r="H877" s="327"/>
      <c r="I877" s="327"/>
      <c r="J877" s="313"/>
      <c r="K877" s="313"/>
      <c r="L877" s="313"/>
      <c r="M877" s="313"/>
      <c r="N877" s="313"/>
      <c r="O877" s="313"/>
      <c r="P877" s="313"/>
      <c r="Q877" s="313"/>
      <c r="R877" s="313"/>
      <c r="S877" s="313"/>
      <c r="T877" s="313"/>
      <c r="U877" s="313"/>
      <c r="V877" s="313"/>
      <c r="W877" s="313"/>
      <c r="X877" s="313"/>
      <c r="Y877" s="313"/>
      <c r="Z877" s="313"/>
    </row>
    <row r="878" spans="1:26" ht="15.75" customHeight="1" x14ac:dyDescent="0.25">
      <c r="A878" s="325"/>
      <c r="B878" s="325"/>
      <c r="C878" s="326"/>
      <c r="D878" s="327"/>
      <c r="E878" s="327"/>
      <c r="F878" s="327"/>
      <c r="G878" s="327"/>
      <c r="H878" s="327"/>
      <c r="I878" s="327"/>
      <c r="J878" s="313"/>
      <c r="K878" s="313"/>
      <c r="L878" s="313"/>
      <c r="M878" s="313"/>
      <c r="N878" s="313"/>
      <c r="O878" s="313"/>
      <c r="P878" s="313"/>
      <c r="Q878" s="313"/>
      <c r="R878" s="313"/>
      <c r="S878" s="313"/>
      <c r="T878" s="313"/>
      <c r="U878" s="313"/>
      <c r="V878" s="313"/>
      <c r="W878" s="313"/>
      <c r="X878" s="313"/>
      <c r="Y878" s="313"/>
      <c r="Z878" s="313"/>
    </row>
    <row r="879" spans="1:26" ht="15.75" customHeight="1" x14ac:dyDescent="0.25">
      <c r="A879" s="325"/>
      <c r="B879" s="325"/>
      <c r="C879" s="326"/>
      <c r="D879" s="327"/>
      <c r="E879" s="327"/>
      <c r="F879" s="327"/>
      <c r="G879" s="327"/>
      <c r="H879" s="327"/>
      <c r="I879" s="327"/>
      <c r="J879" s="313"/>
      <c r="K879" s="313"/>
      <c r="L879" s="313"/>
      <c r="M879" s="313"/>
      <c r="N879" s="313"/>
      <c r="O879" s="313"/>
      <c r="P879" s="313"/>
      <c r="Q879" s="313"/>
      <c r="R879" s="313"/>
      <c r="S879" s="313"/>
      <c r="T879" s="313"/>
      <c r="U879" s="313"/>
      <c r="V879" s="313"/>
      <c r="W879" s="313"/>
      <c r="X879" s="313"/>
      <c r="Y879" s="313"/>
      <c r="Z879" s="313"/>
    </row>
    <row r="880" spans="1:26" ht="15.75" customHeight="1" x14ac:dyDescent="0.25">
      <c r="A880" s="325"/>
      <c r="B880" s="325"/>
      <c r="C880" s="326"/>
      <c r="D880" s="327"/>
      <c r="E880" s="327"/>
      <c r="F880" s="327"/>
      <c r="G880" s="327"/>
      <c r="H880" s="327"/>
      <c r="I880" s="327"/>
      <c r="J880" s="313"/>
      <c r="K880" s="313"/>
      <c r="L880" s="313"/>
      <c r="M880" s="313"/>
      <c r="N880" s="313"/>
      <c r="O880" s="313"/>
      <c r="P880" s="313"/>
      <c r="Q880" s="313"/>
      <c r="R880" s="313"/>
      <c r="S880" s="313"/>
      <c r="T880" s="313"/>
      <c r="U880" s="313"/>
      <c r="V880" s="313"/>
      <c r="W880" s="313"/>
      <c r="X880" s="313"/>
      <c r="Y880" s="313"/>
      <c r="Z880" s="313"/>
    </row>
    <row r="881" spans="1:26" ht="15.75" customHeight="1" x14ac:dyDescent="0.25">
      <c r="A881" s="325"/>
      <c r="B881" s="325"/>
      <c r="C881" s="326"/>
      <c r="D881" s="327"/>
      <c r="E881" s="327"/>
      <c r="F881" s="327"/>
      <c r="G881" s="327"/>
      <c r="H881" s="327"/>
      <c r="I881" s="327"/>
      <c r="J881" s="313"/>
      <c r="K881" s="313"/>
      <c r="L881" s="313"/>
      <c r="M881" s="313"/>
      <c r="N881" s="313"/>
      <c r="O881" s="313"/>
      <c r="P881" s="313"/>
      <c r="Q881" s="313"/>
      <c r="R881" s="313"/>
      <c r="S881" s="313"/>
      <c r="T881" s="313"/>
      <c r="U881" s="313"/>
      <c r="V881" s="313"/>
      <c r="W881" s="313"/>
      <c r="X881" s="313"/>
      <c r="Y881" s="313"/>
      <c r="Z881" s="313"/>
    </row>
    <row r="882" spans="1:26" ht="15.75" customHeight="1" x14ac:dyDescent="0.25">
      <c r="A882" s="325"/>
      <c r="B882" s="325"/>
      <c r="C882" s="326"/>
      <c r="D882" s="327"/>
      <c r="E882" s="327"/>
      <c r="F882" s="327"/>
      <c r="G882" s="327"/>
      <c r="H882" s="327"/>
      <c r="I882" s="327"/>
      <c r="J882" s="313"/>
      <c r="K882" s="313"/>
      <c r="L882" s="313"/>
      <c r="M882" s="313"/>
      <c r="N882" s="313"/>
      <c r="O882" s="313"/>
      <c r="P882" s="313"/>
      <c r="Q882" s="313"/>
      <c r="R882" s="313"/>
      <c r="S882" s="313"/>
      <c r="T882" s="313"/>
      <c r="U882" s="313"/>
      <c r="V882" s="313"/>
      <c r="W882" s="313"/>
      <c r="X882" s="313"/>
      <c r="Y882" s="313"/>
      <c r="Z882" s="313"/>
    </row>
    <row r="883" spans="1:26" ht="15.75" customHeight="1" x14ac:dyDescent="0.25">
      <c r="A883" s="325"/>
      <c r="B883" s="325"/>
      <c r="C883" s="326"/>
      <c r="D883" s="327"/>
      <c r="E883" s="327"/>
      <c r="F883" s="327"/>
      <c r="G883" s="327"/>
      <c r="H883" s="327"/>
      <c r="I883" s="327"/>
      <c r="J883" s="313"/>
      <c r="K883" s="313"/>
      <c r="L883" s="313"/>
      <c r="M883" s="313"/>
      <c r="N883" s="313"/>
      <c r="O883" s="313"/>
      <c r="P883" s="313"/>
      <c r="Q883" s="313"/>
      <c r="R883" s="313"/>
      <c r="S883" s="313"/>
      <c r="T883" s="313"/>
      <c r="U883" s="313"/>
      <c r="V883" s="313"/>
      <c r="W883" s="313"/>
      <c r="X883" s="313"/>
      <c r="Y883" s="313"/>
      <c r="Z883" s="313"/>
    </row>
    <row r="884" spans="1:26" ht="15.75" customHeight="1" x14ac:dyDescent="0.25">
      <c r="A884" s="325"/>
      <c r="B884" s="325"/>
      <c r="C884" s="326"/>
      <c r="D884" s="327"/>
      <c r="E884" s="327"/>
      <c r="F884" s="327"/>
      <c r="G884" s="327"/>
      <c r="H884" s="327"/>
      <c r="I884" s="327"/>
      <c r="J884" s="313"/>
      <c r="K884" s="313"/>
      <c r="L884" s="313"/>
      <c r="M884" s="313"/>
      <c r="N884" s="313"/>
      <c r="O884" s="313"/>
      <c r="P884" s="313"/>
      <c r="Q884" s="313"/>
      <c r="R884" s="313"/>
      <c r="S884" s="313"/>
      <c r="T884" s="313"/>
      <c r="U884" s="313"/>
      <c r="V884" s="313"/>
      <c r="W884" s="313"/>
      <c r="X884" s="313"/>
      <c r="Y884" s="313"/>
      <c r="Z884" s="313"/>
    </row>
    <row r="885" spans="1:26" ht="15.75" customHeight="1" x14ac:dyDescent="0.25">
      <c r="A885" s="325"/>
      <c r="B885" s="325"/>
      <c r="C885" s="326"/>
      <c r="D885" s="327"/>
      <c r="E885" s="327"/>
      <c r="F885" s="327"/>
      <c r="G885" s="327"/>
      <c r="H885" s="327"/>
      <c r="I885" s="327"/>
      <c r="J885" s="313"/>
      <c r="K885" s="313"/>
      <c r="L885" s="313"/>
      <c r="M885" s="313"/>
      <c r="N885" s="313"/>
      <c r="O885" s="313"/>
      <c r="P885" s="313"/>
      <c r="Q885" s="313"/>
      <c r="R885" s="313"/>
      <c r="S885" s="313"/>
      <c r="T885" s="313"/>
      <c r="U885" s="313"/>
      <c r="V885" s="313"/>
      <c r="W885" s="313"/>
      <c r="X885" s="313"/>
      <c r="Y885" s="313"/>
      <c r="Z885" s="313"/>
    </row>
    <row r="886" spans="1:26" ht="15.75" customHeight="1" x14ac:dyDescent="0.25">
      <c r="A886" s="325"/>
      <c r="B886" s="325"/>
      <c r="C886" s="326"/>
      <c r="D886" s="327"/>
      <c r="E886" s="327"/>
      <c r="F886" s="327"/>
      <c r="G886" s="327"/>
      <c r="H886" s="327"/>
      <c r="I886" s="327"/>
      <c r="J886" s="313"/>
      <c r="K886" s="313"/>
      <c r="L886" s="313"/>
      <c r="M886" s="313"/>
      <c r="N886" s="313"/>
      <c r="O886" s="313"/>
      <c r="P886" s="313"/>
      <c r="Q886" s="313"/>
      <c r="R886" s="313"/>
      <c r="S886" s="313"/>
      <c r="T886" s="313"/>
      <c r="U886" s="313"/>
      <c r="V886" s="313"/>
      <c r="W886" s="313"/>
      <c r="X886" s="313"/>
      <c r="Y886" s="313"/>
      <c r="Z886" s="313"/>
    </row>
    <row r="887" spans="1:26" ht="15.75" customHeight="1" x14ac:dyDescent="0.25">
      <c r="A887" s="325"/>
      <c r="B887" s="325"/>
      <c r="C887" s="326"/>
      <c r="D887" s="327"/>
      <c r="E887" s="327"/>
      <c r="F887" s="327"/>
      <c r="G887" s="327"/>
      <c r="H887" s="327"/>
      <c r="I887" s="327"/>
      <c r="J887" s="313"/>
      <c r="K887" s="313"/>
      <c r="L887" s="313"/>
      <c r="M887" s="313"/>
      <c r="N887" s="313"/>
      <c r="O887" s="313"/>
      <c r="P887" s="313"/>
      <c r="Q887" s="313"/>
      <c r="R887" s="313"/>
      <c r="S887" s="313"/>
      <c r="T887" s="313"/>
      <c r="U887" s="313"/>
      <c r="V887" s="313"/>
      <c r="W887" s="313"/>
      <c r="X887" s="313"/>
      <c r="Y887" s="313"/>
      <c r="Z887" s="313"/>
    </row>
    <row r="888" spans="1:26" ht="15.75" customHeight="1" x14ac:dyDescent="0.25">
      <c r="A888" s="325"/>
      <c r="B888" s="325"/>
      <c r="C888" s="326"/>
      <c r="D888" s="327"/>
      <c r="E888" s="327"/>
      <c r="F888" s="327"/>
      <c r="G888" s="327"/>
      <c r="H888" s="327"/>
      <c r="I888" s="327"/>
      <c r="J888" s="313"/>
      <c r="K888" s="313"/>
      <c r="L888" s="313"/>
      <c r="M888" s="313"/>
      <c r="N888" s="313"/>
      <c r="O888" s="313"/>
      <c r="P888" s="313"/>
      <c r="Q888" s="313"/>
      <c r="R888" s="313"/>
      <c r="S888" s="313"/>
      <c r="T888" s="313"/>
      <c r="U888" s="313"/>
      <c r="V888" s="313"/>
      <c r="W888" s="313"/>
      <c r="X888" s="313"/>
      <c r="Y888" s="313"/>
      <c r="Z888" s="313"/>
    </row>
    <row r="889" spans="1:26" ht="15.75" customHeight="1" x14ac:dyDescent="0.25">
      <c r="A889" s="325"/>
      <c r="B889" s="325"/>
      <c r="C889" s="326"/>
      <c r="D889" s="327"/>
      <c r="E889" s="327"/>
      <c r="F889" s="327"/>
      <c r="G889" s="327"/>
      <c r="H889" s="327"/>
      <c r="I889" s="327"/>
      <c r="J889" s="313"/>
      <c r="K889" s="313"/>
      <c r="L889" s="313"/>
      <c r="M889" s="313"/>
      <c r="N889" s="313"/>
      <c r="O889" s="313"/>
      <c r="P889" s="313"/>
      <c r="Q889" s="313"/>
      <c r="R889" s="313"/>
      <c r="S889" s="313"/>
      <c r="T889" s="313"/>
      <c r="U889" s="313"/>
      <c r="V889" s="313"/>
      <c r="W889" s="313"/>
      <c r="X889" s="313"/>
      <c r="Y889" s="313"/>
      <c r="Z889" s="313"/>
    </row>
    <row r="890" spans="1:26" ht="15.75" customHeight="1" x14ac:dyDescent="0.25">
      <c r="A890" s="325"/>
      <c r="B890" s="325"/>
      <c r="C890" s="326"/>
      <c r="D890" s="327"/>
      <c r="E890" s="327"/>
      <c r="F890" s="327"/>
      <c r="G890" s="327"/>
      <c r="H890" s="327"/>
      <c r="I890" s="327"/>
      <c r="J890" s="313"/>
      <c r="K890" s="313"/>
      <c r="L890" s="313"/>
      <c r="M890" s="313"/>
      <c r="N890" s="313"/>
      <c r="O890" s="313"/>
      <c r="P890" s="313"/>
      <c r="Q890" s="313"/>
      <c r="R890" s="313"/>
      <c r="S890" s="313"/>
      <c r="T890" s="313"/>
      <c r="U890" s="313"/>
      <c r="V890" s="313"/>
      <c r="W890" s="313"/>
      <c r="X890" s="313"/>
      <c r="Y890" s="313"/>
      <c r="Z890" s="313"/>
    </row>
    <row r="891" spans="1:26" ht="15.75" customHeight="1" x14ac:dyDescent="0.25">
      <c r="A891" s="325"/>
      <c r="B891" s="325"/>
      <c r="C891" s="326"/>
      <c r="D891" s="327"/>
      <c r="E891" s="327"/>
      <c r="F891" s="327"/>
      <c r="G891" s="327"/>
      <c r="H891" s="327"/>
      <c r="I891" s="327"/>
      <c r="J891" s="313"/>
      <c r="K891" s="313"/>
      <c r="L891" s="313"/>
      <c r="M891" s="313"/>
      <c r="N891" s="313"/>
      <c r="O891" s="313"/>
      <c r="P891" s="313"/>
      <c r="Q891" s="313"/>
      <c r="R891" s="313"/>
      <c r="S891" s="313"/>
      <c r="T891" s="313"/>
      <c r="U891" s="313"/>
      <c r="V891" s="313"/>
      <c r="W891" s="313"/>
      <c r="X891" s="313"/>
      <c r="Y891" s="313"/>
      <c r="Z891" s="313"/>
    </row>
    <row r="892" spans="1:26" ht="15.75" customHeight="1" x14ac:dyDescent="0.25">
      <c r="A892" s="325"/>
      <c r="B892" s="325"/>
      <c r="C892" s="326"/>
      <c r="D892" s="327"/>
      <c r="E892" s="327"/>
      <c r="F892" s="327"/>
      <c r="G892" s="327"/>
      <c r="H892" s="327"/>
      <c r="I892" s="327"/>
      <c r="J892" s="313"/>
      <c r="K892" s="313"/>
      <c r="L892" s="313"/>
      <c r="M892" s="313"/>
      <c r="N892" s="313"/>
      <c r="O892" s="313"/>
      <c r="P892" s="313"/>
      <c r="Q892" s="313"/>
      <c r="R892" s="313"/>
      <c r="S892" s="313"/>
      <c r="T892" s="313"/>
      <c r="U892" s="313"/>
      <c r="V892" s="313"/>
      <c r="W892" s="313"/>
      <c r="X892" s="313"/>
      <c r="Y892" s="313"/>
      <c r="Z892" s="313"/>
    </row>
    <row r="893" spans="1:26" ht="15.75" customHeight="1" x14ac:dyDescent="0.25">
      <c r="A893" s="325"/>
      <c r="B893" s="325"/>
      <c r="C893" s="326"/>
      <c r="D893" s="327"/>
      <c r="E893" s="327"/>
      <c r="F893" s="327"/>
      <c r="G893" s="327"/>
      <c r="H893" s="327"/>
      <c r="I893" s="327"/>
      <c r="J893" s="313"/>
      <c r="K893" s="313"/>
      <c r="L893" s="313"/>
      <c r="M893" s="313"/>
      <c r="N893" s="313"/>
      <c r="O893" s="313"/>
      <c r="P893" s="313"/>
      <c r="Q893" s="313"/>
      <c r="R893" s="313"/>
      <c r="S893" s="313"/>
      <c r="T893" s="313"/>
      <c r="U893" s="313"/>
      <c r="V893" s="313"/>
      <c r="W893" s="313"/>
      <c r="X893" s="313"/>
      <c r="Y893" s="313"/>
      <c r="Z893" s="313"/>
    </row>
    <row r="894" spans="1:26" ht="15.75" customHeight="1" x14ac:dyDescent="0.25">
      <c r="A894" s="325"/>
      <c r="B894" s="325"/>
      <c r="C894" s="326"/>
      <c r="D894" s="327"/>
      <c r="E894" s="327"/>
      <c r="F894" s="327"/>
      <c r="G894" s="327"/>
      <c r="H894" s="327"/>
      <c r="I894" s="327"/>
      <c r="J894" s="313"/>
      <c r="K894" s="313"/>
      <c r="L894" s="313"/>
      <c r="M894" s="313"/>
      <c r="N894" s="313"/>
      <c r="O894" s="313"/>
      <c r="P894" s="313"/>
      <c r="Q894" s="313"/>
      <c r="R894" s="313"/>
      <c r="S894" s="313"/>
      <c r="T894" s="313"/>
      <c r="U894" s="313"/>
      <c r="V894" s="313"/>
      <c r="W894" s="313"/>
      <c r="X894" s="313"/>
      <c r="Y894" s="313"/>
      <c r="Z894" s="313"/>
    </row>
    <row r="895" spans="1:26" ht="15.75" customHeight="1" x14ac:dyDescent="0.25">
      <c r="A895" s="325"/>
      <c r="B895" s="325"/>
      <c r="C895" s="326"/>
      <c r="D895" s="327"/>
      <c r="E895" s="327"/>
      <c r="F895" s="327"/>
      <c r="G895" s="327"/>
      <c r="H895" s="327"/>
      <c r="I895" s="327"/>
      <c r="J895" s="313"/>
      <c r="K895" s="313"/>
      <c r="L895" s="313"/>
      <c r="M895" s="313"/>
      <c r="N895" s="313"/>
      <c r="O895" s="313"/>
      <c r="P895" s="313"/>
      <c r="Q895" s="313"/>
      <c r="R895" s="313"/>
      <c r="S895" s="313"/>
      <c r="T895" s="313"/>
      <c r="U895" s="313"/>
      <c r="V895" s="313"/>
      <c r="W895" s="313"/>
      <c r="X895" s="313"/>
      <c r="Y895" s="313"/>
      <c r="Z895" s="313"/>
    </row>
    <row r="896" spans="1:26" ht="15.75" customHeight="1" x14ac:dyDescent="0.25">
      <c r="A896" s="325"/>
      <c r="B896" s="325"/>
      <c r="C896" s="326"/>
      <c r="D896" s="327"/>
      <c r="E896" s="327"/>
      <c r="F896" s="327"/>
      <c r="G896" s="327"/>
      <c r="H896" s="327"/>
      <c r="I896" s="327"/>
      <c r="J896" s="313"/>
      <c r="K896" s="313"/>
      <c r="L896" s="313"/>
      <c r="M896" s="313"/>
      <c r="N896" s="313"/>
      <c r="O896" s="313"/>
      <c r="P896" s="313"/>
      <c r="Q896" s="313"/>
      <c r="R896" s="313"/>
      <c r="S896" s="313"/>
      <c r="T896" s="313"/>
      <c r="U896" s="313"/>
      <c r="V896" s="313"/>
      <c r="W896" s="313"/>
      <c r="X896" s="313"/>
      <c r="Y896" s="313"/>
      <c r="Z896" s="313"/>
    </row>
    <row r="897" spans="1:26" ht="15.75" customHeight="1" x14ac:dyDescent="0.25">
      <c r="A897" s="325"/>
      <c r="B897" s="325"/>
      <c r="C897" s="326"/>
      <c r="D897" s="327"/>
      <c r="E897" s="327"/>
      <c r="F897" s="327"/>
      <c r="G897" s="327"/>
      <c r="H897" s="327"/>
      <c r="I897" s="327"/>
      <c r="J897" s="313"/>
      <c r="K897" s="313"/>
      <c r="L897" s="313"/>
      <c r="M897" s="313"/>
      <c r="N897" s="313"/>
      <c r="O897" s="313"/>
      <c r="P897" s="313"/>
      <c r="Q897" s="313"/>
      <c r="R897" s="313"/>
      <c r="S897" s="313"/>
      <c r="T897" s="313"/>
      <c r="U897" s="313"/>
      <c r="V897" s="313"/>
      <c r="W897" s="313"/>
      <c r="X897" s="313"/>
      <c r="Y897" s="313"/>
      <c r="Z897" s="313"/>
    </row>
    <row r="898" spans="1:26" ht="15.75" customHeight="1" x14ac:dyDescent="0.25">
      <c r="A898" s="325"/>
      <c r="B898" s="325"/>
      <c r="C898" s="326"/>
      <c r="D898" s="327"/>
      <c r="E898" s="327"/>
      <c r="F898" s="327"/>
      <c r="G898" s="327"/>
      <c r="H898" s="327"/>
      <c r="I898" s="327"/>
      <c r="J898" s="313"/>
      <c r="K898" s="313"/>
      <c r="L898" s="313"/>
      <c r="M898" s="313"/>
      <c r="N898" s="313"/>
      <c r="O898" s="313"/>
      <c r="P898" s="313"/>
      <c r="Q898" s="313"/>
      <c r="R898" s="313"/>
      <c r="S898" s="313"/>
      <c r="T898" s="313"/>
      <c r="U898" s="313"/>
      <c r="V898" s="313"/>
      <c r="W898" s="313"/>
      <c r="X898" s="313"/>
      <c r="Y898" s="313"/>
      <c r="Z898" s="313"/>
    </row>
    <row r="899" spans="1:26" ht="15.75" customHeight="1" x14ac:dyDescent="0.25">
      <c r="A899" s="325"/>
      <c r="B899" s="325"/>
      <c r="C899" s="326"/>
      <c r="D899" s="327"/>
      <c r="E899" s="327"/>
      <c r="F899" s="327"/>
      <c r="G899" s="327"/>
      <c r="H899" s="327"/>
      <c r="I899" s="327"/>
      <c r="J899" s="313"/>
      <c r="K899" s="313"/>
      <c r="L899" s="313"/>
      <c r="M899" s="313"/>
      <c r="N899" s="313"/>
      <c r="O899" s="313"/>
      <c r="P899" s="313"/>
      <c r="Q899" s="313"/>
      <c r="R899" s="313"/>
      <c r="S899" s="313"/>
      <c r="T899" s="313"/>
      <c r="U899" s="313"/>
      <c r="V899" s="313"/>
      <c r="W899" s="313"/>
      <c r="X899" s="313"/>
      <c r="Y899" s="313"/>
      <c r="Z899" s="313"/>
    </row>
    <row r="900" spans="1:26" ht="15.75" customHeight="1" x14ac:dyDescent="0.25">
      <c r="A900" s="325"/>
      <c r="B900" s="325"/>
      <c r="C900" s="326"/>
      <c r="D900" s="327"/>
      <c r="E900" s="327"/>
      <c r="F900" s="327"/>
      <c r="G900" s="327"/>
      <c r="H900" s="327"/>
      <c r="I900" s="327"/>
      <c r="J900" s="313"/>
      <c r="K900" s="313"/>
      <c r="L900" s="313"/>
      <c r="M900" s="313"/>
      <c r="N900" s="313"/>
      <c r="O900" s="313"/>
      <c r="P900" s="313"/>
      <c r="Q900" s="313"/>
      <c r="R900" s="313"/>
      <c r="S900" s="313"/>
      <c r="T900" s="313"/>
      <c r="U900" s="313"/>
      <c r="V900" s="313"/>
      <c r="W900" s="313"/>
      <c r="X900" s="313"/>
      <c r="Y900" s="313"/>
      <c r="Z900" s="313"/>
    </row>
    <row r="901" spans="1:26" ht="15.75" customHeight="1" x14ac:dyDescent="0.25">
      <c r="A901" s="325"/>
      <c r="B901" s="325"/>
      <c r="C901" s="326"/>
      <c r="D901" s="327"/>
      <c r="E901" s="327"/>
      <c r="F901" s="327"/>
      <c r="G901" s="327"/>
      <c r="H901" s="327"/>
      <c r="I901" s="327"/>
      <c r="J901" s="313"/>
      <c r="K901" s="313"/>
      <c r="L901" s="313"/>
      <c r="M901" s="313"/>
      <c r="N901" s="313"/>
      <c r="O901" s="313"/>
      <c r="P901" s="313"/>
      <c r="Q901" s="313"/>
      <c r="R901" s="313"/>
      <c r="S901" s="313"/>
      <c r="T901" s="313"/>
      <c r="U901" s="313"/>
      <c r="V901" s="313"/>
      <c r="W901" s="313"/>
      <c r="X901" s="313"/>
      <c r="Y901" s="313"/>
      <c r="Z901" s="313"/>
    </row>
    <row r="902" spans="1:26" ht="15.75" customHeight="1" x14ac:dyDescent="0.25">
      <c r="A902" s="325"/>
      <c r="B902" s="325"/>
      <c r="C902" s="326"/>
      <c r="D902" s="327"/>
      <c r="E902" s="327"/>
      <c r="F902" s="327"/>
      <c r="G902" s="327"/>
      <c r="H902" s="327"/>
      <c r="I902" s="327"/>
      <c r="J902" s="313"/>
      <c r="K902" s="313"/>
      <c r="L902" s="313"/>
      <c r="M902" s="313"/>
      <c r="N902" s="313"/>
      <c r="O902" s="313"/>
      <c r="P902" s="313"/>
      <c r="Q902" s="313"/>
      <c r="R902" s="313"/>
      <c r="S902" s="313"/>
      <c r="T902" s="313"/>
      <c r="U902" s="313"/>
      <c r="V902" s="313"/>
      <c r="W902" s="313"/>
      <c r="X902" s="313"/>
      <c r="Y902" s="313"/>
      <c r="Z902" s="313"/>
    </row>
    <row r="903" spans="1:26" ht="15.75" customHeight="1" x14ac:dyDescent="0.25">
      <c r="A903" s="325"/>
      <c r="B903" s="325"/>
      <c r="C903" s="326"/>
      <c r="D903" s="327"/>
      <c r="E903" s="327"/>
      <c r="F903" s="327"/>
      <c r="G903" s="327"/>
      <c r="H903" s="327"/>
      <c r="I903" s="327"/>
      <c r="J903" s="313"/>
      <c r="K903" s="313"/>
      <c r="L903" s="313"/>
      <c r="M903" s="313"/>
      <c r="N903" s="313"/>
      <c r="O903" s="313"/>
      <c r="P903" s="313"/>
      <c r="Q903" s="313"/>
      <c r="R903" s="313"/>
      <c r="S903" s="313"/>
      <c r="T903" s="313"/>
      <c r="U903" s="313"/>
      <c r="V903" s="313"/>
      <c r="W903" s="313"/>
      <c r="X903" s="313"/>
      <c r="Y903" s="313"/>
      <c r="Z903" s="313"/>
    </row>
    <row r="904" spans="1:26" ht="15.75" customHeight="1" x14ac:dyDescent="0.25">
      <c r="A904" s="325"/>
      <c r="B904" s="325"/>
      <c r="C904" s="326"/>
      <c r="D904" s="327"/>
      <c r="E904" s="327"/>
      <c r="F904" s="327"/>
      <c r="G904" s="327"/>
      <c r="H904" s="327"/>
      <c r="I904" s="327"/>
      <c r="J904" s="313"/>
      <c r="K904" s="313"/>
      <c r="L904" s="313"/>
      <c r="M904" s="313"/>
      <c r="N904" s="313"/>
      <c r="O904" s="313"/>
      <c r="P904" s="313"/>
      <c r="Q904" s="313"/>
      <c r="R904" s="313"/>
      <c r="S904" s="313"/>
      <c r="T904" s="313"/>
      <c r="U904" s="313"/>
      <c r="V904" s="313"/>
      <c r="W904" s="313"/>
      <c r="X904" s="313"/>
      <c r="Y904" s="313"/>
      <c r="Z904" s="313"/>
    </row>
    <row r="905" spans="1:26" ht="15.75" customHeight="1" x14ac:dyDescent="0.25">
      <c r="A905" s="325"/>
      <c r="B905" s="325"/>
      <c r="C905" s="326"/>
      <c r="D905" s="327"/>
      <c r="E905" s="327"/>
      <c r="F905" s="327"/>
      <c r="G905" s="327"/>
      <c r="H905" s="327"/>
      <c r="I905" s="327"/>
      <c r="J905" s="313"/>
      <c r="K905" s="313"/>
      <c r="L905" s="313"/>
      <c r="M905" s="313"/>
      <c r="N905" s="313"/>
      <c r="O905" s="313"/>
      <c r="P905" s="313"/>
      <c r="Q905" s="313"/>
      <c r="R905" s="313"/>
      <c r="S905" s="313"/>
      <c r="T905" s="313"/>
      <c r="U905" s="313"/>
      <c r="V905" s="313"/>
      <c r="W905" s="313"/>
      <c r="X905" s="313"/>
      <c r="Y905" s="313"/>
      <c r="Z905" s="313"/>
    </row>
    <row r="906" spans="1:26" ht="15.75" customHeight="1" x14ac:dyDescent="0.25">
      <c r="A906" s="325"/>
      <c r="B906" s="325"/>
      <c r="C906" s="326"/>
      <c r="D906" s="327"/>
      <c r="E906" s="327"/>
      <c r="F906" s="327"/>
      <c r="G906" s="327"/>
      <c r="H906" s="327"/>
      <c r="I906" s="327"/>
      <c r="J906" s="313"/>
      <c r="K906" s="313"/>
      <c r="L906" s="313"/>
      <c r="M906" s="313"/>
      <c r="N906" s="313"/>
      <c r="O906" s="313"/>
      <c r="P906" s="313"/>
      <c r="Q906" s="313"/>
      <c r="R906" s="313"/>
      <c r="S906" s="313"/>
      <c r="T906" s="313"/>
      <c r="U906" s="313"/>
      <c r="V906" s="313"/>
      <c r="W906" s="313"/>
      <c r="X906" s="313"/>
      <c r="Y906" s="313"/>
      <c r="Z906" s="313"/>
    </row>
    <row r="907" spans="1:26" ht="15.75" customHeight="1" x14ac:dyDescent="0.25">
      <c r="A907" s="325"/>
      <c r="B907" s="325"/>
      <c r="C907" s="326"/>
      <c r="D907" s="327"/>
      <c r="E907" s="327"/>
      <c r="F907" s="327"/>
      <c r="G907" s="327"/>
      <c r="H907" s="327"/>
      <c r="I907" s="327"/>
      <c r="J907" s="313"/>
      <c r="K907" s="313"/>
      <c r="L907" s="313"/>
      <c r="M907" s="313"/>
      <c r="N907" s="313"/>
      <c r="O907" s="313"/>
      <c r="P907" s="313"/>
      <c r="Q907" s="313"/>
      <c r="R907" s="313"/>
      <c r="S907" s="313"/>
      <c r="T907" s="313"/>
      <c r="U907" s="313"/>
      <c r="V907" s="313"/>
      <c r="W907" s="313"/>
      <c r="X907" s="313"/>
      <c r="Y907" s="313"/>
      <c r="Z907" s="313"/>
    </row>
    <row r="908" spans="1:26" ht="15.75" customHeight="1" x14ac:dyDescent="0.25">
      <c r="A908" s="325"/>
      <c r="B908" s="325"/>
      <c r="C908" s="326"/>
      <c r="D908" s="327"/>
      <c r="E908" s="327"/>
      <c r="F908" s="327"/>
      <c r="G908" s="327"/>
      <c r="H908" s="327"/>
      <c r="I908" s="327"/>
      <c r="J908" s="313"/>
      <c r="K908" s="313"/>
      <c r="L908" s="313"/>
      <c r="M908" s="313"/>
      <c r="N908" s="313"/>
      <c r="O908" s="313"/>
      <c r="P908" s="313"/>
      <c r="Q908" s="313"/>
      <c r="R908" s="313"/>
      <c r="S908" s="313"/>
      <c r="T908" s="313"/>
      <c r="U908" s="313"/>
      <c r="V908" s="313"/>
      <c r="W908" s="313"/>
      <c r="X908" s="313"/>
      <c r="Y908" s="313"/>
      <c r="Z908" s="313"/>
    </row>
    <row r="909" spans="1:26" ht="15.75" customHeight="1" x14ac:dyDescent="0.25">
      <c r="A909" s="325"/>
      <c r="B909" s="325"/>
      <c r="C909" s="326"/>
      <c r="D909" s="327"/>
      <c r="E909" s="327"/>
      <c r="F909" s="327"/>
      <c r="G909" s="327"/>
      <c r="H909" s="327"/>
      <c r="I909" s="327"/>
      <c r="J909" s="313"/>
      <c r="K909" s="313"/>
      <c r="L909" s="313"/>
      <c r="M909" s="313"/>
      <c r="N909" s="313"/>
      <c r="O909" s="313"/>
      <c r="P909" s="313"/>
      <c r="Q909" s="313"/>
      <c r="R909" s="313"/>
      <c r="S909" s="313"/>
      <c r="T909" s="313"/>
      <c r="U909" s="313"/>
      <c r="V909" s="313"/>
      <c r="W909" s="313"/>
      <c r="X909" s="313"/>
      <c r="Y909" s="313"/>
      <c r="Z909" s="313"/>
    </row>
    <row r="910" spans="1:26" ht="15.75" customHeight="1" x14ac:dyDescent="0.25">
      <c r="A910" s="325"/>
      <c r="B910" s="325"/>
      <c r="C910" s="326"/>
      <c r="D910" s="327"/>
      <c r="E910" s="327"/>
      <c r="F910" s="327"/>
      <c r="G910" s="327"/>
      <c r="H910" s="327"/>
      <c r="I910" s="327"/>
      <c r="J910" s="313"/>
      <c r="K910" s="313"/>
      <c r="L910" s="313"/>
      <c r="M910" s="313"/>
      <c r="N910" s="313"/>
      <c r="O910" s="313"/>
      <c r="P910" s="313"/>
      <c r="Q910" s="313"/>
      <c r="R910" s="313"/>
      <c r="S910" s="313"/>
      <c r="T910" s="313"/>
      <c r="U910" s="313"/>
      <c r="V910" s="313"/>
      <c r="W910" s="313"/>
      <c r="X910" s="313"/>
      <c r="Y910" s="313"/>
      <c r="Z910" s="313"/>
    </row>
    <row r="911" spans="1:26" ht="15.75" customHeight="1" x14ac:dyDescent="0.25">
      <c r="A911" s="325"/>
      <c r="B911" s="325"/>
      <c r="C911" s="326"/>
      <c r="D911" s="327"/>
      <c r="E911" s="327"/>
      <c r="F911" s="327"/>
      <c r="G911" s="327"/>
      <c r="H911" s="327"/>
      <c r="I911" s="327"/>
      <c r="J911" s="313"/>
      <c r="K911" s="313"/>
      <c r="L911" s="313"/>
      <c r="M911" s="313"/>
      <c r="N911" s="313"/>
      <c r="O911" s="313"/>
      <c r="P911" s="313"/>
      <c r="Q911" s="313"/>
      <c r="R911" s="313"/>
      <c r="S911" s="313"/>
      <c r="T911" s="313"/>
      <c r="U911" s="313"/>
      <c r="V911" s="313"/>
      <c r="W911" s="313"/>
      <c r="X911" s="313"/>
      <c r="Y911" s="313"/>
      <c r="Z911" s="313"/>
    </row>
    <row r="912" spans="1:26" ht="15.75" customHeight="1" x14ac:dyDescent="0.25">
      <c r="A912" s="325"/>
      <c r="B912" s="325"/>
      <c r="C912" s="326"/>
      <c r="D912" s="327"/>
      <c r="E912" s="327"/>
      <c r="F912" s="327"/>
      <c r="G912" s="327"/>
      <c r="H912" s="327"/>
      <c r="I912" s="327"/>
      <c r="J912" s="313"/>
      <c r="K912" s="313"/>
      <c r="L912" s="313"/>
      <c r="M912" s="313"/>
      <c r="N912" s="313"/>
      <c r="O912" s="313"/>
      <c r="P912" s="313"/>
      <c r="Q912" s="313"/>
      <c r="R912" s="313"/>
      <c r="S912" s="313"/>
      <c r="T912" s="313"/>
      <c r="U912" s="313"/>
      <c r="V912" s="313"/>
      <c r="W912" s="313"/>
      <c r="X912" s="313"/>
      <c r="Y912" s="313"/>
      <c r="Z912" s="313"/>
    </row>
    <row r="913" spans="1:26" ht="15.75" customHeight="1" x14ac:dyDescent="0.25">
      <c r="A913" s="325"/>
      <c r="B913" s="325"/>
      <c r="C913" s="326"/>
      <c r="D913" s="327"/>
      <c r="E913" s="327"/>
      <c r="F913" s="327"/>
      <c r="G913" s="327"/>
      <c r="H913" s="327"/>
      <c r="I913" s="327"/>
      <c r="J913" s="313"/>
      <c r="K913" s="313"/>
      <c r="L913" s="313"/>
      <c r="M913" s="313"/>
      <c r="N913" s="313"/>
      <c r="O913" s="313"/>
      <c r="P913" s="313"/>
      <c r="Q913" s="313"/>
      <c r="R913" s="313"/>
      <c r="S913" s="313"/>
      <c r="T913" s="313"/>
      <c r="U913" s="313"/>
      <c r="V913" s="313"/>
      <c r="W913" s="313"/>
      <c r="X913" s="313"/>
      <c r="Y913" s="313"/>
      <c r="Z913" s="313"/>
    </row>
    <row r="914" spans="1:26" ht="15.75" customHeight="1" x14ac:dyDescent="0.25">
      <c r="A914" s="325"/>
      <c r="B914" s="325"/>
      <c r="C914" s="326"/>
      <c r="D914" s="327"/>
      <c r="E914" s="327"/>
      <c r="F914" s="327"/>
      <c r="G914" s="327"/>
      <c r="H914" s="327"/>
      <c r="I914" s="327"/>
      <c r="J914" s="313"/>
      <c r="K914" s="313"/>
      <c r="L914" s="313"/>
      <c r="M914" s="313"/>
      <c r="N914" s="313"/>
      <c r="O914" s="313"/>
      <c r="P914" s="313"/>
      <c r="Q914" s="313"/>
      <c r="R914" s="313"/>
      <c r="S914" s="313"/>
      <c r="T914" s="313"/>
      <c r="U914" s="313"/>
      <c r="V914" s="313"/>
      <c r="W914" s="313"/>
      <c r="X914" s="313"/>
      <c r="Y914" s="313"/>
      <c r="Z914" s="313"/>
    </row>
    <row r="915" spans="1:26" ht="15.75" customHeight="1" x14ac:dyDescent="0.25">
      <c r="A915" s="325"/>
      <c r="B915" s="325"/>
      <c r="C915" s="326"/>
      <c r="D915" s="327"/>
      <c r="E915" s="327"/>
      <c r="F915" s="327"/>
      <c r="G915" s="327"/>
      <c r="H915" s="327"/>
      <c r="I915" s="327"/>
      <c r="J915" s="313"/>
      <c r="K915" s="313"/>
      <c r="L915" s="313"/>
      <c r="M915" s="313"/>
      <c r="N915" s="313"/>
      <c r="O915" s="313"/>
      <c r="P915" s="313"/>
      <c r="Q915" s="313"/>
      <c r="R915" s="313"/>
      <c r="S915" s="313"/>
      <c r="T915" s="313"/>
      <c r="U915" s="313"/>
      <c r="V915" s="313"/>
      <c r="W915" s="313"/>
      <c r="X915" s="313"/>
      <c r="Y915" s="313"/>
      <c r="Z915" s="313"/>
    </row>
    <row r="916" spans="1:26" ht="15.75" customHeight="1" x14ac:dyDescent="0.25">
      <c r="A916" s="325"/>
      <c r="B916" s="325"/>
      <c r="C916" s="326"/>
      <c r="D916" s="327"/>
      <c r="E916" s="327"/>
      <c r="F916" s="327"/>
      <c r="G916" s="327"/>
      <c r="H916" s="327"/>
      <c r="I916" s="327"/>
      <c r="J916" s="313"/>
      <c r="K916" s="313"/>
      <c r="L916" s="313"/>
      <c r="M916" s="313"/>
      <c r="N916" s="313"/>
      <c r="O916" s="313"/>
      <c r="P916" s="313"/>
      <c r="Q916" s="313"/>
      <c r="R916" s="313"/>
      <c r="S916" s="313"/>
      <c r="T916" s="313"/>
      <c r="U916" s="313"/>
      <c r="V916" s="313"/>
      <c r="W916" s="313"/>
      <c r="X916" s="313"/>
      <c r="Y916" s="313"/>
      <c r="Z916" s="313"/>
    </row>
    <row r="917" spans="1:26" ht="15.75" customHeight="1" x14ac:dyDescent="0.25">
      <c r="A917" s="325"/>
      <c r="B917" s="325"/>
      <c r="C917" s="326"/>
      <c r="D917" s="327"/>
      <c r="E917" s="327"/>
      <c r="F917" s="327"/>
      <c r="G917" s="327"/>
      <c r="H917" s="327"/>
      <c r="I917" s="327"/>
      <c r="J917" s="313"/>
      <c r="K917" s="313"/>
      <c r="L917" s="313"/>
      <c r="M917" s="313"/>
      <c r="N917" s="313"/>
      <c r="O917" s="313"/>
      <c r="P917" s="313"/>
      <c r="Q917" s="313"/>
      <c r="R917" s="313"/>
      <c r="S917" s="313"/>
      <c r="T917" s="313"/>
      <c r="U917" s="313"/>
      <c r="V917" s="313"/>
      <c r="W917" s="313"/>
      <c r="X917" s="313"/>
      <c r="Y917" s="313"/>
      <c r="Z917" s="313"/>
    </row>
    <row r="918" spans="1:26" ht="15.75" customHeight="1" x14ac:dyDescent="0.25">
      <c r="A918" s="325"/>
      <c r="B918" s="325"/>
      <c r="C918" s="326"/>
      <c r="D918" s="327"/>
      <c r="E918" s="327"/>
      <c r="F918" s="327"/>
      <c r="G918" s="327"/>
      <c r="H918" s="327"/>
      <c r="I918" s="327"/>
      <c r="J918" s="313"/>
      <c r="K918" s="313"/>
      <c r="L918" s="313"/>
      <c r="M918" s="313"/>
      <c r="N918" s="313"/>
      <c r="O918" s="313"/>
      <c r="P918" s="313"/>
      <c r="Q918" s="313"/>
      <c r="R918" s="313"/>
      <c r="S918" s="313"/>
      <c r="T918" s="313"/>
      <c r="U918" s="313"/>
      <c r="V918" s="313"/>
      <c r="W918" s="313"/>
      <c r="X918" s="313"/>
      <c r="Y918" s="313"/>
      <c r="Z918" s="313"/>
    </row>
    <row r="919" spans="1:26" ht="15.75" customHeight="1" x14ac:dyDescent="0.25">
      <c r="A919" s="325"/>
      <c r="B919" s="325"/>
      <c r="C919" s="326"/>
      <c r="D919" s="327"/>
      <c r="E919" s="327"/>
      <c r="F919" s="327"/>
      <c r="G919" s="327"/>
      <c r="H919" s="327"/>
      <c r="I919" s="327"/>
      <c r="J919" s="313"/>
      <c r="K919" s="313"/>
      <c r="L919" s="313"/>
      <c r="M919" s="313"/>
      <c r="N919" s="313"/>
      <c r="O919" s="313"/>
      <c r="P919" s="313"/>
      <c r="Q919" s="313"/>
      <c r="R919" s="313"/>
      <c r="S919" s="313"/>
      <c r="T919" s="313"/>
      <c r="U919" s="313"/>
      <c r="V919" s="313"/>
      <c r="W919" s="313"/>
      <c r="X919" s="313"/>
      <c r="Y919" s="313"/>
      <c r="Z919" s="313"/>
    </row>
    <row r="920" spans="1:26" ht="15.75" customHeight="1" x14ac:dyDescent="0.25">
      <c r="A920" s="325"/>
      <c r="B920" s="325"/>
      <c r="C920" s="326"/>
      <c r="D920" s="327"/>
      <c r="E920" s="327"/>
      <c r="F920" s="327"/>
      <c r="G920" s="327"/>
      <c r="H920" s="327"/>
      <c r="I920" s="327"/>
      <c r="J920" s="313"/>
      <c r="K920" s="313"/>
      <c r="L920" s="313"/>
      <c r="M920" s="313"/>
      <c r="N920" s="313"/>
      <c r="O920" s="313"/>
      <c r="P920" s="313"/>
      <c r="Q920" s="313"/>
      <c r="R920" s="313"/>
      <c r="S920" s="313"/>
      <c r="T920" s="313"/>
      <c r="U920" s="313"/>
      <c r="V920" s="313"/>
      <c r="W920" s="313"/>
      <c r="X920" s="313"/>
      <c r="Y920" s="313"/>
      <c r="Z920" s="313"/>
    </row>
    <row r="921" spans="1:26" ht="15.75" customHeight="1" x14ac:dyDescent="0.25">
      <c r="A921" s="325"/>
      <c r="B921" s="325"/>
      <c r="C921" s="326"/>
      <c r="D921" s="327"/>
      <c r="E921" s="327"/>
      <c r="F921" s="327"/>
      <c r="G921" s="327"/>
      <c r="H921" s="327"/>
      <c r="I921" s="327"/>
      <c r="J921" s="313"/>
      <c r="K921" s="313"/>
      <c r="L921" s="313"/>
      <c r="M921" s="313"/>
      <c r="N921" s="313"/>
      <c r="O921" s="313"/>
      <c r="P921" s="313"/>
      <c r="Q921" s="313"/>
      <c r="R921" s="313"/>
      <c r="S921" s="313"/>
      <c r="T921" s="313"/>
      <c r="U921" s="313"/>
      <c r="V921" s="313"/>
      <c r="W921" s="313"/>
      <c r="X921" s="313"/>
      <c r="Y921" s="313"/>
      <c r="Z921" s="313"/>
    </row>
    <row r="922" spans="1:26" ht="15.75" customHeight="1" x14ac:dyDescent="0.25">
      <c r="A922" s="325"/>
      <c r="B922" s="325"/>
      <c r="C922" s="326"/>
      <c r="D922" s="327"/>
      <c r="E922" s="327"/>
      <c r="F922" s="327"/>
      <c r="G922" s="327"/>
      <c r="H922" s="327"/>
      <c r="I922" s="327"/>
      <c r="J922" s="313"/>
      <c r="K922" s="313"/>
      <c r="L922" s="313"/>
      <c r="M922" s="313"/>
      <c r="N922" s="313"/>
      <c r="O922" s="313"/>
      <c r="P922" s="313"/>
      <c r="Q922" s="313"/>
      <c r="R922" s="313"/>
      <c r="S922" s="313"/>
      <c r="T922" s="313"/>
      <c r="U922" s="313"/>
      <c r="V922" s="313"/>
      <c r="W922" s="313"/>
      <c r="X922" s="313"/>
      <c r="Y922" s="313"/>
      <c r="Z922" s="313"/>
    </row>
    <row r="923" spans="1:26" ht="15.75" customHeight="1" x14ac:dyDescent="0.25">
      <c r="A923" s="325"/>
      <c r="B923" s="325"/>
      <c r="C923" s="326"/>
      <c r="D923" s="327"/>
      <c r="E923" s="327"/>
      <c r="F923" s="327"/>
      <c r="G923" s="327"/>
      <c r="H923" s="327"/>
      <c r="I923" s="327"/>
      <c r="J923" s="313"/>
      <c r="K923" s="313"/>
      <c r="L923" s="313"/>
      <c r="M923" s="313"/>
      <c r="N923" s="313"/>
      <c r="O923" s="313"/>
      <c r="P923" s="313"/>
      <c r="Q923" s="313"/>
      <c r="R923" s="313"/>
      <c r="S923" s="313"/>
      <c r="T923" s="313"/>
      <c r="U923" s="313"/>
      <c r="V923" s="313"/>
      <c r="W923" s="313"/>
      <c r="X923" s="313"/>
      <c r="Y923" s="313"/>
      <c r="Z923" s="313"/>
    </row>
    <row r="924" spans="1:26" ht="15.75" customHeight="1" x14ac:dyDescent="0.25">
      <c r="A924" s="325"/>
      <c r="B924" s="325"/>
      <c r="C924" s="326"/>
      <c r="D924" s="327"/>
      <c r="E924" s="327"/>
      <c r="F924" s="327"/>
      <c r="G924" s="327"/>
      <c r="H924" s="327"/>
      <c r="I924" s="327"/>
      <c r="J924" s="313"/>
      <c r="K924" s="313"/>
      <c r="L924" s="313"/>
      <c r="M924" s="313"/>
      <c r="N924" s="313"/>
      <c r="O924" s="313"/>
      <c r="P924" s="313"/>
      <c r="Q924" s="313"/>
      <c r="R924" s="313"/>
      <c r="S924" s="313"/>
      <c r="T924" s="313"/>
      <c r="U924" s="313"/>
      <c r="V924" s="313"/>
      <c r="W924" s="313"/>
      <c r="X924" s="313"/>
      <c r="Y924" s="313"/>
      <c r="Z924" s="313"/>
    </row>
    <row r="925" spans="1:26" ht="15.75" customHeight="1" x14ac:dyDescent="0.25">
      <c r="A925" s="325"/>
      <c r="B925" s="325"/>
      <c r="C925" s="326"/>
      <c r="D925" s="327"/>
      <c r="E925" s="327"/>
      <c r="F925" s="327"/>
      <c r="G925" s="327"/>
      <c r="H925" s="327"/>
      <c r="I925" s="327"/>
      <c r="J925" s="313"/>
      <c r="K925" s="313"/>
      <c r="L925" s="313"/>
      <c r="M925" s="313"/>
      <c r="N925" s="313"/>
      <c r="O925" s="313"/>
      <c r="P925" s="313"/>
      <c r="Q925" s="313"/>
      <c r="R925" s="313"/>
      <c r="S925" s="313"/>
      <c r="T925" s="313"/>
      <c r="U925" s="313"/>
      <c r="V925" s="313"/>
      <c r="W925" s="313"/>
      <c r="X925" s="313"/>
      <c r="Y925" s="313"/>
      <c r="Z925" s="313"/>
    </row>
    <row r="926" spans="1:26" ht="15.75" customHeight="1" x14ac:dyDescent="0.25">
      <c r="A926" s="325"/>
      <c r="B926" s="325"/>
      <c r="C926" s="326"/>
      <c r="D926" s="327"/>
      <c r="E926" s="327"/>
      <c r="F926" s="327"/>
      <c r="G926" s="327"/>
      <c r="H926" s="327"/>
      <c r="I926" s="327"/>
      <c r="J926" s="313"/>
      <c r="K926" s="313"/>
      <c r="L926" s="313"/>
      <c r="M926" s="313"/>
      <c r="N926" s="313"/>
      <c r="O926" s="313"/>
      <c r="P926" s="313"/>
      <c r="Q926" s="313"/>
      <c r="R926" s="313"/>
      <c r="S926" s="313"/>
      <c r="T926" s="313"/>
      <c r="U926" s="313"/>
      <c r="V926" s="313"/>
      <c r="W926" s="313"/>
      <c r="X926" s="313"/>
      <c r="Y926" s="313"/>
      <c r="Z926" s="313"/>
    </row>
    <row r="927" spans="1:26" ht="15.75" customHeight="1" x14ac:dyDescent="0.25">
      <c r="A927" s="325"/>
      <c r="B927" s="325"/>
      <c r="C927" s="326"/>
      <c r="D927" s="327"/>
      <c r="E927" s="327"/>
      <c r="F927" s="327"/>
      <c r="G927" s="327"/>
      <c r="H927" s="327"/>
      <c r="I927" s="327"/>
      <c r="J927" s="313"/>
      <c r="K927" s="313"/>
      <c r="L927" s="313"/>
      <c r="M927" s="313"/>
      <c r="N927" s="313"/>
      <c r="O927" s="313"/>
      <c r="P927" s="313"/>
      <c r="Q927" s="313"/>
      <c r="R927" s="313"/>
      <c r="S927" s="313"/>
      <c r="T927" s="313"/>
      <c r="U927" s="313"/>
      <c r="V927" s="313"/>
      <c r="W927" s="313"/>
      <c r="X927" s="313"/>
      <c r="Y927" s="313"/>
      <c r="Z927" s="313"/>
    </row>
    <row r="928" spans="1:26" ht="15.75" customHeight="1" x14ac:dyDescent="0.25">
      <c r="A928" s="325"/>
      <c r="B928" s="325"/>
      <c r="C928" s="326"/>
      <c r="D928" s="327"/>
      <c r="E928" s="327"/>
      <c r="F928" s="327"/>
      <c r="G928" s="327"/>
      <c r="H928" s="327"/>
      <c r="I928" s="327"/>
      <c r="J928" s="313"/>
      <c r="K928" s="313"/>
      <c r="L928" s="313"/>
      <c r="M928" s="313"/>
      <c r="N928" s="313"/>
      <c r="O928" s="313"/>
      <c r="P928" s="313"/>
      <c r="Q928" s="313"/>
      <c r="R928" s="313"/>
      <c r="S928" s="313"/>
      <c r="T928" s="313"/>
      <c r="U928" s="313"/>
      <c r="V928" s="313"/>
      <c r="W928" s="313"/>
      <c r="X928" s="313"/>
      <c r="Y928" s="313"/>
      <c r="Z928" s="313"/>
    </row>
    <row r="929" spans="1:26" ht="15.75" customHeight="1" x14ac:dyDescent="0.25">
      <c r="A929" s="325"/>
      <c r="B929" s="325"/>
      <c r="C929" s="326"/>
      <c r="D929" s="327"/>
      <c r="E929" s="327"/>
      <c r="F929" s="327"/>
      <c r="G929" s="327"/>
      <c r="H929" s="327"/>
      <c r="I929" s="327"/>
      <c r="J929" s="313"/>
      <c r="K929" s="313"/>
      <c r="L929" s="313"/>
      <c r="M929" s="313"/>
      <c r="N929" s="313"/>
      <c r="O929" s="313"/>
      <c r="P929" s="313"/>
      <c r="Q929" s="313"/>
      <c r="R929" s="313"/>
      <c r="S929" s="313"/>
      <c r="T929" s="313"/>
      <c r="U929" s="313"/>
      <c r="V929" s="313"/>
      <c r="W929" s="313"/>
      <c r="X929" s="313"/>
      <c r="Y929" s="313"/>
      <c r="Z929" s="313"/>
    </row>
    <row r="930" spans="1:26" ht="15.75" customHeight="1" x14ac:dyDescent="0.25">
      <c r="A930" s="325"/>
      <c r="B930" s="325"/>
      <c r="C930" s="326"/>
      <c r="D930" s="327"/>
      <c r="E930" s="327"/>
      <c r="F930" s="327"/>
      <c r="G930" s="327"/>
      <c r="H930" s="327"/>
      <c r="I930" s="327"/>
      <c r="J930" s="313"/>
      <c r="K930" s="313"/>
      <c r="L930" s="313"/>
      <c r="M930" s="313"/>
      <c r="N930" s="313"/>
      <c r="O930" s="313"/>
      <c r="P930" s="313"/>
      <c r="Q930" s="313"/>
      <c r="R930" s="313"/>
      <c r="S930" s="313"/>
      <c r="T930" s="313"/>
      <c r="U930" s="313"/>
      <c r="V930" s="313"/>
      <c r="W930" s="313"/>
      <c r="X930" s="313"/>
      <c r="Y930" s="313"/>
      <c r="Z930" s="313"/>
    </row>
    <row r="931" spans="1:26" ht="15.75" customHeight="1" x14ac:dyDescent="0.25">
      <c r="A931" s="325"/>
      <c r="B931" s="325"/>
      <c r="C931" s="326"/>
      <c r="D931" s="327"/>
      <c r="E931" s="327"/>
      <c r="F931" s="327"/>
      <c r="G931" s="327"/>
      <c r="H931" s="327"/>
      <c r="I931" s="327"/>
      <c r="J931" s="313"/>
      <c r="K931" s="313"/>
      <c r="L931" s="313"/>
      <c r="M931" s="313"/>
      <c r="N931" s="313"/>
      <c r="O931" s="313"/>
      <c r="P931" s="313"/>
      <c r="Q931" s="313"/>
      <c r="R931" s="313"/>
      <c r="S931" s="313"/>
      <c r="T931" s="313"/>
      <c r="U931" s="313"/>
      <c r="V931" s="313"/>
      <c r="W931" s="313"/>
      <c r="X931" s="313"/>
      <c r="Y931" s="313"/>
      <c r="Z931" s="313"/>
    </row>
    <row r="932" spans="1:26" ht="15.75" customHeight="1" x14ac:dyDescent="0.25">
      <c r="A932" s="325"/>
      <c r="B932" s="325"/>
      <c r="C932" s="326"/>
      <c r="D932" s="327"/>
      <c r="E932" s="327"/>
      <c r="F932" s="327"/>
      <c r="G932" s="327"/>
      <c r="H932" s="327"/>
      <c r="I932" s="327"/>
      <c r="J932" s="313"/>
      <c r="K932" s="313"/>
      <c r="L932" s="313"/>
      <c r="M932" s="313"/>
      <c r="N932" s="313"/>
      <c r="O932" s="313"/>
      <c r="P932" s="313"/>
      <c r="Q932" s="313"/>
      <c r="R932" s="313"/>
      <c r="S932" s="313"/>
      <c r="T932" s="313"/>
      <c r="U932" s="313"/>
      <c r="V932" s="313"/>
      <c r="W932" s="313"/>
      <c r="X932" s="313"/>
      <c r="Y932" s="313"/>
      <c r="Z932" s="313"/>
    </row>
    <row r="933" spans="1:26" ht="15.75" customHeight="1" x14ac:dyDescent="0.25">
      <c r="A933" s="325"/>
      <c r="B933" s="325"/>
      <c r="C933" s="326"/>
      <c r="D933" s="327"/>
      <c r="E933" s="327"/>
      <c r="F933" s="327"/>
      <c r="G933" s="327"/>
      <c r="H933" s="327"/>
      <c r="I933" s="327"/>
      <c r="J933" s="313"/>
      <c r="K933" s="313"/>
      <c r="L933" s="313"/>
      <c r="M933" s="313"/>
      <c r="N933" s="313"/>
      <c r="O933" s="313"/>
      <c r="P933" s="313"/>
      <c r="Q933" s="313"/>
      <c r="R933" s="313"/>
      <c r="S933" s="313"/>
      <c r="T933" s="313"/>
      <c r="U933" s="313"/>
      <c r="V933" s="313"/>
      <c r="W933" s="313"/>
      <c r="X933" s="313"/>
      <c r="Y933" s="313"/>
      <c r="Z933" s="313"/>
    </row>
    <row r="934" spans="1:26" ht="15.75" customHeight="1" x14ac:dyDescent="0.25">
      <c r="A934" s="325"/>
      <c r="B934" s="325"/>
      <c r="C934" s="326"/>
      <c r="D934" s="327"/>
      <c r="E934" s="327"/>
      <c r="F934" s="327"/>
      <c r="G934" s="327"/>
      <c r="H934" s="327"/>
      <c r="I934" s="327"/>
      <c r="J934" s="313"/>
      <c r="K934" s="313"/>
      <c r="L934" s="313"/>
      <c r="M934" s="313"/>
      <c r="N934" s="313"/>
      <c r="O934" s="313"/>
      <c r="P934" s="313"/>
      <c r="Q934" s="313"/>
      <c r="R934" s="313"/>
      <c r="S934" s="313"/>
      <c r="T934" s="313"/>
      <c r="U934" s="313"/>
      <c r="V934" s="313"/>
      <c r="W934" s="313"/>
      <c r="X934" s="313"/>
      <c r="Y934" s="313"/>
      <c r="Z934" s="313"/>
    </row>
    <row r="935" spans="1:26" ht="15.75" customHeight="1" x14ac:dyDescent="0.25">
      <c r="A935" s="325"/>
      <c r="B935" s="325"/>
      <c r="C935" s="326"/>
      <c r="D935" s="327"/>
      <c r="E935" s="327"/>
      <c r="F935" s="327"/>
      <c r="G935" s="327"/>
      <c r="H935" s="327"/>
      <c r="I935" s="327"/>
      <c r="J935" s="313"/>
      <c r="K935" s="313"/>
      <c r="L935" s="313"/>
      <c r="M935" s="313"/>
      <c r="N935" s="313"/>
      <c r="O935" s="313"/>
      <c r="P935" s="313"/>
      <c r="Q935" s="313"/>
      <c r="R935" s="313"/>
      <c r="S935" s="313"/>
      <c r="T935" s="313"/>
      <c r="U935" s="313"/>
      <c r="V935" s="313"/>
      <c r="W935" s="313"/>
      <c r="X935" s="313"/>
      <c r="Y935" s="313"/>
      <c r="Z935" s="313"/>
    </row>
    <row r="936" spans="1:26" ht="15.75" customHeight="1" x14ac:dyDescent="0.25">
      <c r="A936" s="325"/>
      <c r="B936" s="325"/>
      <c r="C936" s="326"/>
      <c r="D936" s="327"/>
      <c r="E936" s="327"/>
      <c r="F936" s="327"/>
      <c r="G936" s="327"/>
      <c r="H936" s="327"/>
      <c r="I936" s="327"/>
      <c r="J936" s="313"/>
      <c r="K936" s="313"/>
      <c r="L936" s="313"/>
      <c r="M936" s="313"/>
      <c r="N936" s="313"/>
      <c r="O936" s="313"/>
      <c r="P936" s="313"/>
      <c r="Q936" s="313"/>
      <c r="R936" s="313"/>
      <c r="S936" s="313"/>
      <c r="T936" s="313"/>
      <c r="U936" s="313"/>
      <c r="V936" s="313"/>
      <c r="W936" s="313"/>
      <c r="X936" s="313"/>
      <c r="Y936" s="313"/>
      <c r="Z936" s="313"/>
    </row>
    <row r="937" spans="1:26" ht="15.75" customHeight="1" x14ac:dyDescent="0.25">
      <c r="A937" s="325"/>
      <c r="B937" s="325"/>
      <c r="C937" s="326"/>
      <c r="D937" s="327"/>
      <c r="E937" s="327"/>
      <c r="F937" s="327"/>
      <c r="G937" s="327"/>
      <c r="H937" s="327"/>
      <c r="I937" s="327"/>
      <c r="J937" s="313"/>
      <c r="K937" s="313"/>
      <c r="L937" s="313"/>
      <c r="M937" s="313"/>
      <c r="N937" s="313"/>
      <c r="O937" s="313"/>
      <c r="P937" s="313"/>
      <c r="Q937" s="313"/>
      <c r="R937" s="313"/>
      <c r="S937" s="313"/>
      <c r="T937" s="313"/>
      <c r="U937" s="313"/>
      <c r="V937" s="313"/>
      <c r="W937" s="313"/>
      <c r="X937" s="313"/>
      <c r="Y937" s="313"/>
      <c r="Z937" s="313"/>
    </row>
    <row r="938" spans="1:26" ht="15.75" customHeight="1" x14ac:dyDescent="0.25">
      <c r="A938" s="325"/>
      <c r="B938" s="325"/>
      <c r="C938" s="326"/>
      <c r="D938" s="327"/>
      <c r="E938" s="327"/>
      <c r="F938" s="327"/>
      <c r="G938" s="327"/>
      <c r="H938" s="327"/>
      <c r="I938" s="327"/>
      <c r="J938" s="313"/>
      <c r="K938" s="313"/>
      <c r="L938" s="313"/>
      <c r="M938" s="313"/>
      <c r="N938" s="313"/>
      <c r="O938" s="313"/>
      <c r="P938" s="313"/>
      <c r="Q938" s="313"/>
      <c r="R938" s="313"/>
      <c r="S938" s="313"/>
      <c r="T938" s="313"/>
      <c r="U938" s="313"/>
      <c r="V938" s="313"/>
      <c r="W938" s="313"/>
      <c r="X938" s="313"/>
      <c r="Y938" s="313"/>
      <c r="Z938" s="313"/>
    </row>
    <row r="939" spans="1:26" ht="15.75" customHeight="1" x14ac:dyDescent="0.25">
      <c r="A939" s="325"/>
      <c r="B939" s="325"/>
      <c r="C939" s="326"/>
      <c r="D939" s="327"/>
      <c r="E939" s="327"/>
      <c r="F939" s="327"/>
      <c r="G939" s="327"/>
      <c r="H939" s="327"/>
      <c r="I939" s="327"/>
      <c r="J939" s="313"/>
      <c r="K939" s="313"/>
      <c r="L939" s="313"/>
      <c r="M939" s="313"/>
      <c r="N939" s="313"/>
      <c r="O939" s="313"/>
      <c r="P939" s="313"/>
      <c r="Q939" s="313"/>
      <c r="R939" s="313"/>
      <c r="S939" s="313"/>
      <c r="T939" s="313"/>
      <c r="U939" s="313"/>
      <c r="V939" s="313"/>
      <c r="W939" s="313"/>
      <c r="X939" s="313"/>
      <c r="Y939" s="313"/>
      <c r="Z939" s="313"/>
    </row>
    <row r="940" spans="1:26" ht="15.75" customHeight="1" x14ac:dyDescent="0.25">
      <c r="A940" s="325"/>
      <c r="B940" s="325"/>
      <c r="C940" s="326"/>
      <c r="D940" s="327"/>
      <c r="E940" s="327"/>
      <c r="F940" s="327"/>
      <c r="G940" s="327"/>
      <c r="H940" s="327"/>
      <c r="I940" s="327"/>
      <c r="J940" s="313"/>
      <c r="K940" s="313"/>
      <c r="L940" s="313"/>
      <c r="M940" s="313"/>
      <c r="N940" s="313"/>
      <c r="O940" s="313"/>
      <c r="P940" s="313"/>
      <c r="Q940" s="313"/>
      <c r="R940" s="313"/>
      <c r="S940" s="313"/>
      <c r="T940" s="313"/>
      <c r="U940" s="313"/>
      <c r="V940" s="313"/>
      <c r="W940" s="313"/>
      <c r="X940" s="313"/>
      <c r="Y940" s="313"/>
      <c r="Z940" s="313"/>
    </row>
    <row r="941" spans="1:26" ht="15.75" customHeight="1" x14ac:dyDescent="0.25">
      <c r="A941" s="325"/>
      <c r="B941" s="325"/>
      <c r="C941" s="326"/>
      <c r="D941" s="327"/>
      <c r="E941" s="327"/>
      <c r="F941" s="327"/>
      <c r="G941" s="327"/>
      <c r="H941" s="327"/>
      <c r="I941" s="327"/>
      <c r="J941" s="313"/>
      <c r="K941" s="313"/>
      <c r="L941" s="313"/>
      <c r="M941" s="313"/>
      <c r="N941" s="313"/>
      <c r="O941" s="313"/>
      <c r="P941" s="313"/>
      <c r="Q941" s="313"/>
      <c r="R941" s="313"/>
      <c r="S941" s="313"/>
      <c r="T941" s="313"/>
      <c r="U941" s="313"/>
      <c r="V941" s="313"/>
      <c r="W941" s="313"/>
      <c r="X941" s="313"/>
      <c r="Y941" s="313"/>
      <c r="Z941" s="313"/>
    </row>
    <row r="942" spans="1:26" ht="15.75" customHeight="1" x14ac:dyDescent="0.25">
      <c r="A942" s="325"/>
      <c r="B942" s="325"/>
      <c r="C942" s="326"/>
      <c r="D942" s="327"/>
      <c r="E942" s="327"/>
      <c r="F942" s="327"/>
      <c r="G942" s="327"/>
      <c r="H942" s="327"/>
      <c r="I942" s="327"/>
      <c r="J942" s="313"/>
      <c r="K942" s="313"/>
      <c r="L942" s="313"/>
      <c r="M942" s="313"/>
      <c r="N942" s="313"/>
      <c r="O942" s="313"/>
      <c r="P942" s="313"/>
      <c r="Q942" s="313"/>
      <c r="R942" s="313"/>
      <c r="S942" s="313"/>
      <c r="T942" s="313"/>
      <c r="U942" s="313"/>
      <c r="V942" s="313"/>
      <c r="W942" s="313"/>
      <c r="X942" s="313"/>
      <c r="Y942" s="313"/>
      <c r="Z942" s="313"/>
    </row>
    <row r="943" spans="1:26" ht="15.75" customHeight="1" x14ac:dyDescent="0.25">
      <c r="A943" s="325"/>
      <c r="B943" s="325"/>
      <c r="C943" s="326"/>
      <c r="D943" s="327"/>
      <c r="E943" s="327"/>
      <c r="F943" s="327"/>
      <c r="G943" s="327"/>
      <c r="H943" s="327"/>
      <c r="I943" s="327"/>
      <c r="J943" s="313"/>
      <c r="K943" s="313"/>
      <c r="L943" s="313"/>
      <c r="M943" s="313"/>
      <c r="N943" s="313"/>
      <c r="O943" s="313"/>
      <c r="P943" s="313"/>
      <c r="Q943" s="313"/>
      <c r="R943" s="313"/>
      <c r="S943" s="313"/>
      <c r="T943" s="313"/>
      <c r="U943" s="313"/>
      <c r="V943" s="313"/>
      <c r="W943" s="313"/>
      <c r="X943" s="313"/>
      <c r="Y943" s="313"/>
      <c r="Z943" s="313"/>
    </row>
    <row r="944" spans="1:26" ht="15.75" customHeight="1" x14ac:dyDescent="0.25">
      <c r="A944" s="325"/>
      <c r="B944" s="325"/>
      <c r="C944" s="326"/>
      <c r="D944" s="327"/>
      <c r="E944" s="327"/>
      <c r="F944" s="327"/>
      <c r="G944" s="327"/>
      <c r="H944" s="327"/>
      <c r="I944" s="327"/>
      <c r="J944" s="313"/>
      <c r="K944" s="313"/>
      <c r="L944" s="313"/>
      <c r="M944" s="313"/>
      <c r="N944" s="313"/>
      <c r="O944" s="313"/>
      <c r="P944" s="313"/>
      <c r="Q944" s="313"/>
      <c r="R944" s="313"/>
      <c r="S944" s="313"/>
      <c r="T944" s="313"/>
      <c r="U944" s="313"/>
      <c r="V944" s="313"/>
      <c r="W944" s="313"/>
      <c r="X944" s="313"/>
      <c r="Y944" s="313"/>
      <c r="Z944" s="313"/>
    </row>
    <row r="945" spans="1:26" ht="15.75" customHeight="1" x14ac:dyDescent="0.25">
      <c r="A945" s="325"/>
      <c r="B945" s="325"/>
      <c r="C945" s="326"/>
      <c r="D945" s="327"/>
      <c r="E945" s="327"/>
      <c r="F945" s="327"/>
      <c r="G945" s="327"/>
      <c r="H945" s="327"/>
      <c r="I945" s="327"/>
      <c r="J945" s="313"/>
      <c r="K945" s="313"/>
      <c r="L945" s="313"/>
      <c r="M945" s="313"/>
      <c r="N945" s="313"/>
      <c r="O945" s="313"/>
      <c r="P945" s="313"/>
      <c r="Q945" s="313"/>
      <c r="R945" s="313"/>
      <c r="S945" s="313"/>
      <c r="T945" s="313"/>
      <c r="U945" s="313"/>
      <c r="V945" s="313"/>
      <c r="W945" s="313"/>
      <c r="X945" s="313"/>
      <c r="Y945" s="313"/>
      <c r="Z945" s="313"/>
    </row>
    <row r="946" spans="1:26" ht="15.75" customHeight="1" x14ac:dyDescent="0.25">
      <c r="A946" s="325"/>
      <c r="B946" s="325"/>
      <c r="C946" s="326"/>
      <c r="D946" s="327"/>
      <c r="E946" s="327"/>
      <c r="F946" s="327"/>
      <c r="G946" s="327"/>
      <c r="H946" s="327"/>
      <c r="I946" s="327"/>
      <c r="J946" s="313"/>
      <c r="K946" s="313"/>
      <c r="L946" s="313"/>
      <c r="M946" s="313"/>
      <c r="N946" s="313"/>
      <c r="O946" s="313"/>
      <c r="P946" s="313"/>
      <c r="Q946" s="313"/>
      <c r="R946" s="313"/>
      <c r="S946" s="313"/>
      <c r="T946" s="313"/>
      <c r="U946" s="313"/>
      <c r="V946" s="313"/>
      <c r="W946" s="313"/>
      <c r="X946" s="313"/>
      <c r="Y946" s="313"/>
      <c r="Z946" s="313"/>
    </row>
    <row r="947" spans="1:26" ht="15.75" customHeight="1" x14ac:dyDescent="0.25">
      <c r="A947" s="325"/>
      <c r="B947" s="325"/>
      <c r="C947" s="326"/>
      <c r="D947" s="327"/>
      <c r="E947" s="327"/>
      <c r="F947" s="327"/>
      <c r="G947" s="327"/>
      <c r="H947" s="327"/>
      <c r="I947" s="327"/>
      <c r="J947" s="313"/>
      <c r="K947" s="313"/>
      <c r="L947" s="313"/>
      <c r="M947" s="313"/>
      <c r="N947" s="313"/>
      <c r="O947" s="313"/>
      <c r="P947" s="313"/>
      <c r="Q947" s="313"/>
      <c r="R947" s="313"/>
      <c r="S947" s="313"/>
      <c r="T947" s="313"/>
      <c r="U947" s="313"/>
      <c r="V947" s="313"/>
      <c r="W947" s="313"/>
      <c r="X947" s="313"/>
      <c r="Y947" s="313"/>
      <c r="Z947" s="313"/>
    </row>
    <row r="948" spans="1:26" ht="15.75" customHeight="1" x14ac:dyDescent="0.25">
      <c r="A948" s="325"/>
      <c r="B948" s="325"/>
      <c r="C948" s="326"/>
      <c r="D948" s="327"/>
      <c r="E948" s="327"/>
      <c r="F948" s="327"/>
      <c r="G948" s="327"/>
      <c r="H948" s="327"/>
      <c r="I948" s="327"/>
      <c r="J948" s="313"/>
      <c r="K948" s="313"/>
      <c r="L948" s="313"/>
      <c r="M948" s="313"/>
      <c r="N948" s="313"/>
      <c r="O948" s="313"/>
      <c r="P948" s="313"/>
      <c r="Q948" s="313"/>
      <c r="R948" s="313"/>
      <c r="S948" s="313"/>
      <c r="T948" s="313"/>
      <c r="U948" s="313"/>
      <c r="V948" s="313"/>
      <c r="W948" s="313"/>
      <c r="X948" s="313"/>
      <c r="Y948" s="313"/>
      <c r="Z948" s="313"/>
    </row>
    <row r="949" spans="1:26" ht="15.75" customHeight="1" x14ac:dyDescent="0.25">
      <c r="A949" s="325"/>
      <c r="B949" s="325"/>
      <c r="C949" s="326"/>
      <c r="D949" s="327"/>
      <c r="E949" s="327"/>
      <c r="F949" s="327"/>
      <c r="G949" s="327"/>
      <c r="H949" s="327"/>
      <c r="I949" s="327"/>
      <c r="J949" s="313"/>
      <c r="K949" s="313"/>
      <c r="L949" s="313"/>
      <c r="M949" s="313"/>
      <c r="N949" s="313"/>
      <c r="O949" s="313"/>
      <c r="P949" s="313"/>
      <c r="Q949" s="313"/>
      <c r="R949" s="313"/>
      <c r="S949" s="313"/>
      <c r="T949" s="313"/>
      <c r="U949" s="313"/>
      <c r="V949" s="313"/>
      <c r="W949" s="313"/>
      <c r="X949" s="313"/>
      <c r="Y949" s="313"/>
      <c r="Z949" s="313"/>
    </row>
    <row r="950" spans="1:26" ht="15.75" customHeight="1" x14ac:dyDescent="0.25">
      <c r="A950" s="325"/>
      <c r="B950" s="325"/>
      <c r="C950" s="326"/>
      <c r="D950" s="327"/>
      <c r="E950" s="327"/>
      <c r="F950" s="327"/>
      <c r="G950" s="327"/>
      <c r="H950" s="327"/>
      <c r="I950" s="327"/>
      <c r="J950" s="313"/>
      <c r="K950" s="313"/>
      <c r="L950" s="313"/>
      <c r="M950" s="313"/>
      <c r="N950" s="313"/>
      <c r="O950" s="313"/>
      <c r="P950" s="313"/>
      <c r="Q950" s="313"/>
      <c r="R950" s="313"/>
      <c r="S950" s="313"/>
      <c r="T950" s="313"/>
      <c r="U950" s="313"/>
      <c r="V950" s="313"/>
      <c r="W950" s="313"/>
      <c r="X950" s="313"/>
      <c r="Y950" s="313"/>
      <c r="Z950" s="313"/>
    </row>
    <row r="951" spans="1:26" ht="15.75" customHeight="1" x14ac:dyDescent="0.25">
      <c r="A951" s="325"/>
      <c r="B951" s="325"/>
      <c r="C951" s="326"/>
      <c r="D951" s="327"/>
      <c r="E951" s="327"/>
      <c r="F951" s="327"/>
      <c r="G951" s="327"/>
      <c r="H951" s="327"/>
      <c r="I951" s="327"/>
      <c r="J951" s="313"/>
      <c r="K951" s="313"/>
      <c r="L951" s="313"/>
      <c r="M951" s="313"/>
      <c r="N951" s="313"/>
      <c r="O951" s="313"/>
      <c r="P951" s="313"/>
      <c r="Q951" s="313"/>
      <c r="R951" s="313"/>
      <c r="S951" s="313"/>
      <c r="T951" s="313"/>
      <c r="U951" s="313"/>
      <c r="V951" s="313"/>
      <c r="W951" s="313"/>
      <c r="X951" s="313"/>
      <c r="Y951" s="313"/>
      <c r="Z951" s="313"/>
    </row>
    <row r="952" spans="1:26" ht="15.75" customHeight="1" x14ac:dyDescent="0.25">
      <c r="A952" s="325"/>
      <c r="B952" s="325"/>
      <c r="C952" s="326"/>
      <c r="D952" s="327"/>
      <c r="E952" s="327"/>
      <c r="F952" s="327"/>
      <c r="G952" s="327"/>
      <c r="H952" s="327"/>
      <c r="I952" s="327"/>
      <c r="J952" s="313"/>
      <c r="K952" s="313"/>
      <c r="L952" s="313"/>
      <c r="M952" s="313"/>
      <c r="N952" s="313"/>
      <c r="O952" s="313"/>
      <c r="P952" s="313"/>
      <c r="Q952" s="313"/>
      <c r="R952" s="313"/>
      <c r="S952" s="313"/>
      <c r="T952" s="313"/>
      <c r="U952" s="313"/>
      <c r="V952" s="313"/>
      <c r="W952" s="313"/>
      <c r="X952" s="313"/>
      <c r="Y952" s="313"/>
      <c r="Z952" s="313"/>
    </row>
    <row r="953" spans="1:26" ht="15.75" customHeight="1" x14ac:dyDescent="0.25">
      <c r="A953" s="325"/>
      <c r="B953" s="325"/>
      <c r="C953" s="326"/>
      <c r="D953" s="327"/>
      <c r="E953" s="327"/>
      <c r="F953" s="327"/>
      <c r="G953" s="327"/>
      <c r="H953" s="327"/>
      <c r="I953" s="327"/>
      <c r="J953" s="313"/>
      <c r="K953" s="313"/>
      <c r="L953" s="313"/>
      <c r="M953" s="313"/>
      <c r="N953" s="313"/>
      <c r="O953" s="313"/>
      <c r="P953" s="313"/>
      <c r="Q953" s="313"/>
      <c r="R953" s="313"/>
      <c r="S953" s="313"/>
      <c r="T953" s="313"/>
      <c r="U953" s="313"/>
      <c r="V953" s="313"/>
      <c r="W953" s="313"/>
      <c r="X953" s="313"/>
      <c r="Y953" s="313"/>
      <c r="Z953" s="313"/>
    </row>
    <row r="954" spans="1:26" ht="15.75" customHeight="1" x14ac:dyDescent="0.25">
      <c r="A954" s="325"/>
      <c r="B954" s="325"/>
      <c r="C954" s="326"/>
      <c r="D954" s="327"/>
      <c r="E954" s="327"/>
      <c r="F954" s="327"/>
      <c r="G954" s="327"/>
      <c r="H954" s="327"/>
      <c r="I954" s="327"/>
      <c r="J954" s="313"/>
      <c r="K954" s="313"/>
      <c r="L954" s="313"/>
      <c r="M954" s="313"/>
      <c r="N954" s="313"/>
      <c r="O954" s="313"/>
      <c r="P954" s="313"/>
      <c r="Q954" s="313"/>
      <c r="R954" s="313"/>
      <c r="S954" s="313"/>
      <c r="T954" s="313"/>
      <c r="U954" s="313"/>
      <c r="V954" s="313"/>
      <c r="W954" s="313"/>
      <c r="X954" s="313"/>
      <c r="Y954" s="313"/>
      <c r="Z954" s="313"/>
    </row>
    <row r="955" spans="1:26" ht="15.75" customHeight="1" x14ac:dyDescent="0.25">
      <c r="A955" s="325"/>
      <c r="B955" s="325"/>
      <c r="C955" s="326"/>
      <c r="D955" s="327"/>
      <c r="E955" s="327"/>
      <c r="F955" s="327"/>
      <c r="G955" s="327"/>
      <c r="H955" s="327"/>
      <c r="I955" s="327"/>
      <c r="J955" s="313"/>
      <c r="K955" s="313"/>
      <c r="L955" s="313"/>
      <c r="M955" s="313"/>
      <c r="N955" s="313"/>
      <c r="O955" s="313"/>
      <c r="P955" s="313"/>
      <c r="Q955" s="313"/>
      <c r="R955" s="313"/>
      <c r="S955" s="313"/>
      <c r="T955" s="313"/>
      <c r="U955" s="313"/>
      <c r="V955" s="313"/>
      <c r="W955" s="313"/>
      <c r="X955" s="313"/>
      <c r="Y955" s="313"/>
      <c r="Z955" s="313"/>
    </row>
    <row r="956" spans="1:26" ht="15.75" customHeight="1" x14ac:dyDescent="0.25">
      <c r="A956" s="325"/>
      <c r="B956" s="325"/>
      <c r="C956" s="326"/>
      <c r="D956" s="327"/>
      <c r="E956" s="327"/>
      <c r="F956" s="327"/>
      <c r="G956" s="327"/>
      <c r="H956" s="327"/>
      <c r="I956" s="327"/>
      <c r="J956" s="313"/>
      <c r="K956" s="313"/>
      <c r="L956" s="313"/>
      <c r="M956" s="313"/>
      <c r="N956" s="313"/>
      <c r="O956" s="313"/>
      <c r="P956" s="313"/>
      <c r="Q956" s="313"/>
      <c r="R956" s="313"/>
      <c r="S956" s="313"/>
      <c r="T956" s="313"/>
      <c r="U956" s="313"/>
      <c r="V956" s="313"/>
      <c r="W956" s="313"/>
      <c r="X956" s="313"/>
      <c r="Y956" s="313"/>
      <c r="Z956" s="313"/>
    </row>
    <row r="957" spans="1:26" ht="15.75" customHeight="1" x14ac:dyDescent="0.25">
      <c r="A957" s="325"/>
      <c r="B957" s="325"/>
      <c r="C957" s="326"/>
      <c r="D957" s="327"/>
      <c r="E957" s="327"/>
      <c r="F957" s="327"/>
      <c r="G957" s="327"/>
      <c r="H957" s="327"/>
      <c r="I957" s="327"/>
      <c r="J957" s="313"/>
      <c r="K957" s="313"/>
      <c r="L957" s="313"/>
      <c r="M957" s="313"/>
      <c r="N957" s="313"/>
      <c r="O957" s="313"/>
      <c r="P957" s="313"/>
      <c r="Q957" s="313"/>
      <c r="R957" s="313"/>
      <c r="S957" s="313"/>
      <c r="T957" s="313"/>
      <c r="U957" s="313"/>
      <c r="V957" s="313"/>
      <c r="W957" s="313"/>
      <c r="X957" s="313"/>
      <c r="Y957" s="313"/>
      <c r="Z957" s="313"/>
    </row>
    <row r="958" spans="1:26" ht="15.75" customHeight="1" x14ac:dyDescent="0.25">
      <c r="A958" s="325"/>
      <c r="B958" s="325"/>
      <c r="C958" s="326"/>
      <c r="D958" s="327"/>
      <c r="E958" s="327"/>
      <c r="F958" s="327"/>
      <c r="G958" s="327"/>
      <c r="H958" s="327"/>
      <c r="I958" s="327"/>
      <c r="J958" s="313"/>
      <c r="K958" s="313"/>
      <c r="L958" s="313"/>
      <c r="M958" s="313"/>
      <c r="N958" s="313"/>
      <c r="O958" s="313"/>
      <c r="P958" s="313"/>
      <c r="Q958" s="313"/>
      <c r="R958" s="313"/>
      <c r="S958" s="313"/>
      <c r="T958" s="313"/>
      <c r="U958" s="313"/>
      <c r="V958" s="313"/>
      <c r="W958" s="313"/>
      <c r="X958" s="313"/>
      <c r="Y958" s="313"/>
      <c r="Z958" s="313"/>
    </row>
    <row r="959" spans="1:26" ht="15.75" customHeight="1" x14ac:dyDescent="0.25">
      <c r="A959" s="325"/>
      <c r="B959" s="325"/>
      <c r="C959" s="326"/>
      <c r="D959" s="327"/>
      <c r="E959" s="327"/>
      <c r="F959" s="327"/>
      <c r="G959" s="327"/>
      <c r="H959" s="327"/>
      <c r="I959" s="327"/>
      <c r="J959" s="313"/>
      <c r="K959" s="313"/>
      <c r="L959" s="313"/>
      <c r="M959" s="313"/>
      <c r="N959" s="313"/>
      <c r="O959" s="313"/>
      <c r="P959" s="313"/>
      <c r="Q959" s="313"/>
      <c r="R959" s="313"/>
      <c r="S959" s="313"/>
      <c r="T959" s="313"/>
      <c r="U959" s="313"/>
      <c r="V959" s="313"/>
      <c r="W959" s="313"/>
      <c r="X959" s="313"/>
      <c r="Y959" s="313"/>
      <c r="Z959" s="313"/>
    </row>
    <row r="960" spans="1:26" ht="15.75" customHeight="1" x14ac:dyDescent="0.25">
      <c r="A960" s="325"/>
      <c r="B960" s="325"/>
      <c r="C960" s="326"/>
      <c r="D960" s="327"/>
      <c r="E960" s="327"/>
      <c r="F960" s="327"/>
      <c r="G960" s="327"/>
      <c r="H960" s="327"/>
      <c r="I960" s="327"/>
      <c r="J960" s="313"/>
      <c r="K960" s="313"/>
      <c r="L960" s="313"/>
      <c r="M960" s="313"/>
      <c r="N960" s="313"/>
      <c r="O960" s="313"/>
      <c r="P960" s="313"/>
      <c r="Q960" s="313"/>
      <c r="R960" s="313"/>
      <c r="S960" s="313"/>
      <c r="T960" s="313"/>
      <c r="U960" s="313"/>
      <c r="V960" s="313"/>
      <c r="W960" s="313"/>
      <c r="X960" s="313"/>
      <c r="Y960" s="313"/>
      <c r="Z960" s="313"/>
    </row>
    <row r="961" spans="1:26" ht="15.75" customHeight="1" x14ac:dyDescent="0.25">
      <c r="A961" s="325"/>
      <c r="B961" s="325"/>
      <c r="C961" s="326"/>
      <c r="D961" s="327"/>
      <c r="E961" s="327"/>
      <c r="F961" s="327"/>
      <c r="G961" s="327"/>
      <c r="H961" s="327"/>
      <c r="I961" s="327"/>
      <c r="J961" s="313"/>
      <c r="K961" s="313"/>
      <c r="L961" s="313"/>
      <c r="M961" s="313"/>
      <c r="N961" s="313"/>
      <c r="O961" s="313"/>
      <c r="P961" s="313"/>
      <c r="Q961" s="313"/>
      <c r="R961" s="313"/>
      <c r="S961" s="313"/>
      <c r="T961" s="313"/>
      <c r="U961" s="313"/>
      <c r="V961" s="313"/>
      <c r="W961" s="313"/>
      <c r="X961" s="313"/>
      <c r="Y961" s="313"/>
      <c r="Z961" s="313"/>
    </row>
    <row r="962" spans="1:26" ht="15.75" customHeight="1" x14ac:dyDescent="0.25">
      <c r="A962" s="325"/>
      <c r="B962" s="325"/>
      <c r="C962" s="326"/>
      <c r="D962" s="327"/>
      <c r="E962" s="327"/>
      <c r="F962" s="327"/>
      <c r="G962" s="327"/>
      <c r="H962" s="327"/>
      <c r="I962" s="327"/>
      <c r="J962" s="313"/>
      <c r="K962" s="313"/>
      <c r="L962" s="313"/>
      <c r="M962" s="313"/>
      <c r="N962" s="313"/>
      <c r="O962" s="313"/>
      <c r="P962" s="313"/>
      <c r="Q962" s="313"/>
      <c r="R962" s="313"/>
      <c r="S962" s="313"/>
      <c r="T962" s="313"/>
      <c r="U962" s="313"/>
      <c r="V962" s="313"/>
      <c r="W962" s="313"/>
      <c r="X962" s="313"/>
      <c r="Y962" s="313"/>
      <c r="Z962" s="313"/>
    </row>
    <row r="963" spans="1:26" ht="15.75" customHeight="1" x14ac:dyDescent="0.25">
      <c r="A963" s="325"/>
      <c r="B963" s="325"/>
      <c r="C963" s="326"/>
      <c r="D963" s="327"/>
      <c r="E963" s="327"/>
      <c r="F963" s="327"/>
      <c r="G963" s="327"/>
      <c r="H963" s="327"/>
      <c r="I963" s="327"/>
      <c r="J963" s="313"/>
      <c r="K963" s="313"/>
      <c r="L963" s="313"/>
      <c r="M963" s="313"/>
      <c r="N963" s="313"/>
      <c r="O963" s="313"/>
      <c r="P963" s="313"/>
      <c r="Q963" s="313"/>
      <c r="R963" s="313"/>
      <c r="S963" s="313"/>
      <c r="T963" s="313"/>
      <c r="U963" s="313"/>
      <c r="V963" s="313"/>
      <c r="W963" s="313"/>
      <c r="X963" s="313"/>
      <c r="Y963" s="313"/>
      <c r="Z963" s="313"/>
    </row>
    <row r="964" spans="1:26" ht="15.75" customHeight="1" x14ac:dyDescent="0.25">
      <c r="A964" s="325"/>
      <c r="B964" s="325"/>
      <c r="C964" s="326"/>
      <c r="D964" s="327"/>
      <c r="E964" s="327"/>
      <c r="F964" s="327"/>
      <c r="G964" s="327"/>
      <c r="H964" s="327"/>
      <c r="I964" s="327"/>
      <c r="J964" s="313"/>
      <c r="K964" s="313"/>
      <c r="L964" s="313"/>
      <c r="M964" s="313"/>
      <c r="N964" s="313"/>
      <c r="O964" s="313"/>
      <c r="P964" s="313"/>
      <c r="Q964" s="313"/>
      <c r="R964" s="313"/>
      <c r="S964" s="313"/>
      <c r="T964" s="313"/>
      <c r="U964" s="313"/>
      <c r="V964" s="313"/>
      <c r="W964" s="313"/>
      <c r="X964" s="313"/>
      <c r="Y964" s="313"/>
      <c r="Z964" s="313"/>
    </row>
    <row r="965" spans="1:26" ht="15.75" customHeight="1" x14ac:dyDescent="0.25">
      <c r="A965" s="325"/>
      <c r="B965" s="325"/>
      <c r="C965" s="326"/>
      <c r="D965" s="327"/>
      <c r="E965" s="327"/>
      <c r="F965" s="327"/>
      <c r="G965" s="327"/>
      <c r="H965" s="327"/>
      <c r="I965" s="327"/>
      <c r="J965" s="313"/>
      <c r="K965" s="313"/>
      <c r="L965" s="313"/>
      <c r="M965" s="313"/>
      <c r="N965" s="313"/>
      <c r="O965" s="313"/>
      <c r="P965" s="313"/>
      <c r="Q965" s="313"/>
      <c r="R965" s="313"/>
      <c r="S965" s="313"/>
      <c r="T965" s="313"/>
      <c r="U965" s="313"/>
      <c r="V965" s="313"/>
      <c r="W965" s="313"/>
      <c r="X965" s="313"/>
      <c r="Y965" s="313"/>
      <c r="Z965" s="313"/>
    </row>
    <row r="966" spans="1:26" ht="15.75" customHeight="1" x14ac:dyDescent="0.25">
      <c r="A966" s="325"/>
      <c r="B966" s="325"/>
      <c r="C966" s="326"/>
      <c r="D966" s="327"/>
      <c r="E966" s="327"/>
      <c r="F966" s="327"/>
      <c r="G966" s="327"/>
      <c r="H966" s="327"/>
      <c r="I966" s="327"/>
      <c r="J966" s="313"/>
      <c r="K966" s="313"/>
      <c r="L966" s="313"/>
      <c r="M966" s="313"/>
      <c r="N966" s="313"/>
      <c r="O966" s="313"/>
      <c r="P966" s="313"/>
      <c r="Q966" s="313"/>
      <c r="R966" s="313"/>
      <c r="S966" s="313"/>
      <c r="T966" s="313"/>
      <c r="U966" s="313"/>
      <c r="V966" s="313"/>
      <c r="W966" s="313"/>
      <c r="X966" s="313"/>
      <c r="Y966" s="313"/>
      <c r="Z966" s="313"/>
    </row>
    <row r="967" spans="1:26" ht="15.75" customHeight="1" x14ac:dyDescent="0.25">
      <c r="A967" s="325"/>
      <c r="B967" s="325"/>
      <c r="C967" s="326"/>
      <c r="D967" s="327"/>
      <c r="E967" s="327"/>
      <c r="F967" s="327"/>
      <c r="G967" s="327"/>
      <c r="H967" s="327"/>
      <c r="I967" s="327"/>
      <c r="J967" s="313"/>
      <c r="K967" s="313"/>
      <c r="L967" s="313"/>
      <c r="M967" s="313"/>
      <c r="N967" s="313"/>
      <c r="O967" s="313"/>
      <c r="P967" s="313"/>
      <c r="Q967" s="313"/>
      <c r="R967" s="313"/>
      <c r="S967" s="313"/>
      <c r="T967" s="313"/>
      <c r="U967" s="313"/>
      <c r="V967" s="313"/>
      <c r="W967" s="313"/>
      <c r="X967" s="313"/>
      <c r="Y967" s="313"/>
      <c r="Z967" s="313"/>
    </row>
    <row r="968" spans="1:26" ht="15.75" customHeight="1" x14ac:dyDescent="0.25">
      <c r="A968" s="325"/>
      <c r="B968" s="325"/>
      <c r="C968" s="326"/>
      <c r="D968" s="327"/>
      <c r="E968" s="327"/>
      <c r="F968" s="327"/>
      <c r="G968" s="327"/>
      <c r="H968" s="327"/>
      <c r="I968" s="327"/>
      <c r="J968" s="313"/>
      <c r="K968" s="313"/>
      <c r="L968" s="313"/>
      <c r="M968" s="313"/>
      <c r="N968" s="313"/>
      <c r="O968" s="313"/>
      <c r="P968" s="313"/>
      <c r="Q968" s="313"/>
      <c r="R968" s="313"/>
      <c r="S968" s="313"/>
      <c r="T968" s="313"/>
      <c r="U968" s="313"/>
      <c r="V968" s="313"/>
      <c r="W968" s="313"/>
      <c r="X968" s="313"/>
      <c r="Y968" s="313"/>
      <c r="Z968" s="313"/>
    </row>
    <row r="969" spans="1:26" ht="15.75" customHeight="1" x14ac:dyDescent="0.25">
      <c r="A969" s="325"/>
      <c r="B969" s="325"/>
      <c r="C969" s="326"/>
      <c r="D969" s="327"/>
      <c r="E969" s="327"/>
      <c r="F969" s="327"/>
      <c r="G969" s="327"/>
      <c r="H969" s="327"/>
      <c r="I969" s="327"/>
      <c r="J969" s="313"/>
      <c r="K969" s="313"/>
      <c r="L969" s="313"/>
      <c r="M969" s="313"/>
      <c r="N969" s="313"/>
      <c r="O969" s="313"/>
      <c r="P969" s="313"/>
      <c r="Q969" s="313"/>
      <c r="R969" s="313"/>
      <c r="S969" s="313"/>
      <c r="T969" s="313"/>
      <c r="U969" s="313"/>
      <c r="V969" s="313"/>
      <c r="W969" s="313"/>
      <c r="X969" s="313"/>
      <c r="Y969" s="313"/>
      <c r="Z969" s="313"/>
    </row>
    <row r="970" spans="1:26" ht="15.75" customHeight="1" x14ac:dyDescent="0.25">
      <c r="A970" s="325"/>
      <c r="B970" s="325"/>
      <c r="C970" s="326"/>
      <c r="D970" s="327"/>
      <c r="E970" s="327"/>
      <c r="F970" s="327"/>
      <c r="G970" s="327"/>
      <c r="H970" s="327"/>
      <c r="I970" s="327"/>
      <c r="J970" s="313"/>
      <c r="K970" s="313"/>
      <c r="L970" s="313"/>
      <c r="M970" s="313"/>
      <c r="N970" s="313"/>
      <c r="O970" s="313"/>
      <c r="P970" s="313"/>
      <c r="Q970" s="313"/>
      <c r="R970" s="313"/>
      <c r="S970" s="313"/>
      <c r="T970" s="313"/>
      <c r="U970" s="313"/>
      <c r="V970" s="313"/>
      <c r="W970" s="313"/>
      <c r="X970" s="313"/>
      <c r="Y970" s="313"/>
      <c r="Z970" s="313"/>
    </row>
    <row r="971" spans="1:26" ht="15.75" customHeight="1" x14ac:dyDescent="0.25">
      <c r="A971" s="325"/>
      <c r="B971" s="325"/>
      <c r="C971" s="326"/>
      <c r="D971" s="327"/>
      <c r="E971" s="327"/>
      <c r="F971" s="327"/>
      <c r="G971" s="327"/>
      <c r="H971" s="327"/>
      <c r="I971" s="327"/>
      <c r="J971" s="313"/>
      <c r="K971" s="313"/>
      <c r="L971" s="313"/>
      <c r="M971" s="313"/>
      <c r="N971" s="313"/>
      <c r="O971" s="313"/>
      <c r="P971" s="313"/>
      <c r="Q971" s="313"/>
      <c r="R971" s="313"/>
      <c r="S971" s="313"/>
      <c r="T971" s="313"/>
      <c r="U971" s="313"/>
      <c r="V971" s="313"/>
      <c r="W971" s="313"/>
      <c r="X971" s="313"/>
      <c r="Y971" s="313"/>
      <c r="Z971" s="313"/>
    </row>
    <row r="972" spans="1:26" ht="15.75" customHeight="1" x14ac:dyDescent="0.25">
      <c r="A972" s="325"/>
      <c r="B972" s="325"/>
      <c r="C972" s="326"/>
      <c r="D972" s="327"/>
      <c r="E972" s="327"/>
      <c r="F972" s="327"/>
      <c r="G972" s="327"/>
      <c r="H972" s="327"/>
      <c r="I972" s="327"/>
      <c r="J972" s="313"/>
      <c r="K972" s="313"/>
      <c r="L972" s="313"/>
      <c r="M972" s="313"/>
      <c r="N972" s="313"/>
      <c r="O972" s="313"/>
      <c r="P972" s="313"/>
      <c r="Q972" s="313"/>
      <c r="R972" s="313"/>
      <c r="S972" s="313"/>
      <c r="T972" s="313"/>
      <c r="U972" s="313"/>
      <c r="V972" s="313"/>
      <c r="W972" s="313"/>
      <c r="X972" s="313"/>
      <c r="Y972" s="313"/>
      <c r="Z972" s="313"/>
    </row>
    <row r="973" spans="1:26" ht="15.75" customHeight="1" x14ac:dyDescent="0.25">
      <c r="A973" s="325"/>
      <c r="B973" s="325"/>
      <c r="C973" s="326"/>
      <c r="D973" s="327"/>
      <c r="E973" s="327"/>
      <c r="F973" s="327"/>
      <c r="G973" s="327"/>
      <c r="H973" s="327"/>
      <c r="I973" s="327"/>
      <c r="J973" s="313"/>
      <c r="K973" s="313"/>
      <c r="L973" s="313"/>
      <c r="M973" s="313"/>
      <c r="N973" s="313"/>
      <c r="O973" s="313"/>
      <c r="P973" s="313"/>
      <c r="Q973" s="313"/>
      <c r="R973" s="313"/>
      <c r="S973" s="313"/>
      <c r="T973" s="313"/>
      <c r="U973" s="313"/>
      <c r="V973" s="313"/>
      <c r="W973" s="313"/>
      <c r="X973" s="313"/>
      <c r="Y973" s="313"/>
      <c r="Z973" s="313"/>
    </row>
    <row r="974" spans="1:26" ht="15.75" customHeight="1" x14ac:dyDescent="0.25">
      <c r="A974" s="325"/>
      <c r="B974" s="325"/>
      <c r="C974" s="326"/>
      <c r="D974" s="327"/>
      <c r="E974" s="327"/>
      <c r="F974" s="327"/>
      <c r="G974" s="327"/>
      <c r="H974" s="327"/>
      <c r="I974" s="327"/>
      <c r="J974" s="313"/>
      <c r="K974" s="313"/>
      <c r="L974" s="313"/>
      <c r="M974" s="313"/>
      <c r="N974" s="313"/>
      <c r="O974" s="313"/>
      <c r="P974" s="313"/>
      <c r="Q974" s="313"/>
      <c r="R974" s="313"/>
      <c r="S974" s="313"/>
      <c r="T974" s="313"/>
      <c r="U974" s="313"/>
      <c r="V974" s="313"/>
      <c r="W974" s="313"/>
      <c r="X974" s="313"/>
      <c r="Y974" s="313"/>
      <c r="Z974" s="313"/>
    </row>
    <row r="975" spans="1:26" ht="15.75" customHeight="1" x14ac:dyDescent="0.25">
      <c r="A975" s="325"/>
      <c r="B975" s="325"/>
      <c r="C975" s="326"/>
      <c r="D975" s="327"/>
      <c r="E975" s="327"/>
      <c r="F975" s="327"/>
      <c r="G975" s="327"/>
      <c r="H975" s="327"/>
      <c r="I975" s="327"/>
      <c r="J975" s="313"/>
      <c r="K975" s="313"/>
      <c r="L975" s="313"/>
      <c r="M975" s="313"/>
      <c r="N975" s="313"/>
      <c r="O975" s="313"/>
      <c r="P975" s="313"/>
      <c r="Q975" s="313"/>
      <c r="R975" s="313"/>
      <c r="S975" s="313"/>
      <c r="T975" s="313"/>
      <c r="U975" s="313"/>
      <c r="V975" s="313"/>
      <c r="W975" s="313"/>
      <c r="X975" s="313"/>
      <c r="Y975" s="313"/>
      <c r="Z975" s="313"/>
    </row>
    <row r="976" spans="1:26" ht="15.75" customHeight="1" x14ac:dyDescent="0.25">
      <c r="A976" s="325"/>
      <c r="B976" s="325"/>
      <c r="C976" s="326"/>
      <c r="D976" s="327"/>
      <c r="E976" s="327"/>
      <c r="F976" s="327"/>
      <c r="G976" s="327"/>
      <c r="H976" s="327"/>
      <c r="I976" s="327"/>
      <c r="J976" s="313"/>
      <c r="K976" s="313"/>
      <c r="L976" s="313"/>
      <c r="M976" s="313"/>
      <c r="N976" s="313"/>
      <c r="O976" s="313"/>
      <c r="P976" s="313"/>
      <c r="Q976" s="313"/>
      <c r="R976" s="313"/>
      <c r="S976" s="313"/>
      <c r="T976" s="313"/>
      <c r="U976" s="313"/>
      <c r="V976" s="313"/>
      <c r="W976" s="313"/>
      <c r="X976" s="313"/>
      <c r="Y976" s="313"/>
      <c r="Z976" s="313"/>
    </row>
    <row r="977" spans="1:26" ht="15.75" customHeight="1" x14ac:dyDescent="0.25">
      <c r="A977" s="325"/>
      <c r="B977" s="325"/>
      <c r="C977" s="326"/>
      <c r="D977" s="327"/>
      <c r="E977" s="327"/>
      <c r="F977" s="327"/>
      <c r="G977" s="327"/>
      <c r="H977" s="327"/>
      <c r="I977" s="327"/>
      <c r="J977" s="313"/>
      <c r="K977" s="313"/>
      <c r="L977" s="313"/>
      <c r="M977" s="313"/>
      <c r="N977" s="313"/>
      <c r="O977" s="313"/>
      <c r="P977" s="313"/>
      <c r="Q977" s="313"/>
      <c r="R977" s="313"/>
      <c r="S977" s="313"/>
      <c r="T977" s="313"/>
      <c r="U977" s="313"/>
      <c r="V977" s="313"/>
      <c r="W977" s="313"/>
      <c r="X977" s="313"/>
      <c r="Y977" s="313"/>
      <c r="Z977" s="313"/>
    </row>
    <row r="978" spans="1:26" ht="15.75" customHeight="1" x14ac:dyDescent="0.25">
      <c r="A978" s="325"/>
      <c r="B978" s="325"/>
      <c r="C978" s="326"/>
      <c r="D978" s="327"/>
      <c r="E978" s="327"/>
      <c r="F978" s="327"/>
      <c r="G978" s="327"/>
      <c r="H978" s="327"/>
      <c r="I978" s="327"/>
      <c r="J978" s="313"/>
      <c r="K978" s="313"/>
      <c r="L978" s="313"/>
      <c r="M978" s="313"/>
      <c r="N978" s="313"/>
      <c r="O978" s="313"/>
      <c r="P978" s="313"/>
      <c r="Q978" s="313"/>
      <c r="R978" s="313"/>
      <c r="S978" s="313"/>
      <c r="T978" s="313"/>
      <c r="U978" s="313"/>
      <c r="V978" s="313"/>
      <c r="W978" s="313"/>
      <c r="X978" s="313"/>
      <c r="Y978" s="313"/>
      <c r="Z978" s="313"/>
    </row>
    <row r="979" spans="1:26" ht="15.75" customHeight="1" x14ac:dyDescent="0.25">
      <c r="A979" s="325"/>
      <c r="B979" s="325"/>
      <c r="C979" s="326"/>
      <c r="D979" s="327"/>
      <c r="E979" s="327"/>
      <c r="F979" s="327"/>
      <c r="G979" s="327"/>
      <c r="H979" s="327"/>
      <c r="I979" s="327"/>
      <c r="J979" s="313"/>
      <c r="K979" s="313"/>
      <c r="L979" s="313"/>
      <c r="M979" s="313"/>
      <c r="N979" s="313"/>
      <c r="O979" s="313"/>
      <c r="P979" s="313"/>
      <c r="Q979" s="313"/>
      <c r="R979" s="313"/>
      <c r="S979" s="313"/>
      <c r="T979" s="313"/>
      <c r="U979" s="313"/>
      <c r="V979" s="313"/>
      <c r="W979" s="313"/>
      <c r="X979" s="313"/>
      <c r="Y979" s="313"/>
      <c r="Z979" s="313"/>
    </row>
    <row r="980" spans="1:26" ht="15.75" customHeight="1" x14ac:dyDescent="0.25">
      <c r="A980" s="325"/>
      <c r="B980" s="325"/>
      <c r="C980" s="326"/>
      <c r="D980" s="327"/>
      <c r="E980" s="327"/>
      <c r="F980" s="327"/>
      <c r="G980" s="327"/>
      <c r="H980" s="327"/>
      <c r="I980" s="327"/>
      <c r="J980" s="313"/>
      <c r="K980" s="313"/>
      <c r="L980" s="313"/>
      <c r="M980" s="313"/>
      <c r="N980" s="313"/>
      <c r="O980" s="313"/>
      <c r="P980" s="313"/>
      <c r="Q980" s="313"/>
      <c r="R980" s="313"/>
      <c r="S980" s="313"/>
      <c r="T980" s="313"/>
      <c r="U980" s="313"/>
      <c r="V980" s="313"/>
      <c r="W980" s="313"/>
      <c r="X980" s="313"/>
      <c r="Y980" s="313"/>
      <c r="Z980" s="313"/>
    </row>
    <row r="981" spans="1:26" ht="15.75" customHeight="1" x14ac:dyDescent="0.25">
      <c r="A981" s="325"/>
      <c r="B981" s="325"/>
      <c r="C981" s="326"/>
      <c r="D981" s="327"/>
      <c r="E981" s="327"/>
      <c r="F981" s="327"/>
      <c r="G981" s="327"/>
      <c r="H981" s="327"/>
      <c r="I981" s="327"/>
      <c r="J981" s="313"/>
      <c r="K981" s="313"/>
      <c r="L981" s="313"/>
      <c r="M981" s="313"/>
      <c r="N981" s="313"/>
      <c r="O981" s="313"/>
      <c r="P981" s="313"/>
      <c r="Q981" s="313"/>
      <c r="R981" s="313"/>
      <c r="S981" s="313"/>
      <c r="T981" s="313"/>
      <c r="U981" s="313"/>
      <c r="V981" s="313"/>
      <c r="W981" s="313"/>
      <c r="X981" s="313"/>
      <c r="Y981" s="313"/>
      <c r="Z981" s="313"/>
    </row>
    <row r="982" spans="1:26" ht="15.75" customHeight="1" x14ac:dyDescent="0.25">
      <c r="A982" s="325"/>
      <c r="B982" s="325"/>
      <c r="C982" s="326"/>
      <c r="D982" s="327"/>
      <c r="E982" s="327"/>
      <c r="F982" s="327"/>
      <c r="G982" s="327"/>
      <c r="H982" s="327"/>
      <c r="I982" s="327"/>
      <c r="J982" s="313"/>
      <c r="K982" s="313"/>
      <c r="L982" s="313"/>
      <c r="M982" s="313"/>
      <c r="N982" s="313"/>
      <c r="O982" s="313"/>
      <c r="P982" s="313"/>
      <c r="Q982" s="313"/>
      <c r="R982" s="313"/>
      <c r="S982" s="313"/>
      <c r="T982" s="313"/>
      <c r="U982" s="313"/>
      <c r="V982" s="313"/>
      <c r="W982" s="313"/>
      <c r="X982" s="313"/>
      <c r="Y982" s="313"/>
      <c r="Z982" s="313"/>
    </row>
    <row r="983" spans="1:26" ht="15.75" customHeight="1" x14ac:dyDescent="0.25">
      <c r="A983" s="325"/>
      <c r="B983" s="325"/>
      <c r="C983" s="326"/>
      <c r="D983" s="327"/>
      <c r="E983" s="327"/>
      <c r="F983" s="327"/>
      <c r="G983" s="327"/>
      <c r="H983" s="327"/>
      <c r="I983" s="327"/>
      <c r="J983" s="313"/>
      <c r="K983" s="313"/>
      <c r="L983" s="313"/>
      <c r="M983" s="313"/>
      <c r="N983" s="313"/>
      <c r="O983" s="313"/>
      <c r="P983" s="313"/>
      <c r="Q983" s="313"/>
      <c r="R983" s="313"/>
      <c r="S983" s="313"/>
      <c r="T983" s="313"/>
      <c r="U983" s="313"/>
      <c r="V983" s="313"/>
      <c r="W983" s="313"/>
      <c r="X983" s="313"/>
      <c r="Y983" s="313"/>
      <c r="Z983" s="313"/>
    </row>
    <row r="984" spans="1:26" ht="15.75" customHeight="1" x14ac:dyDescent="0.25">
      <c r="A984" s="325"/>
      <c r="B984" s="325"/>
      <c r="C984" s="326"/>
      <c r="D984" s="327"/>
      <c r="E984" s="327"/>
      <c r="F984" s="327"/>
      <c r="G984" s="327"/>
      <c r="H984" s="327"/>
      <c r="I984" s="327"/>
      <c r="J984" s="313"/>
      <c r="K984" s="313"/>
      <c r="L984" s="313"/>
      <c r="M984" s="313"/>
      <c r="N984" s="313"/>
      <c r="O984" s="313"/>
      <c r="P984" s="313"/>
      <c r="Q984" s="313"/>
      <c r="R984" s="313"/>
      <c r="S984" s="313"/>
      <c r="T984" s="313"/>
      <c r="U984" s="313"/>
      <c r="V984" s="313"/>
      <c r="W984" s="313"/>
      <c r="X984" s="313"/>
      <c r="Y984" s="313"/>
      <c r="Z984" s="313"/>
    </row>
    <row r="985" spans="1:26" ht="15.75" customHeight="1" x14ac:dyDescent="0.25">
      <c r="A985" s="325"/>
      <c r="B985" s="325"/>
      <c r="C985" s="326"/>
      <c r="D985" s="327"/>
      <c r="E985" s="327"/>
      <c r="F985" s="327"/>
      <c r="G985" s="327"/>
      <c r="H985" s="327"/>
      <c r="I985" s="327"/>
      <c r="J985" s="313"/>
      <c r="K985" s="313"/>
      <c r="L985" s="313"/>
      <c r="M985" s="313"/>
      <c r="N985" s="313"/>
      <c r="O985" s="313"/>
      <c r="P985" s="313"/>
      <c r="Q985" s="313"/>
      <c r="R985" s="313"/>
      <c r="S985" s="313"/>
      <c r="T985" s="313"/>
      <c r="U985" s="313"/>
      <c r="V985" s="313"/>
      <c r="W985" s="313"/>
      <c r="X985" s="313"/>
      <c r="Y985" s="313"/>
      <c r="Z985" s="313"/>
    </row>
    <row r="986" spans="1:26" ht="15.75" customHeight="1" x14ac:dyDescent="0.25">
      <c r="A986" s="325"/>
      <c r="B986" s="325"/>
      <c r="C986" s="326"/>
      <c r="D986" s="327"/>
      <c r="E986" s="327"/>
      <c r="F986" s="327"/>
      <c r="G986" s="327"/>
      <c r="H986" s="327"/>
      <c r="I986" s="327"/>
      <c r="J986" s="313"/>
      <c r="K986" s="313"/>
      <c r="L986" s="313"/>
      <c r="M986" s="313"/>
      <c r="N986" s="313"/>
      <c r="O986" s="313"/>
      <c r="P986" s="313"/>
      <c r="Q986" s="313"/>
      <c r="R986" s="313"/>
      <c r="S986" s="313"/>
      <c r="T986" s="313"/>
      <c r="U986" s="313"/>
      <c r="V986" s="313"/>
      <c r="W986" s="313"/>
      <c r="X986" s="313"/>
      <c r="Y986" s="313"/>
      <c r="Z986" s="313"/>
    </row>
    <row r="987" spans="1:26" ht="15.75" customHeight="1" x14ac:dyDescent="0.25">
      <c r="A987" s="325"/>
      <c r="B987" s="325"/>
      <c r="C987" s="326"/>
      <c r="D987" s="327"/>
      <c r="E987" s="327"/>
      <c r="F987" s="327"/>
      <c r="G987" s="327"/>
      <c r="H987" s="327"/>
      <c r="I987" s="327"/>
      <c r="J987" s="313"/>
      <c r="K987" s="313"/>
      <c r="L987" s="313"/>
      <c r="M987" s="313"/>
      <c r="N987" s="313"/>
      <c r="O987" s="313"/>
      <c r="P987" s="313"/>
      <c r="Q987" s="313"/>
      <c r="R987" s="313"/>
      <c r="S987" s="313"/>
      <c r="T987" s="313"/>
      <c r="U987" s="313"/>
      <c r="V987" s="313"/>
      <c r="W987" s="313"/>
      <c r="X987" s="313"/>
      <c r="Y987" s="313"/>
      <c r="Z987" s="313"/>
    </row>
    <row r="988" spans="1:26" ht="15.75" customHeight="1" x14ac:dyDescent="0.25">
      <c r="A988" s="325"/>
      <c r="B988" s="325"/>
      <c r="C988" s="326"/>
      <c r="D988" s="327"/>
      <c r="E988" s="327"/>
      <c r="F988" s="327"/>
      <c r="G988" s="327"/>
      <c r="H988" s="327"/>
      <c r="I988" s="327"/>
      <c r="J988" s="313"/>
      <c r="K988" s="313"/>
      <c r="L988" s="313"/>
      <c r="M988" s="313"/>
      <c r="N988" s="313"/>
      <c r="O988" s="313"/>
      <c r="P988" s="313"/>
      <c r="Q988" s="313"/>
      <c r="R988" s="313"/>
      <c r="S988" s="313"/>
      <c r="T988" s="313"/>
      <c r="U988" s="313"/>
      <c r="V988" s="313"/>
      <c r="W988" s="313"/>
      <c r="X988" s="313"/>
      <c r="Y988" s="313"/>
      <c r="Z988" s="313"/>
    </row>
    <row r="989" spans="1:26" ht="15.75" customHeight="1" x14ac:dyDescent="0.25">
      <c r="A989" s="325"/>
      <c r="B989" s="325"/>
      <c r="C989" s="326"/>
      <c r="D989" s="327"/>
      <c r="E989" s="327"/>
      <c r="F989" s="327"/>
      <c r="G989" s="327"/>
      <c r="H989" s="327"/>
      <c r="I989" s="327"/>
      <c r="J989" s="313"/>
      <c r="K989" s="313"/>
      <c r="L989" s="313"/>
      <c r="M989" s="313"/>
      <c r="N989" s="313"/>
      <c r="O989" s="313"/>
      <c r="P989" s="313"/>
      <c r="Q989" s="313"/>
      <c r="R989" s="313"/>
      <c r="S989" s="313"/>
      <c r="T989" s="313"/>
      <c r="U989" s="313"/>
      <c r="V989" s="313"/>
      <c r="W989" s="313"/>
      <c r="X989" s="313"/>
      <c r="Y989" s="313"/>
      <c r="Z989" s="313"/>
    </row>
    <row r="990" spans="1:26" ht="15.75" customHeight="1" x14ac:dyDescent="0.25">
      <c r="A990" s="325"/>
      <c r="B990" s="325"/>
      <c r="C990" s="326"/>
      <c r="D990" s="327"/>
      <c r="E990" s="327"/>
      <c r="F990" s="327"/>
      <c r="G990" s="327"/>
      <c r="H990" s="327"/>
      <c r="I990" s="327"/>
      <c r="J990" s="313"/>
      <c r="K990" s="313"/>
      <c r="L990" s="313"/>
      <c r="M990" s="313"/>
      <c r="N990" s="313"/>
      <c r="O990" s="313"/>
      <c r="P990" s="313"/>
      <c r="Q990" s="313"/>
      <c r="R990" s="313"/>
      <c r="S990" s="313"/>
      <c r="T990" s="313"/>
      <c r="U990" s="313"/>
      <c r="V990" s="313"/>
      <c r="W990" s="313"/>
      <c r="X990" s="313"/>
      <c r="Y990" s="313"/>
      <c r="Z990" s="313"/>
    </row>
    <row r="991" spans="1:26" ht="15.75" customHeight="1" x14ac:dyDescent="0.25">
      <c r="A991" s="325"/>
      <c r="B991" s="325"/>
      <c r="C991" s="326"/>
      <c r="D991" s="327"/>
      <c r="E991" s="327"/>
      <c r="F991" s="327"/>
      <c r="G991" s="327"/>
      <c r="H991" s="327"/>
      <c r="I991" s="327"/>
      <c r="J991" s="313"/>
      <c r="K991" s="313"/>
      <c r="L991" s="313"/>
      <c r="M991" s="313"/>
      <c r="N991" s="313"/>
      <c r="O991" s="313"/>
      <c r="P991" s="313"/>
      <c r="Q991" s="313"/>
      <c r="R991" s="313"/>
      <c r="S991" s="313"/>
      <c r="T991" s="313"/>
      <c r="U991" s="313"/>
      <c r="V991" s="313"/>
      <c r="W991" s="313"/>
      <c r="X991" s="313"/>
      <c r="Y991" s="313"/>
      <c r="Z991" s="313"/>
    </row>
    <row r="992" spans="1:26" ht="15.75" customHeight="1" x14ac:dyDescent="0.25">
      <c r="A992" s="325"/>
      <c r="B992" s="325"/>
      <c r="C992" s="326"/>
      <c r="D992" s="327"/>
      <c r="E992" s="327"/>
      <c r="F992" s="327"/>
      <c r="G992" s="327"/>
      <c r="H992" s="327"/>
      <c r="I992" s="327"/>
      <c r="J992" s="313"/>
      <c r="K992" s="313"/>
      <c r="L992" s="313"/>
      <c r="M992" s="313"/>
      <c r="N992" s="313"/>
      <c r="O992" s="313"/>
      <c r="P992" s="313"/>
      <c r="Q992" s="313"/>
      <c r="R992" s="313"/>
      <c r="S992" s="313"/>
      <c r="T992" s="313"/>
      <c r="U992" s="313"/>
      <c r="V992" s="313"/>
      <c r="W992" s="313"/>
      <c r="X992" s="313"/>
      <c r="Y992" s="313"/>
      <c r="Z992" s="313"/>
    </row>
    <row r="993" spans="1:26" ht="15.75" customHeight="1" x14ac:dyDescent="0.25">
      <c r="A993" s="325"/>
      <c r="B993" s="325"/>
      <c r="C993" s="326"/>
      <c r="D993" s="327"/>
      <c r="E993" s="327"/>
      <c r="F993" s="327"/>
      <c r="G993" s="327"/>
      <c r="H993" s="327"/>
      <c r="I993" s="327"/>
      <c r="J993" s="313"/>
      <c r="K993" s="313"/>
      <c r="L993" s="313"/>
      <c r="M993" s="313"/>
      <c r="N993" s="313"/>
      <c r="O993" s="313"/>
      <c r="P993" s="313"/>
      <c r="Q993" s="313"/>
      <c r="R993" s="313"/>
      <c r="S993" s="313"/>
      <c r="T993" s="313"/>
      <c r="U993" s="313"/>
      <c r="V993" s="313"/>
      <c r="W993" s="313"/>
      <c r="X993" s="313"/>
      <c r="Y993" s="313"/>
      <c r="Z993" s="313"/>
    </row>
    <row r="994" spans="1:26" ht="15.75" customHeight="1" x14ac:dyDescent="0.25">
      <c r="A994" s="325"/>
      <c r="B994" s="325"/>
      <c r="C994" s="326"/>
      <c r="D994" s="327"/>
      <c r="E994" s="327"/>
      <c r="F994" s="327"/>
      <c r="G994" s="327"/>
      <c r="H994" s="327"/>
      <c r="I994" s="327"/>
      <c r="J994" s="313"/>
      <c r="K994" s="313"/>
      <c r="L994" s="313"/>
      <c r="M994" s="313"/>
      <c r="N994" s="313"/>
      <c r="O994" s="313"/>
      <c r="P994" s="313"/>
      <c r="Q994" s="313"/>
      <c r="R994" s="313"/>
      <c r="S994" s="313"/>
      <c r="T994" s="313"/>
      <c r="U994" s="313"/>
      <c r="V994" s="313"/>
      <c r="W994" s="313"/>
      <c r="X994" s="313"/>
      <c r="Y994" s="313"/>
      <c r="Z994" s="313"/>
    </row>
    <row r="995" spans="1:26" ht="15.75" customHeight="1" x14ac:dyDescent="0.25">
      <c r="A995" s="325"/>
      <c r="B995" s="325"/>
      <c r="C995" s="326"/>
      <c r="D995" s="327"/>
      <c r="E995" s="327"/>
      <c r="F995" s="327"/>
      <c r="G995" s="327"/>
      <c r="H995" s="327"/>
      <c r="I995" s="327"/>
      <c r="J995" s="313"/>
      <c r="K995" s="313"/>
      <c r="L995" s="313"/>
      <c r="M995" s="313"/>
      <c r="N995" s="313"/>
      <c r="O995" s="313"/>
      <c r="P995" s="313"/>
      <c r="Q995" s="313"/>
      <c r="R995" s="313"/>
      <c r="S995" s="313"/>
      <c r="T995" s="313"/>
      <c r="U995" s="313"/>
      <c r="V995" s="313"/>
      <c r="W995" s="313"/>
      <c r="X995" s="313"/>
      <c r="Y995" s="313"/>
      <c r="Z995" s="313"/>
    </row>
    <row r="996" spans="1:26" ht="15.75" customHeight="1" x14ac:dyDescent="0.25">
      <c r="A996" s="325"/>
      <c r="B996" s="325"/>
      <c r="C996" s="326"/>
      <c r="D996" s="327"/>
      <c r="E996" s="327"/>
      <c r="F996" s="327"/>
      <c r="G996" s="327"/>
      <c r="H996" s="327"/>
      <c r="I996" s="327"/>
      <c r="J996" s="313"/>
      <c r="K996" s="313"/>
      <c r="L996" s="313"/>
      <c r="M996" s="313"/>
      <c r="N996" s="313"/>
      <c r="O996" s="313"/>
      <c r="P996" s="313"/>
      <c r="Q996" s="313"/>
      <c r="R996" s="313"/>
      <c r="S996" s="313"/>
      <c r="T996" s="313"/>
      <c r="U996" s="313"/>
      <c r="V996" s="313"/>
      <c r="W996" s="313"/>
      <c r="X996" s="313"/>
      <c r="Y996" s="313"/>
      <c r="Z996" s="313"/>
    </row>
    <row r="997" spans="1:26" ht="15.75" customHeight="1" x14ac:dyDescent="0.25">
      <c r="A997" s="325"/>
      <c r="B997" s="325"/>
      <c r="C997" s="326"/>
      <c r="D997" s="327"/>
      <c r="E997" s="327"/>
      <c r="F997" s="327"/>
      <c r="G997" s="327"/>
      <c r="H997" s="327"/>
      <c r="I997" s="327"/>
      <c r="J997" s="313"/>
      <c r="K997" s="313"/>
      <c r="L997" s="313"/>
      <c r="M997" s="313"/>
      <c r="N997" s="313"/>
      <c r="O997" s="313"/>
      <c r="P997" s="313"/>
      <c r="Q997" s="313"/>
      <c r="R997" s="313"/>
      <c r="S997" s="313"/>
      <c r="T997" s="313"/>
      <c r="U997" s="313"/>
      <c r="V997" s="313"/>
      <c r="W997" s="313"/>
      <c r="X997" s="313"/>
      <c r="Y997" s="313"/>
      <c r="Z997" s="313"/>
    </row>
    <row r="998" spans="1:26" ht="15.75" customHeight="1" x14ac:dyDescent="0.25">
      <c r="A998" s="325"/>
      <c r="B998" s="325"/>
      <c r="C998" s="326"/>
      <c r="D998" s="327"/>
      <c r="E998" s="327"/>
      <c r="F998" s="327"/>
      <c r="G998" s="327"/>
      <c r="H998" s="327"/>
      <c r="I998" s="327"/>
      <c r="J998" s="313"/>
      <c r="K998" s="313"/>
      <c r="L998" s="313"/>
      <c r="M998" s="313"/>
      <c r="N998" s="313"/>
      <c r="O998" s="313"/>
      <c r="P998" s="313"/>
      <c r="Q998" s="313"/>
      <c r="R998" s="313"/>
      <c r="S998" s="313"/>
      <c r="T998" s="313"/>
      <c r="U998" s="313"/>
      <c r="V998" s="313"/>
      <c r="W998" s="313"/>
      <c r="X998" s="313"/>
      <c r="Y998" s="313"/>
      <c r="Z998" s="313"/>
    </row>
    <row r="999" spans="1:26" ht="15.75" customHeight="1" x14ac:dyDescent="0.25">
      <c r="A999" s="325"/>
      <c r="B999" s="325"/>
      <c r="C999" s="326"/>
      <c r="D999" s="327"/>
      <c r="E999" s="327"/>
      <c r="F999" s="327"/>
      <c r="G999" s="327"/>
      <c r="H999" s="327"/>
      <c r="I999" s="327"/>
      <c r="J999" s="313"/>
      <c r="K999" s="313"/>
      <c r="L999" s="313"/>
      <c r="M999" s="313"/>
      <c r="N999" s="313"/>
      <c r="O999" s="313"/>
      <c r="P999" s="313"/>
      <c r="Q999" s="313"/>
      <c r="R999" s="313"/>
      <c r="S999" s="313"/>
      <c r="T999" s="313"/>
      <c r="U999" s="313"/>
      <c r="V999" s="313"/>
      <c r="W999" s="313"/>
      <c r="X999" s="313"/>
      <c r="Y999" s="313"/>
      <c r="Z999" s="313"/>
    </row>
    <row r="1000" spans="1:26" ht="15.75" customHeight="1" x14ac:dyDescent="0.25">
      <c r="A1000" s="325"/>
      <c r="B1000" s="325"/>
      <c r="C1000" s="326"/>
      <c r="D1000" s="327"/>
      <c r="E1000" s="327"/>
      <c r="F1000" s="327"/>
      <c r="G1000" s="327"/>
      <c r="H1000" s="327"/>
      <c r="I1000" s="327"/>
      <c r="J1000" s="313"/>
      <c r="K1000" s="313"/>
      <c r="L1000" s="313"/>
      <c r="M1000" s="313"/>
      <c r="N1000" s="313"/>
      <c r="O1000" s="313"/>
      <c r="P1000" s="313"/>
      <c r="Q1000" s="313"/>
      <c r="R1000" s="313"/>
      <c r="S1000" s="313"/>
      <c r="T1000" s="313"/>
      <c r="U1000" s="313"/>
      <c r="V1000" s="313"/>
      <c r="W1000" s="313"/>
      <c r="X1000" s="313"/>
      <c r="Y1000" s="313"/>
      <c r="Z1000" s="313"/>
    </row>
  </sheetData>
  <mergeCells count="2">
    <mergeCell ref="A1:I1"/>
    <mergeCell ref="B21:H21"/>
  </mergeCells>
  <pageMargins left="0.7" right="0.7" top="0.75" bottom="0.75" header="0" footer="0"/>
  <pageSetup paperSize="9" scale="63"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Z1000"/>
  <sheetViews>
    <sheetView workbookViewId="0"/>
  </sheetViews>
  <sheetFormatPr defaultColWidth="12.5703125" defaultRowHeight="15" customHeight="1" x14ac:dyDescent="0.2"/>
  <cols>
    <col min="1" max="1" width="4.42578125" customWidth="1"/>
    <col min="2" max="2" width="7.85546875" customWidth="1"/>
    <col min="3" max="3" width="25.140625" customWidth="1"/>
    <col min="4" max="10" width="8.42578125" customWidth="1"/>
    <col min="11" max="11" width="11.28515625" customWidth="1"/>
    <col min="12" max="26" width="8.42578125" customWidth="1"/>
  </cols>
  <sheetData>
    <row r="1" spans="1:26" ht="50.25" customHeight="1" x14ac:dyDescent="0.25">
      <c r="A1" s="476" t="s">
        <v>513</v>
      </c>
      <c r="B1" s="442"/>
      <c r="C1" s="442"/>
      <c r="D1" s="442"/>
      <c r="E1" s="442"/>
      <c r="F1" s="442"/>
      <c r="G1" s="442"/>
      <c r="H1" s="442"/>
      <c r="I1" s="442"/>
      <c r="J1" s="442"/>
      <c r="K1" s="443"/>
      <c r="L1" s="313"/>
      <c r="M1" s="313"/>
      <c r="N1" s="313"/>
      <c r="O1" s="313"/>
      <c r="P1" s="313"/>
      <c r="Q1" s="313"/>
      <c r="R1" s="313"/>
      <c r="S1" s="313"/>
      <c r="T1" s="313"/>
      <c r="U1" s="313"/>
      <c r="V1" s="313"/>
      <c r="W1" s="313"/>
      <c r="X1" s="313"/>
      <c r="Y1" s="313"/>
      <c r="Z1" s="313"/>
    </row>
    <row r="2" spans="1:26" ht="12.75" customHeight="1" x14ac:dyDescent="0.25">
      <c r="A2" s="491" t="s">
        <v>4</v>
      </c>
      <c r="B2" s="491" t="s">
        <v>514</v>
      </c>
      <c r="C2" s="491" t="s">
        <v>515</v>
      </c>
      <c r="D2" s="492" t="s">
        <v>516</v>
      </c>
      <c r="E2" s="442"/>
      <c r="F2" s="442"/>
      <c r="G2" s="443"/>
      <c r="H2" s="490" t="s">
        <v>74</v>
      </c>
      <c r="I2" s="491" t="s">
        <v>73</v>
      </c>
      <c r="J2" s="490" t="s">
        <v>75</v>
      </c>
      <c r="K2" s="490" t="s">
        <v>76</v>
      </c>
      <c r="L2" s="313"/>
      <c r="M2" s="313"/>
      <c r="N2" s="313"/>
      <c r="O2" s="313"/>
      <c r="P2" s="313"/>
      <c r="Q2" s="313"/>
      <c r="R2" s="313"/>
      <c r="S2" s="313"/>
      <c r="T2" s="313"/>
      <c r="U2" s="313"/>
      <c r="V2" s="313"/>
      <c r="W2" s="313"/>
      <c r="X2" s="313"/>
      <c r="Y2" s="313"/>
      <c r="Z2" s="313"/>
    </row>
    <row r="3" spans="1:26" ht="12.75" customHeight="1" x14ac:dyDescent="0.25">
      <c r="A3" s="471"/>
      <c r="B3" s="471"/>
      <c r="C3" s="471"/>
      <c r="D3" s="241" t="s">
        <v>517</v>
      </c>
      <c r="E3" s="264" t="s">
        <v>488</v>
      </c>
      <c r="F3" s="264" t="s">
        <v>518</v>
      </c>
      <c r="G3" s="264" t="s">
        <v>519</v>
      </c>
      <c r="H3" s="471"/>
      <c r="I3" s="471"/>
      <c r="J3" s="471"/>
      <c r="K3" s="471"/>
      <c r="L3" s="313"/>
      <c r="M3" s="313"/>
      <c r="N3" s="313"/>
      <c r="O3" s="313"/>
      <c r="P3" s="313"/>
      <c r="Q3" s="313"/>
      <c r="R3" s="313"/>
      <c r="S3" s="313"/>
      <c r="T3" s="313"/>
      <c r="U3" s="313"/>
      <c r="V3" s="313"/>
      <c r="W3" s="313"/>
      <c r="X3" s="313"/>
      <c r="Y3" s="313"/>
      <c r="Z3" s="313"/>
    </row>
    <row r="4" spans="1:26" ht="87" customHeight="1" x14ac:dyDescent="0.25">
      <c r="A4" s="250">
        <v>1</v>
      </c>
      <c r="B4" s="328">
        <v>4.2</v>
      </c>
      <c r="C4" s="485" t="s">
        <v>520</v>
      </c>
      <c r="D4" s="442"/>
      <c r="E4" s="442"/>
      <c r="F4" s="442"/>
      <c r="G4" s="442"/>
      <c r="H4" s="443"/>
      <c r="I4" s="255"/>
      <c r="J4" s="329"/>
      <c r="K4" s="330"/>
      <c r="L4" s="313"/>
      <c r="M4" s="313"/>
      <c r="N4" s="313"/>
      <c r="O4" s="313"/>
      <c r="P4" s="313"/>
      <c r="Q4" s="313"/>
      <c r="R4" s="313"/>
      <c r="S4" s="313"/>
      <c r="T4" s="313"/>
      <c r="U4" s="313"/>
      <c r="V4" s="313"/>
      <c r="W4" s="313"/>
      <c r="X4" s="313"/>
      <c r="Y4" s="313"/>
      <c r="Z4" s="313"/>
    </row>
    <row r="5" spans="1:26" ht="42" customHeight="1" x14ac:dyDescent="0.25">
      <c r="A5" s="250"/>
      <c r="B5" s="328" t="s">
        <v>521</v>
      </c>
      <c r="C5" s="485" t="s">
        <v>522</v>
      </c>
      <c r="D5" s="442"/>
      <c r="E5" s="442"/>
      <c r="F5" s="442"/>
      <c r="G5" s="442"/>
      <c r="H5" s="443"/>
      <c r="I5" s="255"/>
      <c r="J5" s="329"/>
      <c r="K5" s="330"/>
      <c r="L5" s="313"/>
      <c r="M5" s="313"/>
      <c r="N5" s="313"/>
      <c r="O5" s="313"/>
      <c r="P5" s="313"/>
      <c r="Q5" s="313"/>
      <c r="R5" s="313"/>
      <c r="S5" s="313"/>
      <c r="T5" s="313"/>
      <c r="U5" s="313"/>
      <c r="V5" s="313"/>
      <c r="W5" s="313"/>
      <c r="X5" s="313"/>
      <c r="Y5" s="313"/>
      <c r="Z5" s="313"/>
    </row>
    <row r="6" spans="1:26" ht="12.75" customHeight="1" x14ac:dyDescent="0.25">
      <c r="A6" s="250"/>
      <c r="B6" s="328"/>
      <c r="C6" s="331"/>
      <c r="D6" s="332"/>
      <c r="E6" s="332"/>
      <c r="F6" s="332"/>
      <c r="G6" s="333"/>
      <c r="H6" s="333"/>
      <c r="I6" s="255"/>
      <c r="J6" s="329"/>
      <c r="K6" s="330"/>
      <c r="L6" s="313"/>
      <c r="M6" s="313"/>
      <c r="N6" s="313"/>
      <c r="O6" s="313"/>
      <c r="P6" s="313"/>
      <c r="Q6" s="313"/>
      <c r="R6" s="313"/>
      <c r="S6" s="313"/>
      <c r="T6" s="313"/>
      <c r="U6" s="313"/>
      <c r="V6" s="313"/>
      <c r="W6" s="313"/>
      <c r="X6" s="313"/>
      <c r="Y6" s="313"/>
      <c r="Z6" s="313"/>
    </row>
    <row r="7" spans="1:26" ht="12.75" customHeight="1" x14ac:dyDescent="0.25">
      <c r="A7" s="250"/>
      <c r="B7" s="328"/>
      <c r="C7" s="334" t="s">
        <v>523</v>
      </c>
      <c r="D7" s="332"/>
      <c r="E7" s="332"/>
      <c r="F7" s="332"/>
      <c r="G7" s="333"/>
      <c r="H7" s="333"/>
      <c r="I7" s="255"/>
      <c r="J7" s="329"/>
      <c r="K7" s="330"/>
      <c r="L7" s="313"/>
      <c r="M7" s="313"/>
      <c r="N7" s="313"/>
      <c r="O7" s="313"/>
      <c r="P7" s="313"/>
      <c r="Q7" s="313"/>
      <c r="R7" s="313"/>
      <c r="S7" s="313"/>
      <c r="T7" s="313"/>
      <c r="U7" s="313"/>
      <c r="V7" s="313"/>
      <c r="W7" s="313"/>
      <c r="X7" s="313"/>
      <c r="Y7" s="313"/>
      <c r="Z7" s="313"/>
    </row>
    <row r="8" spans="1:26" ht="12.75" customHeight="1" x14ac:dyDescent="0.25">
      <c r="A8" s="250"/>
      <c r="B8" s="335"/>
      <c r="C8" s="255" t="s">
        <v>524</v>
      </c>
      <c r="D8" s="336">
        <v>1</v>
      </c>
      <c r="E8" s="329">
        <v>3.6</v>
      </c>
      <c r="F8" s="329">
        <v>2.5499999999999998</v>
      </c>
      <c r="G8" s="329">
        <v>0.1</v>
      </c>
      <c r="H8" s="337">
        <f t="shared" ref="H8:H9" si="0">G8*F8*E8*D8</f>
        <v>0.91800000000000004</v>
      </c>
      <c r="I8" s="255"/>
      <c r="J8" s="329"/>
      <c r="K8" s="330"/>
      <c r="L8" s="313"/>
      <c r="M8" s="313"/>
      <c r="N8" s="313"/>
      <c r="O8" s="313"/>
      <c r="P8" s="313"/>
      <c r="Q8" s="313"/>
      <c r="R8" s="313"/>
      <c r="S8" s="313"/>
      <c r="T8" s="313"/>
      <c r="U8" s="313"/>
      <c r="V8" s="313"/>
      <c r="W8" s="313"/>
      <c r="X8" s="313"/>
      <c r="Y8" s="313"/>
      <c r="Z8" s="313"/>
    </row>
    <row r="9" spans="1:26" ht="12.75" customHeight="1" x14ac:dyDescent="0.25">
      <c r="A9" s="250"/>
      <c r="B9" s="335"/>
      <c r="C9" s="255" t="s">
        <v>525</v>
      </c>
      <c r="D9" s="336">
        <v>1</v>
      </c>
      <c r="E9" s="329">
        <v>3.6</v>
      </c>
      <c r="F9" s="329">
        <v>2.5499999999999998</v>
      </c>
      <c r="G9" s="329">
        <v>0.1</v>
      </c>
      <c r="H9" s="337">
        <f t="shared" si="0"/>
        <v>0.91800000000000004</v>
      </c>
      <c r="I9" s="255"/>
      <c r="J9" s="329"/>
      <c r="K9" s="330"/>
      <c r="L9" s="313"/>
      <c r="M9" s="313"/>
      <c r="N9" s="313"/>
      <c r="O9" s="313"/>
      <c r="P9" s="313"/>
      <c r="Q9" s="313"/>
      <c r="R9" s="313"/>
      <c r="S9" s="313"/>
      <c r="T9" s="313"/>
      <c r="U9" s="313"/>
      <c r="V9" s="313"/>
      <c r="W9" s="313"/>
      <c r="X9" s="313"/>
      <c r="Y9" s="313"/>
      <c r="Z9" s="313"/>
    </row>
    <row r="10" spans="1:26" ht="12.75" customHeight="1" x14ac:dyDescent="0.25">
      <c r="A10" s="250"/>
      <c r="B10" s="335"/>
      <c r="C10" s="255"/>
      <c r="D10" s="336"/>
      <c r="E10" s="329"/>
      <c r="F10" s="329"/>
      <c r="G10" s="329"/>
      <c r="H10" s="337"/>
      <c r="I10" s="255"/>
      <c r="J10" s="329"/>
      <c r="K10" s="330"/>
      <c r="L10" s="313"/>
      <c r="M10" s="313"/>
      <c r="N10" s="313"/>
      <c r="O10" s="313"/>
      <c r="P10" s="313"/>
      <c r="Q10" s="313"/>
      <c r="R10" s="313"/>
      <c r="S10" s="313"/>
      <c r="T10" s="313"/>
      <c r="U10" s="313"/>
      <c r="V10" s="313"/>
      <c r="W10" s="313"/>
      <c r="X10" s="313"/>
      <c r="Y10" s="313"/>
      <c r="Z10" s="313"/>
    </row>
    <row r="11" spans="1:26" ht="12.75" customHeight="1" x14ac:dyDescent="0.25">
      <c r="A11" s="250"/>
      <c r="B11" s="335"/>
      <c r="C11" s="254" t="s">
        <v>526</v>
      </c>
      <c r="D11" s="336"/>
      <c r="E11" s="329"/>
      <c r="F11" s="329"/>
      <c r="G11" s="329"/>
      <c r="H11" s="337"/>
      <c r="I11" s="255"/>
      <c r="J11" s="329"/>
      <c r="K11" s="330"/>
      <c r="L11" s="313"/>
      <c r="M11" s="313"/>
      <c r="N11" s="313"/>
      <c r="O11" s="313"/>
      <c r="P11" s="313"/>
      <c r="Q11" s="313"/>
      <c r="R11" s="313"/>
      <c r="S11" s="313"/>
      <c r="T11" s="313"/>
      <c r="U11" s="313"/>
      <c r="V11" s="313"/>
      <c r="W11" s="313"/>
      <c r="X11" s="313"/>
      <c r="Y11" s="313"/>
      <c r="Z11" s="313"/>
    </row>
    <row r="12" spans="1:26" ht="12.75" customHeight="1" x14ac:dyDescent="0.25">
      <c r="A12" s="250"/>
      <c r="B12" s="335"/>
      <c r="C12" s="255" t="s">
        <v>527</v>
      </c>
      <c r="D12" s="336">
        <v>2</v>
      </c>
      <c r="E12" s="329">
        <v>0.3</v>
      </c>
      <c r="F12" s="329">
        <v>0.3</v>
      </c>
      <c r="G12" s="329">
        <v>1.2</v>
      </c>
      <c r="H12" s="337">
        <f t="shared" ref="H12:H13" si="1">G12*F12*E12*D12</f>
        <v>0.216</v>
      </c>
      <c r="I12" s="255"/>
      <c r="J12" s="329"/>
      <c r="K12" s="330"/>
      <c r="L12" s="313"/>
      <c r="M12" s="313"/>
      <c r="N12" s="313"/>
      <c r="O12" s="313"/>
      <c r="P12" s="313"/>
      <c r="Q12" s="313"/>
      <c r="R12" s="313"/>
      <c r="S12" s="313"/>
      <c r="T12" s="313"/>
      <c r="U12" s="313"/>
      <c r="V12" s="313"/>
      <c r="W12" s="313"/>
      <c r="X12" s="313"/>
      <c r="Y12" s="313"/>
      <c r="Z12" s="313"/>
    </row>
    <row r="13" spans="1:26" ht="12.75" customHeight="1" x14ac:dyDescent="0.25">
      <c r="A13" s="250"/>
      <c r="B13" s="335"/>
      <c r="C13" s="255" t="s">
        <v>528</v>
      </c>
      <c r="D13" s="336">
        <v>2</v>
      </c>
      <c r="E13" s="329">
        <v>0.3</v>
      </c>
      <c r="F13" s="329">
        <v>0.3</v>
      </c>
      <c r="G13" s="329">
        <v>1.8</v>
      </c>
      <c r="H13" s="337">
        <f t="shared" si="1"/>
        <v>0.32400000000000001</v>
      </c>
      <c r="I13" s="255"/>
      <c r="J13" s="329"/>
      <c r="K13" s="330"/>
      <c r="L13" s="313"/>
      <c r="M13" s="313"/>
      <c r="N13" s="313"/>
      <c r="O13" s="313"/>
      <c r="P13" s="313"/>
      <c r="Q13" s="313"/>
      <c r="R13" s="313"/>
      <c r="S13" s="313"/>
      <c r="T13" s="313"/>
      <c r="U13" s="313"/>
      <c r="V13" s="313"/>
      <c r="W13" s="313"/>
      <c r="X13" s="313"/>
      <c r="Y13" s="313"/>
      <c r="Z13" s="313"/>
    </row>
    <row r="14" spans="1:26" ht="12.75" customHeight="1" x14ac:dyDescent="0.25">
      <c r="A14" s="250"/>
      <c r="B14" s="335"/>
      <c r="C14" s="254"/>
      <c r="D14" s="336"/>
      <c r="E14" s="329"/>
      <c r="F14" s="329"/>
      <c r="G14" s="329"/>
      <c r="H14" s="337"/>
      <c r="I14" s="255"/>
      <c r="J14" s="329"/>
      <c r="K14" s="330"/>
      <c r="L14" s="313"/>
      <c r="M14" s="313"/>
      <c r="N14" s="313"/>
      <c r="O14" s="313"/>
      <c r="P14" s="313"/>
      <c r="Q14" s="313"/>
      <c r="R14" s="313"/>
      <c r="S14" s="313"/>
      <c r="T14" s="313"/>
      <c r="U14" s="313"/>
      <c r="V14" s="313"/>
      <c r="W14" s="313"/>
      <c r="X14" s="313"/>
      <c r="Y14" s="313"/>
      <c r="Z14" s="313"/>
    </row>
    <row r="15" spans="1:26" ht="12.75" customHeight="1" x14ac:dyDescent="0.25">
      <c r="A15" s="250"/>
      <c r="B15" s="335"/>
      <c r="C15" s="254" t="s">
        <v>529</v>
      </c>
      <c r="D15" s="336"/>
      <c r="E15" s="329"/>
      <c r="F15" s="329"/>
      <c r="G15" s="329"/>
      <c r="H15" s="337"/>
      <c r="I15" s="255"/>
      <c r="J15" s="329"/>
      <c r="K15" s="330"/>
      <c r="L15" s="313"/>
      <c r="M15" s="313"/>
      <c r="N15" s="313"/>
      <c r="O15" s="313"/>
      <c r="P15" s="313"/>
      <c r="Q15" s="313"/>
      <c r="R15" s="313"/>
      <c r="S15" s="313"/>
      <c r="T15" s="313"/>
      <c r="U15" s="313"/>
      <c r="V15" s="313"/>
      <c r="W15" s="313"/>
      <c r="X15" s="313"/>
      <c r="Y15" s="313"/>
      <c r="Z15" s="313"/>
    </row>
    <row r="16" spans="1:26" ht="12.75" customHeight="1" x14ac:dyDescent="0.25">
      <c r="A16" s="250"/>
      <c r="B16" s="335"/>
      <c r="C16" s="255" t="s">
        <v>530</v>
      </c>
      <c r="D16" s="336">
        <v>1</v>
      </c>
      <c r="E16" s="329">
        <f>3.6+3.6+2.55+2.55</f>
        <v>12.3</v>
      </c>
      <c r="F16" s="329">
        <v>0.3</v>
      </c>
      <c r="G16" s="329">
        <v>0.4</v>
      </c>
      <c r="H16" s="337">
        <f>G16*F16*E16*D16</f>
        <v>1.476</v>
      </c>
      <c r="I16" s="255"/>
      <c r="J16" s="329"/>
      <c r="K16" s="330"/>
      <c r="L16" s="313"/>
      <c r="M16" s="313"/>
      <c r="N16" s="313"/>
      <c r="O16" s="313"/>
      <c r="P16" s="313"/>
      <c r="Q16" s="313"/>
      <c r="R16" s="313"/>
      <c r="S16" s="313"/>
      <c r="T16" s="313"/>
      <c r="U16" s="313"/>
      <c r="V16" s="313"/>
      <c r="W16" s="313"/>
      <c r="X16" s="313"/>
      <c r="Y16" s="313"/>
      <c r="Z16" s="313"/>
    </row>
    <row r="17" spans="1:26" ht="12.75" customHeight="1" x14ac:dyDescent="0.25">
      <c r="A17" s="250"/>
      <c r="B17" s="335"/>
      <c r="C17" s="254"/>
      <c r="D17" s="336"/>
      <c r="E17" s="329"/>
      <c r="F17" s="329"/>
      <c r="G17" s="329"/>
      <c r="H17" s="337"/>
      <c r="I17" s="255"/>
      <c r="J17" s="329"/>
      <c r="K17" s="330"/>
      <c r="L17" s="313"/>
      <c r="M17" s="313"/>
      <c r="N17" s="313"/>
      <c r="O17" s="313"/>
      <c r="P17" s="313"/>
      <c r="Q17" s="313"/>
      <c r="R17" s="313"/>
      <c r="S17" s="313"/>
      <c r="T17" s="313"/>
      <c r="U17" s="313"/>
      <c r="V17" s="313"/>
      <c r="W17" s="313"/>
      <c r="X17" s="313"/>
      <c r="Y17" s="313"/>
      <c r="Z17" s="313"/>
    </row>
    <row r="18" spans="1:26" ht="12.75" customHeight="1" x14ac:dyDescent="0.25">
      <c r="A18" s="250"/>
      <c r="B18" s="335"/>
      <c r="C18" s="254" t="s">
        <v>531</v>
      </c>
      <c r="D18" s="336"/>
      <c r="E18" s="329"/>
      <c r="F18" s="329"/>
      <c r="G18" s="329"/>
      <c r="H18" s="337"/>
      <c r="I18" s="255"/>
      <c r="J18" s="329"/>
      <c r="K18" s="330"/>
      <c r="L18" s="313"/>
      <c r="M18" s="313"/>
      <c r="N18" s="313"/>
      <c r="O18" s="313"/>
      <c r="P18" s="313"/>
      <c r="Q18" s="313"/>
      <c r="R18" s="313"/>
      <c r="S18" s="313"/>
      <c r="T18" s="313"/>
      <c r="U18" s="313"/>
      <c r="V18" s="313"/>
      <c r="W18" s="313"/>
      <c r="X18" s="313"/>
      <c r="Y18" s="313"/>
      <c r="Z18" s="313"/>
    </row>
    <row r="19" spans="1:26" ht="12.75" customHeight="1" x14ac:dyDescent="0.25">
      <c r="A19" s="250"/>
      <c r="B19" s="335"/>
      <c r="C19" s="255" t="s">
        <v>532</v>
      </c>
      <c r="D19" s="336">
        <v>1</v>
      </c>
      <c r="E19" s="329">
        <v>2.5499999999999998</v>
      </c>
      <c r="F19" s="329">
        <v>0.15</v>
      </c>
      <c r="G19" s="329">
        <v>1.2</v>
      </c>
      <c r="H19" s="337">
        <f t="shared" ref="H19:H20" si="2">G19*F19*E19*D19</f>
        <v>0.45899999999999996</v>
      </c>
      <c r="I19" s="255"/>
      <c r="J19" s="329"/>
      <c r="K19" s="330"/>
      <c r="L19" s="313"/>
      <c r="M19" s="313"/>
      <c r="N19" s="313"/>
      <c r="O19" s="313"/>
      <c r="P19" s="313"/>
      <c r="Q19" s="313"/>
      <c r="R19" s="313"/>
      <c r="S19" s="313"/>
      <c r="T19" s="313"/>
      <c r="U19" s="313"/>
      <c r="V19" s="313"/>
      <c r="W19" s="313"/>
      <c r="X19" s="313"/>
      <c r="Y19" s="313"/>
      <c r="Z19" s="313"/>
    </row>
    <row r="20" spans="1:26" ht="12.75" customHeight="1" x14ac:dyDescent="0.25">
      <c r="A20" s="250"/>
      <c r="B20" s="335"/>
      <c r="C20" s="254"/>
      <c r="D20" s="336">
        <v>2</v>
      </c>
      <c r="E20" s="329">
        <v>3.6</v>
      </c>
      <c r="F20" s="329">
        <v>0.15</v>
      </c>
      <c r="G20" s="329">
        <v>1.2</v>
      </c>
      <c r="H20" s="337">
        <f t="shared" si="2"/>
        <v>1.296</v>
      </c>
      <c r="I20" s="255"/>
      <c r="J20" s="329"/>
      <c r="K20" s="330"/>
      <c r="L20" s="313"/>
      <c r="M20" s="313"/>
      <c r="N20" s="313"/>
      <c r="O20" s="313"/>
      <c r="P20" s="313"/>
      <c r="Q20" s="313"/>
      <c r="R20" s="313"/>
      <c r="S20" s="313"/>
      <c r="T20" s="313"/>
      <c r="U20" s="313"/>
      <c r="V20" s="313"/>
      <c r="W20" s="313"/>
      <c r="X20" s="313"/>
      <c r="Y20" s="313"/>
      <c r="Z20" s="313"/>
    </row>
    <row r="21" spans="1:26" ht="12.75" customHeight="1" x14ac:dyDescent="0.25">
      <c r="A21" s="250"/>
      <c r="B21" s="335"/>
      <c r="C21" s="255" t="s">
        <v>533</v>
      </c>
      <c r="D21" s="336"/>
      <c r="E21" s="329"/>
      <c r="F21" s="329"/>
      <c r="G21" s="329"/>
      <c r="H21" s="337"/>
      <c r="I21" s="255"/>
      <c r="J21" s="329"/>
      <c r="K21" s="330"/>
      <c r="L21" s="313"/>
      <c r="M21" s="313"/>
      <c r="N21" s="313"/>
      <c r="O21" s="313"/>
      <c r="P21" s="313"/>
      <c r="Q21" s="313"/>
      <c r="R21" s="313"/>
      <c r="S21" s="313"/>
      <c r="T21" s="313"/>
      <c r="U21" s="313"/>
      <c r="V21" s="313"/>
      <c r="W21" s="313"/>
      <c r="X21" s="313"/>
      <c r="Y21" s="313"/>
      <c r="Z21" s="313"/>
    </row>
    <row r="22" spans="1:26" ht="12.75" customHeight="1" x14ac:dyDescent="0.25">
      <c r="A22" s="250"/>
      <c r="B22" s="335"/>
      <c r="C22" s="254"/>
      <c r="D22" s="336">
        <v>1</v>
      </c>
      <c r="E22" s="329">
        <v>2.5499999999999998</v>
      </c>
      <c r="F22" s="329">
        <v>0.2</v>
      </c>
      <c r="G22" s="329">
        <v>1.8</v>
      </c>
      <c r="H22" s="337">
        <f t="shared" ref="H22:H23" si="3">G22*F22*E22*D22</f>
        <v>0.91800000000000004</v>
      </c>
      <c r="I22" s="255"/>
      <c r="J22" s="329"/>
      <c r="K22" s="330"/>
      <c r="L22" s="313"/>
      <c r="M22" s="313"/>
      <c r="N22" s="313"/>
      <c r="O22" s="313"/>
      <c r="P22" s="313"/>
      <c r="Q22" s="313"/>
      <c r="R22" s="313"/>
      <c r="S22" s="313"/>
      <c r="T22" s="313"/>
      <c r="U22" s="313"/>
      <c r="V22" s="313"/>
      <c r="W22" s="313"/>
      <c r="X22" s="313"/>
      <c r="Y22" s="313"/>
      <c r="Z22" s="313"/>
    </row>
    <row r="23" spans="1:26" ht="12.75" customHeight="1" x14ac:dyDescent="0.25">
      <c r="A23" s="250"/>
      <c r="B23" s="335"/>
      <c r="C23" s="254"/>
      <c r="D23" s="336">
        <v>1</v>
      </c>
      <c r="E23" s="329">
        <v>1.9</v>
      </c>
      <c r="F23" s="329">
        <v>0.2</v>
      </c>
      <c r="G23" s="329">
        <v>1.8</v>
      </c>
      <c r="H23" s="337">
        <f t="shared" si="3"/>
        <v>0.68400000000000005</v>
      </c>
      <c r="I23" s="255"/>
      <c r="J23" s="329"/>
      <c r="K23" s="330"/>
      <c r="L23" s="313"/>
      <c r="M23" s="313"/>
      <c r="N23" s="313"/>
      <c r="O23" s="313"/>
      <c r="P23" s="313"/>
      <c r="Q23" s="313"/>
      <c r="R23" s="313"/>
      <c r="S23" s="313"/>
      <c r="T23" s="313"/>
      <c r="U23" s="313"/>
      <c r="V23" s="313"/>
      <c r="W23" s="313"/>
      <c r="X23" s="313"/>
      <c r="Y23" s="313"/>
      <c r="Z23" s="313"/>
    </row>
    <row r="24" spans="1:26" ht="12.75" customHeight="1" x14ac:dyDescent="0.25">
      <c r="A24" s="250"/>
      <c r="B24" s="335"/>
      <c r="C24" s="320"/>
      <c r="D24" s="336"/>
      <c r="E24" s="329"/>
      <c r="F24" s="489" t="s">
        <v>534</v>
      </c>
      <c r="G24" s="443"/>
      <c r="H24" s="338">
        <f>SUM(H5:H23)</f>
        <v>7.2090000000000005</v>
      </c>
      <c r="I24" s="254" t="s">
        <v>535</v>
      </c>
      <c r="J24" s="330">
        <v>8976.4500000000007</v>
      </c>
      <c r="K24" s="330">
        <f>J24*H24</f>
        <v>64711.228050000012</v>
      </c>
      <c r="L24" s="313"/>
      <c r="M24" s="313"/>
      <c r="N24" s="313"/>
      <c r="O24" s="313"/>
      <c r="P24" s="313"/>
      <c r="Q24" s="313"/>
      <c r="R24" s="313"/>
      <c r="S24" s="313"/>
      <c r="T24" s="313"/>
      <c r="U24" s="313"/>
      <c r="V24" s="313"/>
      <c r="W24" s="313"/>
      <c r="X24" s="313"/>
      <c r="Y24" s="313"/>
      <c r="Z24" s="313"/>
    </row>
    <row r="25" spans="1:26" ht="12.75" customHeight="1" x14ac:dyDescent="0.25">
      <c r="A25" s="250"/>
      <c r="B25" s="4"/>
      <c r="C25" s="316"/>
      <c r="D25" s="336"/>
      <c r="E25" s="329"/>
      <c r="F25" s="329"/>
      <c r="G25" s="329"/>
      <c r="H25" s="338"/>
      <c r="I25" s="255"/>
      <c r="J25" s="329"/>
      <c r="K25" s="330"/>
      <c r="L25" s="313"/>
      <c r="M25" s="313"/>
      <c r="N25" s="313"/>
      <c r="O25" s="313"/>
      <c r="P25" s="313"/>
      <c r="Q25" s="313"/>
      <c r="R25" s="313"/>
      <c r="S25" s="313"/>
      <c r="T25" s="313"/>
      <c r="U25" s="313"/>
      <c r="V25" s="313"/>
      <c r="W25" s="313"/>
      <c r="X25" s="313"/>
      <c r="Y25" s="313"/>
      <c r="Z25" s="313"/>
    </row>
    <row r="26" spans="1:26" ht="30.75" customHeight="1" x14ac:dyDescent="0.25">
      <c r="A26" s="250">
        <v>2</v>
      </c>
      <c r="B26" s="251">
        <v>5.22</v>
      </c>
      <c r="C26" s="484" t="s">
        <v>536</v>
      </c>
      <c r="D26" s="442"/>
      <c r="E26" s="442"/>
      <c r="F26" s="442"/>
      <c r="G26" s="443"/>
      <c r="H26" s="338"/>
      <c r="I26" s="339"/>
      <c r="J26" s="329"/>
      <c r="K26" s="330"/>
      <c r="L26" s="313"/>
      <c r="M26" s="313"/>
      <c r="N26" s="313"/>
      <c r="O26" s="313"/>
      <c r="P26" s="313"/>
      <c r="Q26" s="313"/>
      <c r="R26" s="313"/>
      <c r="S26" s="313"/>
      <c r="T26" s="313"/>
      <c r="U26" s="313"/>
      <c r="V26" s="313"/>
      <c r="W26" s="313"/>
      <c r="X26" s="313"/>
      <c r="Y26" s="313"/>
      <c r="Z26" s="313"/>
    </row>
    <row r="27" spans="1:26" ht="12.75" customHeight="1" x14ac:dyDescent="0.25">
      <c r="A27" s="250"/>
      <c r="B27" s="4"/>
      <c r="C27" s="316" t="s">
        <v>537</v>
      </c>
      <c r="D27" s="329">
        <f>H24</f>
        <v>7.2090000000000005</v>
      </c>
      <c r="E27" s="329" t="s">
        <v>538</v>
      </c>
      <c r="F27" s="329">
        <v>120</v>
      </c>
      <c r="G27" s="329"/>
      <c r="H27" s="338">
        <f>D27*F27</f>
        <v>865.08</v>
      </c>
      <c r="I27" s="254" t="s">
        <v>294</v>
      </c>
      <c r="J27" s="330">
        <v>77.650000000000006</v>
      </c>
      <c r="K27" s="330">
        <f>J27*H27</f>
        <v>67173.462000000014</v>
      </c>
      <c r="L27" s="313"/>
      <c r="M27" s="313"/>
      <c r="N27" s="313"/>
      <c r="O27" s="313"/>
      <c r="P27" s="313"/>
      <c r="Q27" s="313"/>
      <c r="R27" s="313"/>
      <c r="S27" s="313"/>
      <c r="T27" s="313"/>
      <c r="U27" s="313"/>
      <c r="V27" s="313"/>
      <c r="W27" s="313"/>
      <c r="X27" s="313"/>
      <c r="Y27" s="313"/>
      <c r="Z27" s="313"/>
    </row>
    <row r="28" spans="1:26" ht="12.75" customHeight="1" x14ac:dyDescent="0.25">
      <c r="A28" s="250"/>
      <c r="B28" s="335"/>
      <c r="C28" s="340"/>
      <c r="D28" s="329"/>
      <c r="E28" s="329"/>
      <c r="F28" s="329"/>
      <c r="G28" s="329"/>
      <c r="H28" s="338" t="s">
        <v>193</v>
      </c>
      <c r="I28" s="255"/>
      <c r="J28" s="329"/>
      <c r="K28" s="330"/>
      <c r="L28" s="313"/>
      <c r="M28" s="313"/>
      <c r="N28" s="313"/>
      <c r="O28" s="313"/>
      <c r="P28" s="313"/>
      <c r="Q28" s="313"/>
      <c r="R28" s="313"/>
      <c r="S28" s="313"/>
      <c r="T28" s="313"/>
      <c r="U28" s="313"/>
      <c r="V28" s="313"/>
      <c r="W28" s="313"/>
      <c r="X28" s="313"/>
      <c r="Y28" s="313"/>
      <c r="Z28" s="313"/>
    </row>
    <row r="29" spans="1:26" ht="36" customHeight="1" x14ac:dyDescent="0.25">
      <c r="A29" s="250">
        <v>3</v>
      </c>
      <c r="B29" s="4">
        <v>5.9</v>
      </c>
      <c r="C29" s="484" t="s">
        <v>539</v>
      </c>
      <c r="D29" s="442"/>
      <c r="E29" s="442"/>
      <c r="F29" s="442"/>
      <c r="G29" s="443"/>
      <c r="H29" s="329"/>
      <c r="I29" s="255"/>
      <c r="J29" s="329"/>
      <c r="K29" s="330"/>
      <c r="L29" s="313"/>
      <c r="M29" s="313"/>
      <c r="N29" s="313"/>
      <c r="O29" s="313"/>
      <c r="P29" s="313"/>
      <c r="Q29" s="313"/>
      <c r="R29" s="313"/>
      <c r="S29" s="313"/>
      <c r="T29" s="313"/>
      <c r="U29" s="313"/>
      <c r="V29" s="313"/>
      <c r="W29" s="313"/>
      <c r="X29" s="313"/>
      <c r="Y29" s="313"/>
      <c r="Z29" s="313"/>
    </row>
    <row r="30" spans="1:26" ht="35.25" customHeight="1" x14ac:dyDescent="0.25">
      <c r="A30" s="250"/>
      <c r="B30" s="4" t="s">
        <v>540</v>
      </c>
      <c r="C30" s="484" t="s">
        <v>541</v>
      </c>
      <c r="D30" s="442"/>
      <c r="E30" s="442"/>
      <c r="F30" s="442"/>
      <c r="G30" s="443"/>
      <c r="H30" s="329"/>
      <c r="I30" s="255"/>
      <c r="J30" s="329"/>
      <c r="K30" s="330"/>
      <c r="L30" s="313"/>
      <c r="M30" s="313"/>
      <c r="N30" s="313"/>
      <c r="O30" s="313"/>
      <c r="P30" s="313"/>
      <c r="Q30" s="313"/>
      <c r="R30" s="313"/>
      <c r="S30" s="313"/>
      <c r="T30" s="313"/>
      <c r="U30" s="313"/>
      <c r="V30" s="313"/>
      <c r="W30" s="313"/>
      <c r="X30" s="313"/>
      <c r="Y30" s="313"/>
      <c r="Z30" s="313"/>
    </row>
    <row r="31" spans="1:26" ht="12.75" customHeight="1" x14ac:dyDescent="0.25">
      <c r="A31" s="250"/>
      <c r="B31" s="4"/>
      <c r="C31" s="255" t="s">
        <v>532</v>
      </c>
      <c r="D31" s="336">
        <v>2</v>
      </c>
      <c r="E31" s="329">
        <v>2.5499999999999998</v>
      </c>
      <c r="F31" s="329"/>
      <c r="G31" s="329">
        <v>1.2</v>
      </c>
      <c r="H31" s="337">
        <f t="shared" ref="H31:H32" si="4">G31*E31*D31</f>
        <v>6.1199999999999992</v>
      </c>
      <c r="I31" s="255"/>
      <c r="J31" s="329"/>
      <c r="K31" s="330"/>
      <c r="L31" s="313"/>
      <c r="M31" s="313"/>
      <c r="N31" s="313"/>
      <c r="O31" s="313"/>
      <c r="P31" s="313"/>
      <c r="Q31" s="313"/>
      <c r="R31" s="313"/>
      <c r="S31" s="313"/>
      <c r="T31" s="313"/>
      <c r="U31" s="313"/>
      <c r="V31" s="313"/>
      <c r="W31" s="313"/>
      <c r="X31" s="313"/>
      <c r="Y31" s="313"/>
      <c r="Z31" s="313"/>
    </row>
    <row r="32" spans="1:26" ht="12.75" customHeight="1" x14ac:dyDescent="0.25">
      <c r="A32" s="250"/>
      <c r="B32" s="4"/>
      <c r="C32" s="254"/>
      <c r="D32" s="336">
        <v>4</v>
      </c>
      <c r="E32" s="329">
        <v>3.6</v>
      </c>
      <c r="F32" s="329"/>
      <c r="G32" s="329">
        <v>1.2</v>
      </c>
      <c r="H32" s="337">
        <f t="shared" si="4"/>
        <v>17.28</v>
      </c>
      <c r="I32" s="255"/>
      <c r="J32" s="329"/>
      <c r="K32" s="330"/>
      <c r="L32" s="313"/>
      <c r="M32" s="313"/>
      <c r="N32" s="313"/>
      <c r="O32" s="313"/>
      <c r="P32" s="313"/>
      <c r="Q32" s="313"/>
      <c r="R32" s="313"/>
      <c r="S32" s="313"/>
      <c r="T32" s="313"/>
      <c r="U32" s="313"/>
      <c r="V32" s="313"/>
      <c r="W32" s="313"/>
      <c r="X32" s="313"/>
      <c r="Y32" s="313"/>
      <c r="Z32" s="313"/>
    </row>
    <row r="33" spans="1:26" ht="12.75" customHeight="1" x14ac:dyDescent="0.25">
      <c r="A33" s="250"/>
      <c r="B33" s="4"/>
      <c r="C33" s="255" t="s">
        <v>533</v>
      </c>
      <c r="D33" s="336"/>
      <c r="E33" s="329"/>
      <c r="F33" s="329"/>
      <c r="G33" s="329"/>
      <c r="H33" s="337"/>
      <c r="I33" s="255"/>
      <c r="J33" s="329"/>
      <c r="K33" s="330"/>
      <c r="L33" s="313"/>
      <c r="M33" s="313"/>
      <c r="N33" s="313"/>
      <c r="O33" s="313"/>
      <c r="P33" s="313"/>
      <c r="Q33" s="313"/>
      <c r="R33" s="313"/>
      <c r="S33" s="313"/>
      <c r="T33" s="313"/>
      <c r="U33" s="313"/>
      <c r="V33" s="313"/>
      <c r="W33" s="313"/>
      <c r="X33" s="313"/>
      <c r="Y33" s="313"/>
      <c r="Z33" s="313"/>
    </row>
    <row r="34" spans="1:26" ht="12.75" customHeight="1" x14ac:dyDescent="0.25">
      <c r="A34" s="250"/>
      <c r="B34" s="4"/>
      <c r="C34" s="254"/>
      <c r="D34" s="336">
        <v>2</v>
      </c>
      <c r="E34" s="329">
        <v>2.5499999999999998</v>
      </c>
      <c r="F34" s="329"/>
      <c r="G34" s="329">
        <v>1.8</v>
      </c>
      <c r="H34" s="337">
        <f t="shared" ref="H34:H35" si="5">G34*E34*D34</f>
        <v>9.18</v>
      </c>
      <c r="I34" s="255"/>
      <c r="J34" s="329"/>
      <c r="K34" s="330"/>
      <c r="L34" s="313"/>
      <c r="M34" s="313"/>
      <c r="N34" s="313"/>
      <c r="O34" s="313"/>
      <c r="P34" s="313"/>
      <c r="Q34" s="313"/>
      <c r="R34" s="313"/>
      <c r="S34" s="313"/>
      <c r="T34" s="313"/>
      <c r="U34" s="313"/>
      <c r="V34" s="313"/>
      <c r="W34" s="313"/>
      <c r="X34" s="313"/>
      <c r="Y34" s="313"/>
      <c r="Z34" s="313"/>
    </row>
    <row r="35" spans="1:26" ht="12.75" customHeight="1" x14ac:dyDescent="0.25">
      <c r="A35" s="250"/>
      <c r="B35" s="4"/>
      <c r="C35" s="254"/>
      <c r="D35" s="336">
        <v>2</v>
      </c>
      <c r="E35" s="329">
        <v>1.9</v>
      </c>
      <c r="F35" s="329"/>
      <c r="G35" s="329">
        <v>1.8</v>
      </c>
      <c r="H35" s="337">
        <f t="shared" si="5"/>
        <v>6.84</v>
      </c>
      <c r="I35" s="255"/>
      <c r="J35" s="329"/>
      <c r="K35" s="330"/>
      <c r="L35" s="313"/>
      <c r="M35" s="313"/>
      <c r="N35" s="313"/>
      <c r="O35" s="313"/>
      <c r="P35" s="313"/>
      <c r="Q35" s="313"/>
      <c r="R35" s="313"/>
      <c r="S35" s="313"/>
      <c r="T35" s="313"/>
      <c r="U35" s="313"/>
      <c r="V35" s="313"/>
      <c r="W35" s="313"/>
      <c r="X35" s="313"/>
      <c r="Y35" s="313"/>
      <c r="Z35" s="313"/>
    </row>
    <row r="36" spans="1:26" ht="12.75" customHeight="1" x14ac:dyDescent="0.25">
      <c r="A36" s="250"/>
      <c r="B36" s="4"/>
      <c r="C36" s="268"/>
      <c r="D36" s="320"/>
      <c r="E36" s="320"/>
      <c r="F36" s="320"/>
      <c r="G36" s="341" t="s">
        <v>18</v>
      </c>
      <c r="H36" s="338">
        <f>SUM(H31:H35)</f>
        <v>39.42</v>
      </c>
      <c r="I36" s="342" t="s">
        <v>336</v>
      </c>
      <c r="J36" s="330">
        <v>609.29999999999995</v>
      </c>
      <c r="K36" s="330">
        <f>J36*H36</f>
        <v>24018.606</v>
      </c>
      <c r="L36" s="313"/>
      <c r="M36" s="313"/>
      <c r="N36" s="313"/>
      <c r="O36" s="313"/>
      <c r="P36" s="313"/>
      <c r="Q36" s="313"/>
      <c r="R36" s="313"/>
      <c r="S36" s="313"/>
      <c r="T36" s="313"/>
      <c r="U36" s="313"/>
      <c r="V36" s="313"/>
      <c r="W36" s="313"/>
      <c r="X36" s="313"/>
      <c r="Y36" s="313"/>
      <c r="Z36" s="313"/>
    </row>
    <row r="37" spans="1:26" ht="12.75" customHeight="1" x14ac:dyDescent="0.25">
      <c r="A37" s="250"/>
      <c r="B37" s="4"/>
      <c r="C37" s="268"/>
      <c r="D37" s="320"/>
      <c r="E37" s="320"/>
      <c r="F37" s="320"/>
      <c r="G37" s="341"/>
      <c r="H37" s="338"/>
      <c r="I37" s="342"/>
      <c r="J37" s="330"/>
      <c r="K37" s="330"/>
      <c r="L37" s="313"/>
      <c r="M37" s="313"/>
      <c r="N37" s="313"/>
      <c r="O37" s="313"/>
      <c r="P37" s="313"/>
      <c r="Q37" s="313"/>
      <c r="R37" s="313"/>
      <c r="S37" s="313"/>
      <c r="T37" s="313"/>
      <c r="U37" s="313"/>
      <c r="V37" s="313"/>
      <c r="W37" s="313"/>
      <c r="X37" s="313"/>
      <c r="Y37" s="313"/>
      <c r="Z37" s="313"/>
    </row>
    <row r="38" spans="1:26" ht="33" customHeight="1" x14ac:dyDescent="0.25">
      <c r="A38" s="250">
        <v>4</v>
      </c>
      <c r="B38" s="4" t="s">
        <v>542</v>
      </c>
      <c r="C38" s="484" t="s">
        <v>543</v>
      </c>
      <c r="D38" s="442"/>
      <c r="E38" s="442"/>
      <c r="F38" s="442"/>
      <c r="G38" s="443"/>
      <c r="H38" s="338"/>
      <c r="I38" s="342"/>
      <c r="J38" s="330"/>
      <c r="K38" s="330"/>
      <c r="L38" s="313"/>
      <c r="M38" s="313"/>
      <c r="N38" s="313"/>
      <c r="O38" s="313"/>
      <c r="P38" s="313"/>
      <c r="Q38" s="313"/>
      <c r="R38" s="313"/>
      <c r="S38" s="313"/>
      <c r="T38" s="313"/>
      <c r="U38" s="313"/>
      <c r="V38" s="313"/>
      <c r="W38" s="313"/>
      <c r="X38" s="313"/>
      <c r="Y38" s="313"/>
      <c r="Z38" s="313"/>
    </row>
    <row r="39" spans="1:26" ht="12.75" customHeight="1" x14ac:dyDescent="0.25">
      <c r="A39" s="250"/>
      <c r="B39" s="4"/>
      <c r="C39" s="334" t="s">
        <v>523</v>
      </c>
      <c r="D39" s="332"/>
      <c r="E39" s="332"/>
      <c r="F39" s="332"/>
      <c r="G39" s="333"/>
      <c r="H39" s="333"/>
      <c r="I39" s="342"/>
      <c r="J39" s="330"/>
      <c r="K39" s="330"/>
      <c r="L39" s="313"/>
      <c r="M39" s="313"/>
      <c r="N39" s="313"/>
      <c r="O39" s="313"/>
      <c r="P39" s="313"/>
      <c r="Q39" s="313"/>
      <c r="R39" s="313"/>
      <c r="S39" s="313"/>
      <c r="T39" s="313"/>
      <c r="U39" s="313"/>
      <c r="V39" s="313"/>
      <c r="W39" s="313"/>
      <c r="X39" s="313"/>
      <c r="Y39" s="313"/>
      <c r="Z39" s="313"/>
    </row>
    <row r="40" spans="1:26" ht="12.75" customHeight="1" x14ac:dyDescent="0.25">
      <c r="A40" s="250"/>
      <c r="B40" s="4"/>
      <c r="C40" s="255" t="s">
        <v>524</v>
      </c>
      <c r="D40" s="336">
        <v>1</v>
      </c>
      <c r="E40" s="329">
        <v>3.6</v>
      </c>
      <c r="F40" s="329">
        <v>2.5499999999999998</v>
      </c>
      <c r="G40" s="329"/>
      <c r="H40" s="337">
        <f t="shared" ref="H40:H41" si="6">F40*E40*D40</f>
        <v>9.18</v>
      </c>
      <c r="I40" s="342"/>
      <c r="J40" s="330"/>
      <c r="K40" s="330"/>
      <c r="L40" s="313"/>
      <c r="M40" s="313"/>
      <c r="N40" s="313"/>
      <c r="O40" s="313"/>
      <c r="P40" s="313"/>
      <c r="Q40" s="313"/>
      <c r="R40" s="313"/>
      <c r="S40" s="313"/>
      <c r="T40" s="313"/>
      <c r="U40" s="313"/>
      <c r="V40" s="313"/>
      <c r="W40" s="313"/>
      <c r="X40" s="313"/>
      <c r="Y40" s="313"/>
      <c r="Z40" s="313"/>
    </row>
    <row r="41" spans="1:26" ht="12.75" customHeight="1" x14ac:dyDescent="0.25">
      <c r="A41" s="250"/>
      <c r="B41" s="4"/>
      <c r="C41" s="255" t="s">
        <v>525</v>
      </c>
      <c r="D41" s="336">
        <v>1</v>
      </c>
      <c r="E41" s="329">
        <v>3.6</v>
      </c>
      <c r="F41" s="329">
        <v>2.5499999999999998</v>
      </c>
      <c r="G41" s="329"/>
      <c r="H41" s="337">
        <f t="shared" si="6"/>
        <v>9.18</v>
      </c>
      <c r="I41" s="342"/>
      <c r="J41" s="330"/>
      <c r="K41" s="330"/>
      <c r="L41" s="313"/>
      <c r="M41" s="313"/>
      <c r="N41" s="313"/>
      <c r="O41" s="313"/>
      <c r="P41" s="313"/>
      <c r="Q41" s="313"/>
      <c r="R41" s="313"/>
      <c r="S41" s="313"/>
      <c r="T41" s="313"/>
      <c r="U41" s="313"/>
      <c r="V41" s="313"/>
      <c r="W41" s="313"/>
      <c r="X41" s="313"/>
      <c r="Y41" s="313"/>
      <c r="Z41" s="313"/>
    </row>
    <row r="42" spans="1:26" ht="12.75" customHeight="1" x14ac:dyDescent="0.25">
      <c r="A42" s="250"/>
      <c r="B42" s="4"/>
      <c r="C42" s="320"/>
      <c r="D42" s="336"/>
      <c r="E42" s="329"/>
      <c r="F42" s="329"/>
      <c r="G42" s="329"/>
      <c r="H42" s="338">
        <f>SUM(H40:H41)</f>
        <v>18.36</v>
      </c>
      <c r="I42" s="342" t="s">
        <v>336</v>
      </c>
      <c r="J42" s="330">
        <v>693.05</v>
      </c>
      <c r="K42" s="330">
        <f>J42*H42</f>
        <v>12724.397999999999</v>
      </c>
      <c r="L42" s="313"/>
      <c r="M42" s="313"/>
      <c r="N42" s="313"/>
      <c r="O42" s="313"/>
      <c r="P42" s="313"/>
      <c r="Q42" s="313"/>
      <c r="R42" s="313"/>
      <c r="S42" s="313"/>
      <c r="T42" s="313"/>
      <c r="U42" s="313"/>
      <c r="V42" s="313"/>
      <c r="W42" s="313"/>
      <c r="X42" s="313"/>
      <c r="Y42" s="313"/>
      <c r="Z42" s="313"/>
    </row>
    <row r="43" spans="1:26" ht="12.75" customHeight="1" x14ac:dyDescent="0.25">
      <c r="A43" s="250"/>
      <c r="B43" s="4"/>
      <c r="C43" s="320"/>
      <c r="D43" s="336"/>
      <c r="E43" s="329"/>
      <c r="F43" s="329"/>
      <c r="G43" s="329"/>
      <c r="H43" s="337"/>
      <c r="I43" s="342"/>
      <c r="J43" s="330"/>
      <c r="K43" s="330"/>
      <c r="L43" s="313"/>
      <c r="M43" s="313"/>
      <c r="N43" s="313"/>
      <c r="O43" s="313"/>
      <c r="P43" s="313"/>
      <c r="Q43" s="313"/>
      <c r="R43" s="313"/>
      <c r="S43" s="313"/>
      <c r="T43" s="313"/>
      <c r="U43" s="313"/>
      <c r="V43" s="313"/>
      <c r="W43" s="313"/>
      <c r="X43" s="313"/>
      <c r="Y43" s="313"/>
      <c r="Z43" s="313"/>
    </row>
    <row r="44" spans="1:26" ht="18" customHeight="1" x14ac:dyDescent="0.25">
      <c r="A44" s="250">
        <v>5</v>
      </c>
      <c r="B44" s="343" t="s">
        <v>544</v>
      </c>
      <c r="C44" s="486" t="s">
        <v>545</v>
      </c>
      <c r="D44" s="442"/>
      <c r="E44" s="442"/>
      <c r="F44" s="443"/>
      <c r="G44" s="329"/>
      <c r="H44" s="337"/>
      <c r="I44" s="342"/>
      <c r="J44" s="330"/>
      <c r="K44" s="330"/>
      <c r="L44" s="313"/>
      <c r="M44" s="313"/>
      <c r="N44" s="313"/>
      <c r="O44" s="313"/>
      <c r="P44" s="313"/>
      <c r="Q44" s="313"/>
      <c r="R44" s="313"/>
      <c r="S44" s="313"/>
      <c r="T44" s="313"/>
      <c r="U44" s="313"/>
      <c r="V44" s="313"/>
      <c r="W44" s="313"/>
      <c r="X44" s="313"/>
      <c r="Y44" s="313"/>
      <c r="Z44" s="313"/>
    </row>
    <row r="45" spans="1:26" ht="12.75" customHeight="1" x14ac:dyDescent="0.25">
      <c r="A45" s="250"/>
      <c r="B45" s="4"/>
      <c r="C45" s="254" t="s">
        <v>526</v>
      </c>
      <c r="D45" s="336"/>
      <c r="E45" s="329"/>
      <c r="F45" s="329"/>
      <c r="G45" s="329"/>
      <c r="H45" s="337"/>
      <c r="I45" s="342"/>
      <c r="J45" s="330"/>
      <c r="K45" s="330"/>
      <c r="L45" s="313"/>
      <c r="M45" s="313"/>
      <c r="N45" s="313"/>
      <c r="O45" s="313"/>
      <c r="P45" s="313"/>
      <c r="Q45" s="313"/>
      <c r="R45" s="313"/>
      <c r="S45" s="313"/>
      <c r="T45" s="313"/>
      <c r="U45" s="313"/>
      <c r="V45" s="313"/>
      <c r="W45" s="313"/>
      <c r="X45" s="313"/>
      <c r="Y45" s="313"/>
      <c r="Z45" s="313"/>
    </row>
    <row r="46" spans="1:26" ht="12.75" customHeight="1" x14ac:dyDescent="0.25">
      <c r="A46" s="250"/>
      <c r="B46" s="4"/>
      <c r="C46" s="255" t="s">
        <v>527</v>
      </c>
      <c r="D46" s="336">
        <v>2</v>
      </c>
      <c r="E46" s="329">
        <f t="shared" ref="E46:E47" si="7">0.3*4</f>
        <v>1.2</v>
      </c>
      <c r="F46" s="329"/>
      <c r="G46" s="329">
        <v>1.2</v>
      </c>
      <c r="H46" s="337">
        <f t="shared" ref="H46:H47" si="8">G46*E46*D46</f>
        <v>2.88</v>
      </c>
      <c r="I46" s="342"/>
      <c r="J46" s="330"/>
      <c r="K46" s="330"/>
      <c r="L46" s="313"/>
      <c r="M46" s="313"/>
      <c r="N46" s="313"/>
      <c r="O46" s="313"/>
      <c r="P46" s="313"/>
      <c r="Q46" s="313"/>
      <c r="R46" s="313"/>
      <c r="S46" s="313"/>
      <c r="T46" s="313"/>
      <c r="U46" s="313"/>
      <c r="V46" s="313"/>
      <c r="W46" s="313"/>
      <c r="X46" s="313"/>
      <c r="Y46" s="313"/>
      <c r="Z46" s="313"/>
    </row>
    <row r="47" spans="1:26" ht="12.75" customHeight="1" x14ac:dyDescent="0.25">
      <c r="A47" s="250"/>
      <c r="B47" s="4"/>
      <c r="C47" s="255" t="s">
        <v>528</v>
      </c>
      <c r="D47" s="336">
        <v>2</v>
      </c>
      <c r="E47" s="329">
        <f t="shared" si="7"/>
        <v>1.2</v>
      </c>
      <c r="F47" s="329"/>
      <c r="G47" s="329">
        <v>1.8</v>
      </c>
      <c r="H47" s="337">
        <f t="shared" si="8"/>
        <v>4.32</v>
      </c>
      <c r="I47" s="342"/>
      <c r="J47" s="330"/>
      <c r="K47" s="330"/>
      <c r="L47" s="313"/>
      <c r="M47" s="313"/>
      <c r="N47" s="313"/>
      <c r="O47" s="313"/>
      <c r="P47" s="313"/>
      <c r="Q47" s="313"/>
      <c r="R47" s="313"/>
      <c r="S47" s="313"/>
      <c r="T47" s="313"/>
      <c r="U47" s="313"/>
      <c r="V47" s="313"/>
      <c r="W47" s="313"/>
      <c r="X47" s="313"/>
      <c r="Y47" s="313"/>
      <c r="Z47" s="313"/>
    </row>
    <row r="48" spans="1:26" ht="12.75" customHeight="1" x14ac:dyDescent="0.25">
      <c r="A48" s="250"/>
      <c r="B48" s="4"/>
      <c r="C48" s="320"/>
      <c r="D48" s="336"/>
      <c r="E48" s="329"/>
      <c r="F48" s="329"/>
      <c r="G48" s="329"/>
      <c r="H48" s="338">
        <f>SUM(H46:H47)</f>
        <v>7.2</v>
      </c>
      <c r="I48" s="342" t="s">
        <v>336</v>
      </c>
      <c r="J48" s="330">
        <v>766.75</v>
      </c>
      <c r="K48" s="330">
        <f>J48*H48</f>
        <v>5520.6</v>
      </c>
      <c r="L48" s="313"/>
      <c r="M48" s="313"/>
      <c r="N48" s="313"/>
      <c r="O48" s="313"/>
      <c r="P48" s="313"/>
      <c r="Q48" s="313"/>
      <c r="R48" s="313"/>
      <c r="S48" s="313"/>
      <c r="T48" s="313"/>
      <c r="U48" s="313"/>
      <c r="V48" s="313"/>
      <c r="W48" s="313"/>
      <c r="X48" s="313"/>
      <c r="Y48" s="313"/>
      <c r="Z48" s="313"/>
    </row>
    <row r="49" spans="1:26" ht="34.5" customHeight="1" x14ac:dyDescent="0.25">
      <c r="A49" s="250">
        <v>6</v>
      </c>
      <c r="B49" s="343" t="s">
        <v>546</v>
      </c>
      <c r="C49" s="487" t="s">
        <v>547</v>
      </c>
      <c r="D49" s="442"/>
      <c r="E49" s="442"/>
      <c r="F49" s="443"/>
      <c r="G49" s="329"/>
      <c r="H49" s="337"/>
      <c r="I49" s="342"/>
      <c r="J49" s="330"/>
      <c r="K49" s="330"/>
      <c r="L49" s="313"/>
      <c r="M49" s="313"/>
      <c r="N49" s="313"/>
      <c r="O49" s="313"/>
      <c r="P49" s="313"/>
      <c r="Q49" s="313"/>
      <c r="R49" s="313"/>
      <c r="S49" s="313"/>
      <c r="T49" s="313"/>
      <c r="U49" s="313"/>
      <c r="V49" s="313"/>
      <c r="W49" s="313"/>
      <c r="X49" s="313"/>
      <c r="Y49" s="313"/>
      <c r="Z49" s="313"/>
    </row>
    <row r="50" spans="1:26" ht="12.75" customHeight="1" x14ac:dyDescent="0.25">
      <c r="A50" s="250"/>
      <c r="B50" s="4"/>
      <c r="C50" s="254" t="s">
        <v>529</v>
      </c>
      <c r="D50" s="336"/>
      <c r="E50" s="329"/>
      <c r="F50" s="329"/>
      <c r="G50" s="329"/>
      <c r="H50" s="337"/>
      <c r="I50" s="342"/>
      <c r="J50" s="330"/>
      <c r="K50" s="330"/>
      <c r="L50" s="313"/>
      <c r="M50" s="313"/>
      <c r="N50" s="313"/>
      <c r="O50" s="313"/>
      <c r="P50" s="313"/>
      <c r="Q50" s="313"/>
      <c r="R50" s="313"/>
      <c r="S50" s="313"/>
      <c r="T50" s="313"/>
      <c r="U50" s="313"/>
      <c r="V50" s="313"/>
      <c r="W50" s="313"/>
      <c r="X50" s="313"/>
      <c r="Y50" s="313"/>
      <c r="Z50" s="313"/>
    </row>
    <row r="51" spans="1:26" ht="12.75" customHeight="1" x14ac:dyDescent="0.25">
      <c r="A51" s="250"/>
      <c r="B51" s="4"/>
      <c r="C51" s="255" t="s">
        <v>530</v>
      </c>
      <c r="D51" s="336">
        <v>1</v>
      </c>
      <c r="E51" s="329">
        <f>3.6+3.6+2.55+2.55</f>
        <v>12.3</v>
      </c>
      <c r="F51" s="329"/>
      <c r="G51" s="329">
        <f>0.3+0.4+0.4</f>
        <v>1.1000000000000001</v>
      </c>
      <c r="H51" s="338">
        <f>G51*E51*D51</f>
        <v>13.530000000000001</v>
      </c>
      <c r="I51" s="342" t="s">
        <v>336</v>
      </c>
      <c r="J51" s="330">
        <v>525.04999999999995</v>
      </c>
      <c r="K51" s="330">
        <f>J51*H51</f>
        <v>7103.9264999999996</v>
      </c>
      <c r="L51" s="313"/>
      <c r="M51" s="313"/>
      <c r="N51" s="313"/>
      <c r="O51" s="313"/>
      <c r="P51" s="313"/>
      <c r="Q51" s="313"/>
      <c r="R51" s="313"/>
      <c r="S51" s="313"/>
      <c r="T51" s="313"/>
      <c r="U51" s="313"/>
      <c r="V51" s="313"/>
      <c r="W51" s="313"/>
      <c r="X51" s="313"/>
      <c r="Y51" s="313"/>
      <c r="Z51" s="313"/>
    </row>
    <row r="52" spans="1:26" ht="12.75" customHeight="1" x14ac:dyDescent="0.25">
      <c r="A52" s="250"/>
      <c r="B52" s="4"/>
      <c r="C52" s="320"/>
      <c r="D52" s="336"/>
      <c r="E52" s="329"/>
      <c r="F52" s="329"/>
      <c r="G52" s="329"/>
      <c r="H52" s="337"/>
      <c r="I52" s="342"/>
      <c r="J52" s="330"/>
      <c r="K52" s="330"/>
      <c r="L52" s="313"/>
      <c r="M52" s="313"/>
      <c r="N52" s="313"/>
      <c r="O52" s="313"/>
      <c r="P52" s="313"/>
      <c r="Q52" s="313"/>
      <c r="R52" s="313"/>
      <c r="S52" s="313"/>
      <c r="T52" s="313"/>
      <c r="U52" s="313"/>
      <c r="V52" s="313"/>
      <c r="W52" s="313"/>
      <c r="X52" s="313"/>
      <c r="Y52" s="313"/>
      <c r="Z52" s="313"/>
    </row>
    <row r="53" spans="1:26" ht="123.75" customHeight="1" x14ac:dyDescent="0.25">
      <c r="A53" s="236">
        <v>7</v>
      </c>
      <c r="B53" s="343">
        <v>12.55</v>
      </c>
      <c r="C53" s="485" t="s">
        <v>548</v>
      </c>
      <c r="D53" s="442"/>
      <c r="E53" s="442"/>
      <c r="F53" s="442"/>
      <c r="G53" s="442"/>
      <c r="H53" s="443"/>
      <c r="I53" s="342"/>
      <c r="J53" s="330"/>
      <c r="K53" s="330"/>
      <c r="L53" s="344"/>
      <c r="M53" s="344"/>
      <c r="N53" s="344"/>
      <c r="O53" s="344"/>
      <c r="P53" s="344"/>
      <c r="Q53" s="344"/>
      <c r="R53" s="344"/>
      <c r="S53" s="344"/>
      <c r="T53" s="344"/>
      <c r="U53" s="344"/>
      <c r="V53" s="344"/>
      <c r="W53" s="344"/>
      <c r="X53" s="344"/>
      <c r="Y53" s="344"/>
      <c r="Z53" s="344"/>
    </row>
    <row r="54" spans="1:26" ht="12.75" customHeight="1" x14ac:dyDescent="0.25">
      <c r="A54" s="236"/>
      <c r="B54" s="263"/>
      <c r="C54" s="316" t="s">
        <v>549</v>
      </c>
      <c r="D54" s="345">
        <v>1</v>
      </c>
      <c r="E54" s="4">
        <v>2.5499999999999998</v>
      </c>
      <c r="F54" s="4">
        <v>3.6</v>
      </c>
      <c r="G54" s="4"/>
      <c r="H54" s="329">
        <f t="shared" ref="H54:H56" si="9">F54*E54*D54</f>
        <v>9.18</v>
      </c>
      <c r="I54" s="342"/>
      <c r="J54" s="330"/>
      <c r="K54" s="330"/>
      <c r="L54" s="344"/>
      <c r="M54" s="344"/>
      <c r="N54" s="344"/>
      <c r="O54" s="344"/>
      <c r="P54" s="344"/>
      <c r="Q54" s="344"/>
      <c r="R54" s="344"/>
      <c r="S54" s="344"/>
      <c r="T54" s="344"/>
      <c r="U54" s="344"/>
      <c r="V54" s="344"/>
      <c r="W54" s="344"/>
      <c r="X54" s="344"/>
      <c r="Y54" s="344"/>
      <c r="Z54" s="344"/>
    </row>
    <row r="55" spans="1:26" ht="12.75" customHeight="1" x14ac:dyDescent="0.25">
      <c r="A55" s="236"/>
      <c r="B55" s="263"/>
      <c r="C55" s="346" t="s">
        <v>550</v>
      </c>
      <c r="D55" s="345">
        <v>1</v>
      </c>
      <c r="E55" s="4">
        <f>2.55+2.35+2.55+2.35</f>
        <v>9.8000000000000007</v>
      </c>
      <c r="F55" s="4">
        <v>2.1</v>
      </c>
      <c r="G55" s="4"/>
      <c r="H55" s="329">
        <f t="shared" si="9"/>
        <v>20.580000000000002</v>
      </c>
      <c r="I55" s="342"/>
      <c r="J55" s="330"/>
      <c r="K55" s="330"/>
      <c r="L55" s="344"/>
      <c r="M55" s="344"/>
      <c r="N55" s="344"/>
      <c r="O55" s="344"/>
      <c r="P55" s="344"/>
      <c r="Q55" s="344"/>
      <c r="R55" s="344"/>
      <c r="S55" s="344"/>
      <c r="T55" s="344"/>
      <c r="U55" s="344"/>
      <c r="V55" s="344"/>
      <c r="W55" s="344"/>
      <c r="X55" s="344"/>
      <c r="Y55" s="344"/>
      <c r="Z55" s="344"/>
    </row>
    <row r="56" spans="1:26" ht="12.75" customHeight="1" x14ac:dyDescent="0.25">
      <c r="A56" s="236"/>
      <c r="B56" s="263"/>
      <c r="C56" s="346"/>
      <c r="D56" s="345">
        <v>1</v>
      </c>
      <c r="E56" s="4">
        <f>2.55+2.55+1.2+1.2</f>
        <v>7.5</v>
      </c>
      <c r="F56" s="4">
        <v>1.8</v>
      </c>
      <c r="G56" s="4"/>
      <c r="H56" s="329">
        <f t="shared" si="9"/>
        <v>13.5</v>
      </c>
      <c r="I56" s="342"/>
      <c r="J56" s="330"/>
      <c r="K56" s="330"/>
      <c r="L56" s="344"/>
      <c r="M56" s="344"/>
      <c r="N56" s="344"/>
      <c r="O56" s="344"/>
      <c r="P56" s="344"/>
      <c r="Q56" s="344"/>
      <c r="R56" s="344"/>
      <c r="S56" s="344"/>
      <c r="T56" s="344"/>
      <c r="U56" s="344"/>
      <c r="V56" s="344"/>
      <c r="W56" s="344"/>
      <c r="X56" s="344"/>
      <c r="Y56" s="344"/>
      <c r="Z56" s="344"/>
    </row>
    <row r="57" spans="1:26" ht="12.75" customHeight="1" x14ac:dyDescent="0.25">
      <c r="A57" s="236"/>
      <c r="B57" s="263"/>
      <c r="C57" s="346"/>
      <c r="D57" s="347"/>
      <c r="E57" s="316"/>
      <c r="F57" s="316"/>
      <c r="G57" s="316"/>
      <c r="H57" s="330">
        <f>SUM(H54:H56)</f>
        <v>43.260000000000005</v>
      </c>
      <c r="I57" s="342" t="s">
        <v>336</v>
      </c>
      <c r="J57" s="330">
        <v>1374.1</v>
      </c>
      <c r="K57" s="330">
        <f>J57*H57</f>
        <v>59443.566000000006</v>
      </c>
      <c r="L57" s="344"/>
      <c r="M57" s="344"/>
      <c r="N57" s="344"/>
      <c r="O57" s="344"/>
      <c r="P57" s="344"/>
      <c r="Q57" s="344"/>
      <c r="R57" s="344"/>
      <c r="S57" s="344"/>
      <c r="T57" s="344"/>
      <c r="U57" s="344"/>
      <c r="V57" s="344"/>
      <c r="W57" s="344"/>
      <c r="X57" s="344"/>
      <c r="Y57" s="344"/>
      <c r="Z57" s="344"/>
    </row>
    <row r="58" spans="1:26" ht="12.75" customHeight="1" x14ac:dyDescent="0.25">
      <c r="A58" s="236"/>
      <c r="B58" s="343">
        <v>11.1</v>
      </c>
      <c r="C58" s="485" t="s">
        <v>551</v>
      </c>
      <c r="D58" s="442"/>
      <c r="E58" s="442"/>
      <c r="F58" s="442"/>
      <c r="G58" s="442"/>
      <c r="H58" s="443"/>
      <c r="I58" s="342"/>
      <c r="J58" s="330"/>
      <c r="K58" s="330"/>
      <c r="L58" s="344"/>
      <c r="M58" s="344"/>
      <c r="N58" s="344"/>
      <c r="O58" s="344"/>
      <c r="P58" s="344"/>
      <c r="Q58" s="344"/>
      <c r="R58" s="344"/>
      <c r="S58" s="344"/>
      <c r="T58" s="344"/>
      <c r="U58" s="344"/>
      <c r="V58" s="344"/>
      <c r="W58" s="344"/>
      <c r="X58" s="344"/>
      <c r="Y58" s="344"/>
      <c r="Z58" s="344"/>
    </row>
    <row r="59" spans="1:26" ht="18" customHeight="1" x14ac:dyDescent="0.25">
      <c r="A59" s="236">
        <v>8</v>
      </c>
      <c r="B59" s="343" t="s">
        <v>552</v>
      </c>
      <c r="C59" s="485" t="s">
        <v>553</v>
      </c>
      <c r="D59" s="442"/>
      <c r="E59" s="442"/>
      <c r="F59" s="442"/>
      <c r="G59" s="442"/>
      <c r="H59" s="443"/>
      <c r="I59" s="342"/>
      <c r="J59" s="330"/>
      <c r="K59" s="330"/>
      <c r="L59" s="344"/>
      <c r="M59" s="344"/>
      <c r="N59" s="344"/>
      <c r="O59" s="344"/>
      <c r="P59" s="344"/>
      <c r="Q59" s="344"/>
      <c r="R59" s="344"/>
      <c r="S59" s="344"/>
      <c r="T59" s="344"/>
      <c r="U59" s="344"/>
      <c r="V59" s="344"/>
      <c r="W59" s="344"/>
      <c r="X59" s="344"/>
      <c r="Y59" s="344"/>
      <c r="Z59" s="344"/>
    </row>
    <row r="60" spans="1:26" ht="12.75" customHeight="1" x14ac:dyDescent="0.25">
      <c r="A60" s="236"/>
      <c r="B60" s="263"/>
      <c r="C60" s="346" t="s">
        <v>554</v>
      </c>
      <c r="D60" s="347">
        <v>1</v>
      </c>
      <c r="E60" s="316">
        <f>2.55+3.6+2.55+3.6</f>
        <v>12.299999999999999</v>
      </c>
      <c r="F60" s="316"/>
      <c r="G60" s="316">
        <v>1.8</v>
      </c>
      <c r="H60" s="330">
        <f>G60*E60*D60</f>
        <v>22.139999999999997</v>
      </c>
      <c r="I60" s="342" t="s">
        <v>336</v>
      </c>
      <c r="J60" s="330">
        <v>266.85000000000002</v>
      </c>
      <c r="K60" s="330">
        <f>J60*H60</f>
        <v>5908.0589999999993</v>
      </c>
      <c r="L60" s="344"/>
      <c r="M60" s="344"/>
      <c r="N60" s="344"/>
      <c r="O60" s="344"/>
      <c r="P60" s="344"/>
      <c r="Q60" s="344"/>
      <c r="R60" s="344"/>
      <c r="S60" s="344"/>
      <c r="T60" s="344"/>
      <c r="U60" s="344"/>
      <c r="V60" s="344"/>
      <c r="W60" s="344"/>
      <c r="X60" s="344"/>
      <c r="Y60" s="344"/>
      <c r="Z60" s="344"/>
    </row>
    <row r="61" spans="1:26" ht="12.75" customHeight="1" x14ac:dyDescent="0.25">
      <c r="A61" s="236"/>
      <c r="B61" s="263"/>
      <c r="C61" s="346"/>
      <c r="D61" s="347"/>
      <c r="E61" s="316"/>
      <c r="F61" s="316"/>
      <c r="G61" s="316"/>
      <c r="H61" s="330"/>
      <c r="I61" s="342"/>
      <c r="J61" s="330"/>
      <c r="K61" s="330"/>
      <c r="L61" s="344"/>
      <c r="M61" s="344"/>
      <c r="N61" s="344"/>
      <c r="O61" s="344"/>
      <c r="P61" s="344"/>
      <c r="Q61" s="344"/>
      <c r="R61" s="344"/>
      <c r="S61" s="344"/>
      <c r="T61" s="344"/>
      <c r="U61" s="344"/>
      <c r="V61" s="344"/>
      <c r="W61" s="344"/>
      <c r="X61" s="344"/>
      <c r="Y61" s="344"/>
      <c r="Z61" s="344"/>
    </row>
    <row r="62" spans="1:26" ht="45.75" customHeight="1" x14ac:dyDescent="0.25">
      <c r="A62" s="236">
        <v>9</v>
      </c>
      <c r="B62" s="348">
        <v>13.8</v>
      </c>
      <c r="C62" s="485" t="s">
        <v>555</v>
      </c>
      <c r="D62" s="442"/>
      <c r="E62" s="442"/>
      <c r="F62" s="442"/>
      <c r="G62" s="442"/>
      <c r="H62" s="443"/>
      <c r="I62" s="342"/>
      <c r="J62" s="330"/>
      <c r="K62" s="330"/>
      <c r="L62" s="344"/>
      <c r="M62" s="344"/>
      <c r="N62" s="344"/>
      <c r="O62" s="344"/>
      <c r="P62" s="344"/>
      <c r="Q62" s="344"/>
      <c r="R62" s="344"/>
      <c r="S62" s="344"/>
      <c r="T62" s="344"/>
      <c r="U62" s="344"/>
      <c r="V62" s="344"/>
      <c r="W62" s="344"/>
      <c r="X62" s="344"/>
      <c r="Y62" s="344"/>
      <c r="Z62" s="344"/>
    </row>
    <row r="63" spans="1:26" ht="19.5" customHeight="1" x14ac:dyDescent="0.25">
      <c r="A63" s="236"/>
      <c r="B63" s="263"/>
      <c r="C63" s="241" t="s">
        <v>556</v>
      </c>
      <c r="D63" s="349"/>
      <c r="E63" s="251"/>
      <c r="F63" s="488" t="s">
        <v>18</v>
      </c>
      <c r="G63" s="443"/>
      <c r="H63" s="253">
        <f t="shared" ref="H63:I63" si="10">H60</f>
        <v>22.139999999999997</v>
      </c>
      <c r="I63" s="241" t="str">
        <f t="shared" si="10"/>
        <v>sqm</v>
      </c>
      <c r="J63" s="253">
        <v>115.15</v>
      </c>
      <c r="K63" s="253">
        <f>J63*H63</f>
        <v>2549.4209999999998</v>
      </c>
      <c r="L63" s="344"/>
      <c r="M63" s="344"/>
      <c r="N63" s="344"/>
      <c r="O63" s="344"/>
      <c r="P63" s="344"/>
      <c r="Q63" s="344"/>
      <c r="R63" s="344"/>
      <c r="S63" s="344"/>
      <c r="T63" s="344"/>
      <c r="U63" s="344"/>
      <c r="V63" s="344"/>
      <c r="W63" s="344"/>
      <c r="X63" s="344"/>
      <c r="Y63" s="344"/>
      <c r="Z63" s="344"/>
    </row>
    <row r="64" spans="1:26" ht="12.75" customHeight="1" x14ac:dyDescent="0.25">
      <c r="A64" s="236"/>
      <c r="B64" s="263"/>
      <c r="C64" s="346"/>
      <c r="D64" s="347"/>
      <c r="E64" s="316"/>
      <c r="F64" s="316"/>
      <c r="G64" s="316"/>
      <c r="H64" s="330"/>
      <c r="I64" s="342"/>
      <c r="J64" s="330"/>
      <c r="K64" s="330"/>
      <c r="L64" s="344"/>
      <c r="M64" s="344"/>
      <c r="N64" s="344"/>
      <c r="O64" s="344"/>
      <c r="P64" s="344"/>
      <c r="Q64" s="344"/>
      <c r="R64" s="344"/>
      <c r="S64" s="344"/>
      <c r="T64" s="344"/>
      <c r="U64" s="344"/>
      <c r="V64" s="344"/>
      <c r="W64" s="344"/>
      <c r="X64" s="344"/>
      <c r="Y64" s="344"/>
      <c r="Z64" s="344"/>
    </row>
    <row r="65" spans="1:26" ht="30" customHeight="1" x14ac:dyDescent="0.25">
      <c r="A65" s="236">
        <v>10</v>
      </c>
      <c r="B65" s="350">
        <v>13.47</v>
      </c>
      <c r="C65" s="485" t="s">
        <v>557</v>
      </c>
      <c r="D65" s="442"/>
      <c r="E65" s="442"/>
      <c r="F65" s="442"/>
      <c r="G65" s="442"/>
      <c r="H65" s="443"/>
      <c r="I65" s="342"/>
      <c r="J65" s="330"/>
      <c r="K65" s="330"/>
      <c r="L65" s="344"/>
      <c r="M65" s="344"/>
      <c r="N65" s="344"/>
      <c r="O65" s="344"/>
      <c r="P65" s="344"/>
      <c r="Q65" s="344"/>
      <c r="R65" s="344"/>
      <c r="S65" s="344"/>
      <c r="T65" s="344"/>
      <c r="U65" s="344"/>
      <c r="V65" s="344"/>
      <c r="W65" s="344"/>
      <c r="X65" s="344"/>
      <c r="Y65" s="344"/>
      <c r="Z65" s="344"/>
    </row>
    <row r="66" spans="1:26" ht="30" customHeight="1" x14ac:dyDescent="0.25">
      <c r="A66" s="236"/>
      <c r="B66" s="350" t="s">
        <v>558</v>
      </c>
      <c r="C66" s="485" t="s">
        <v>559</v>
      </c>
      <c r="D66" s="442"/>
      <c r="E66" s="442"/>
      <c r="F66" s="442"/>
      <c r="G66" s="442"/>
      <c r="H66" s="443"/>
      <c r="I66" s="342"/>
      <c r="J66" s="330"/>
      <c r="K66" s="330"/>
      <c r="L66" s="344"/>
      <c r="M66" s="344"/>
      <c r="N66" s="344"/>
      <c r="O66" s="344"/>
      <c r="P66" s="344"/>
      <c r="Q66" s="344"/>
      <c r="R66" s="344"/>
      <c r="S66" s="344"/>
      <c r="T66" s="344"/>
      <c r="U66" s="344"/>
      <c r="V66" s="344"/>
      <c r="W66" s="344"/>
      <c r="X66" s="344"/>
      <c r="Y66" s="344"/>
      <c r="Z66" s="344"/>
    </row>
    <row r="67" spans="1:26" ht="19.5" customHeight="1" x14ac:dyDescent="0.25">
      <c r="A67" s="236"/>
      <c r="B67" s="263"/>
      <c r="C67" s="351" t="s">
        <v>556</v>
      </c>
      <c r="D67" s="352"/>
      <c r="E67" s="353"/>
      <c r="F67" s="467" t="s">
        <v>18</v>
      </c>
      <c r="G67" s="443"/>
      <c r="H67" s="253">
        <f t="shared" ref="H67:I67" si="11">H63</f>
        <v>22.139999999999997</v>
      </c>
      <c r="I67" s="241" t="str">
        <f t="shared" si="11"/>
        <v>sqm</v>
      </c>
      <c r="J67" s="253">
        <v>161.15</v>
      </c>
      <c r="K67" s="253">
        <f>J67*H67</f>
        <v>3567.8609999999994</v>
      </c>
      <c r="L67" s="344"/>
      <c r="M67" s="344"/>
      <c r="N67" s="344"/>
      <c r="O67" s="344"/>
      <c r="P67" s="344"/>
      <c r="Q67" s="344"/>
      <c r="R67" s="344"/>
      <c r="S67" s="344"/>
      <c r="T67" s="344"/>
      <c r="U67" s="344"/>
      <c r="V67" s="344"/>
      <c r="W67" s="344"/>
      <c r="X67" s="344"/>
      <c r="Y67" s="344"/>
      <c r="Z67" s="344"/>
    </row>
    <row r="68" spans="1:26" ht="12.75" customHeight="1" x14ac:dyDescent="0.25">
      <c r="A68" s="250"/>
      <c r="B68" s="335"/>
      <c r="C68" s="320"/>
      <c r="D68" s="354"/>
      <c r="E68" s="329"/>
      <c r="F68" s="329"/>
      <c r="G68" s="330"/>
      <c r="H68" s="330"/>
      <c r="I68" s="255"/>
      <c r="J68" s="355" t="s">
        <v>18</v>
      </c>
      <c r="K68" s="271">
        <f>SUM(K4:K67)</f>
        <v>252721.12755000003</v>
      </c>
      <c r="L68" s="313"/>
      <c r="M68" s="313"/>
      <c r="N68" s="313"/>
      <c r="O68" s="313"/>
      <c r="P68" s="313"/>
      <c r="Q68" s="313"/>
      <c r="R68" s="313"/>
      <c r="S68" s="313"/>
      <c r="T68" s="313"/>
      <c r="U68" s="313"/>
      <c r="V68" s="313"/>
      <c r="W68" s="313"/>
      <c r="X68" s="313"/>
      <c r="Y68" s="313"/>
      <c r="Z68" s="313"/>
    </row>
    <row r="69" spans="1:26" ht="12.75" customHeight="1" x14ac:dyDescent="0.25">
      <c r="A69" s="250"/>
      <c r="B69" s="335"/>
      <c r="C69" s="268"/>
      <c r="D69" s="336"/>
      <c r="E69" s="329"/>
      <c r="F69" s="329"/>
      <c r="G69" s="329"/>
      <c r="H69" s="329"/>
      <c r="I69" s="255"/>
      <c r="J69" s="330"/>
      <c r="K69" s="329"/>
      <c r="L69" s="313"/>
      <c r="M69" s="313"/>
      <c r="N69" s="313"/>
      <c r="O69" s="313"/>
      <c r="P69" s="313"/>
      <c r="Q69" s="313"/>
      <c r="R69" s="313"/>
      <c r="S69" s="313"/>
      <c r="T69" s="313"/>
      <c r="U69" s="313"/>
      <c r="V69" s="313"/>
      <c r="W69" s="313"/>
      <c r="X69" s="313"/>
      <c r="Y69" s="313"/>
      <c r="Z69" s="313"/>
    </row>
    <row r="70" spans="1:26" ht="12.75" customHeight="1" x14ac:dyDescent="0.25">
      <c r="A70" s="327"/>
      <c r="B70" s="356"/>
      <c r="C70" s="357"/>
      <c r="D70" s="358"/>
      <c r="E70" s="359"/>
      <c r="F70" s="359"/>
      <c r="G70" s="359"/>
      <c r="H70" s="359"/>
      <c r="I70" s="360"/>
      <c r="J70" s="359"/>
      <c r="K70" s="359"/>
      <c r="L70" s="313"/>
      <c r="M70" s="313"/>
      <c r="N70" s="313"/>
      <c r="O70" s="313"/>
      <c r="P70" s="313"/>
      <c r="Q70" s="313"/>
      <c r="R70" s="313"/>
      <c r="S70" s="313"/>
      <c r="T70" s="313"/>
      <c r="U70" s="313"/>
      <c r="V70" s="313"/>
      <c r="W70" s="313"/>
      <c r="X70" s="313"/>
      <c r="Y70" s="313"/>
      <c r="Z70" s="313"/>
    </row>
    <row r="71" spans="1:26" ht="12.75" customHeight="1" x14ac:dyDescent="0.2">
      <c r="A71" s="228"/>
    </row>
    <row r="72" spans="1:26" ht="12.75" customHeight="1" x14ac:dyDescent="0.2">
      <c r="A72" s="228"/>
    </row>
    <row r="73" spans="1:26" ht="12.75" customHeight="1" x14ac:dyDescent="0.2">
      <c r="A73" s="228"/>
    </row>
    <row r="74" spans="1:26" ht="12.75" customHeight="1" x14ac:dyDescent="0.2">
      <c r="A74" s="228"/>
    </row>
    <row r="75" spans="1:26" ht="12.75" customHeight="1" x14ac:dyDescent="0.2">
      <c r="A75" s="228"/>
    </row>
    <row r="76" spans="1:26" ht="12.75" customHeight="1" x14ac:dyDescent="0.2">
      <c r="A76" s="228"/>
    </row>
    <row r="77" spans="1:26" ht="12.75" customHeight="1" x14ac:dyDescent="0.2">
      <c r="A77" s="228"/>
    </row>
    <row r="78" spans="1:26" ht="12.75" customHeight="1" x14ac:dyDescent="0.2">
      <c r="A78" s="228"/>
    </row>
    <row r="79" spans="1:26" ht="12.75" customHeight="1" x14ac:dyDescent="0.2">
      <c r="A79" s="228"/>
    </row>
    <row r="80" spans="1:26" ht="12.75" customHeight="1" x14ac:dyDescent="0.2">
      <c r="A80" s="228"/>
    </row>
    <row r="81" spans="1:1" ht="12.75" customHeight="1" x14ac:dyDescent="0.2">
      <c r="A81" s="228"/>
    </row>
    <row r="82" spans="1:1" ht="12.75" customHeight="1" x14ac:dyDescent="0.2">
      <c r="A82" s="228"/>
    </row>
    <row r="83" spans="1:1" ht="12.75" customHeight="1" x14ac:dyDescent="0.2">
      <c r="A83" s="228"/>
    </row>
    <row r="84" spans="1:1" ht="12.75" customHeight="1" x14ac:dyDescent="0.2">
      <c r="A84" s="228"/>
    </row>
    <row r="85" spans="1:1" ht="12.75" customHeight="1" x14ac:dyDescent="0.2">
      <c r="A85" s="228"/>
    </row>
    <row r="86" spans="1:1" ht="12.75" customHeight="1" x14ac:dyDescent="0.2">
      <c r="A86" s="228"/>
    </row>
    <row r="87" spans="1:1" ht="12.75" customHeight="1" x14ac:dyDescent="0.2">
      <c r="A87" s="228"/>
    </row>
    <row r="88" spans="1:1" ht="12.75" customHeight="1" x14ac:dyDescent="0.2">
      <c r="A88" s="228"/>
    </row>
    <row r="89" spans="1:1" ht="12.75" customHeight="1" x14ac:dyDescent="0.2">
      <c r="A89" s="228"/>
    </row>
    <row r="90" spans="1:1" ht="12.75" customHeight="1" x14ac:dyDescent="0.2">
      <c r="A90" s="228"/>
    </row>
    <row r="91" spans="1:1" ht="12.75" customHeight="1" x14ac:dyDescent="0.2">
      <c r="A91" s="228"/>
    </row>
    <row r="92" spans="1:1" ht="12.75" customHeight="1" x14ac:dyDescent="0.2">
      <c r="A92" s="228"/>
    </row>
    <row r="93" spans="1:1" ht="12.75" customHeight="1" x14ac:dyDescent="0.2">
      <c r="A93" s="228"/>
    </row>
    <row r="94" spans="1:1" ht="12.75" customHeight="1" x14ac:dyDescent="0.2">
      <c r="A94" s="228"/>
    </row>
    <row r="95" spans="1:1" ht="12.75" customHeight="1" x14ac:dyDescent="0.2">
      <c r="A95" s="228"/>
    </row>
    <row r="96" spans="1:1" ht="12.75" customHeight="1" x14ac:dyDescent="0.2">
      <c r="A96" s="228"/>
    </row>
    <row r="97" spans="1:1" ht="12.75" customHeight="1" x14ac:dyDescent="0.2">
      <c r="A97" s="228"/>
    </row>
    <row r="98" spans="1:1" ht="12.75" customHeight="1" x14ac:dyDescent="0.2">
      <c r="A98" s="228"/>
    </row>
    <row r="99" spans="1:1" ht="12.75" customHeight="1" x14ac:dyDescent="0.2">
      <c r="A99" s="228"/>
    </row>
    <row r="100" spans="1:1" ht="12.75" customHeight="1" x14ac:dyDescent="0.2">
      <c r="A100" s="228"/>
    </row>
    <row r="101" spans="1:1" ht="12.75" customHeight="1" x14ac:dyDescent="0.2">
      <c r="A101" s="228"/>
    </row>
    <row r="102" spans="1:1" ht="12.75" customHeight="1" x14ac:dyDescent="0.2">
      <c r="A102" s="228"/>
    </row>
    <row r="103" spans="1:1" ht="12.75" customHeight="1" x14ac:dyDescent="0.2">
      <c r="A103" s="228"/>
    </row>
    <row r="104" spans="1:1" ht="12.75" customHeight="1" x14ac:dyDescent="0.2">
      <c r="A104" s="228"/>
    </row>
    <row r="105" spans="1:1" ht="12.75" customHeight="1" x14ac:dyDescent="0.2">
      <c r="A105" s="228"/>
    </row>
    <row r="106" spans="1:1" ht="12.75" customHeight="1" x14ac:dyDescent="0.2">
      <c r="A106" s="228"/>
    </row>
    <row r="107" spans="1:1" ht="12.75" customHeight="1" x14ac:dyDescent="0.2">
      <c r="A107" s="228"/>
    </row>
    <row r="108" spans="1:1" ht="12.75" customHeight="1" x14ac:dyDescent="0.2">
      <c r="A108" s="228"/>
    </row>
    <row r="109" spans="1:1" ht="12.75" customHeight="1" x14ac:dyDescent="0.2">
      <c r="A109" s="228"/>
    </row>
    <row r="110" spans="1:1" ht="12.75" customHeight="1" x14ac:dyDescent="0.2">
      <c r="A110" s="228"/>
    </row>
    <row r="111" spans="1:1" ht="12.75" customHeight="1" x14ac:dyDescent="0.2">
      <c r="A111" s="228"/>
    </row>
    <row r="112" spans="1:1" ht="12.75" customHeight="1" x14ac:dyDescent="0.2">
      <c r="A112" s="228"/>
    </row>
    <row r="113" spans="1:1" ht="12.75" customHeight="1" x14ac:dyDescent="0.2">
      <c r="A113" s="228"/>
    </row>
    <row r="114" spans="1:1" ht="12.75" customHeight="1" x14ac:dyDescent="0.2">
      <c r="A114" s="228"/>
    </row>
    <row r="115" spans="1:1" ht="12.75" customHeight="1" x14ac:dyDescent="0.2">
      <c r="A115" s="228"/>
    </row>
    <row r="116" spans="1:1" ht="12.75" customHeight="1" x14ac:dyDescent="0.2">
      <c r="A116" s="228"/>
    </row>
    <row r="117" spans="1:1" ht="12.75" customHeight="1" x14ac:dyDescent="0.2">
      <c r="A117" s="228"/>
    </row>
    <row r="118" spans="1:1" ht="12.75" customHeight="1" x14ac:dyDescent="0.2">
      <c r="A118" s="228"/>
    </row>
    <row r="119" spans="1:1" ht="12.75" customHeight="1" x14ac:dyDescent="0.2">
      <c r="A119" s="228"/>
    </row>
    <row r="120" spans="1:1" ht="12.75" customHeight="1" x14ac:dyDescent="0.2">
      <c r="A120" s="228"/>
    </row>
    <row r="121" spans="1:1" ht="12.75" customHeight="1" x14ac:dyDescent="0.2">
      <c r="A121" s="228"/>
    </row>
    <row r="122" spans="1:1" ht="12.75" customHeight="1" x14ac:dyDescent="0.2">
      <c r="A122" s="228"/>
    </row>
    <row r="123" spans="1:1" ht="12.75" customHeight="1" x14ac:dyDescent="0.2">
      <c r="A123" s="228"/>
    </row>
    <row r="124" spans="1:1" ht="12.75" customHeight="1" x14ac:dyDescent="0.2">
      <c r="A124" s="228"/>
    </row>
    <row r="125" spans="1:1" ht="12.75" customHeight="1" x14ac:dyDescent="0.2">
      <c r="A125" s="228"/>
    </row>
    <row r="126" spans="1:1" ht="12.75" customHeight="1" x14ac:dyDescent="0.2">
      <c r="A126" s="228"/>
    </row>
    <row r="127" spans="1:1" ht="12.75" customHeight="1" x14ac:dyDescent="0.2">
      <c r="A127" s="228"/>
    </row>
    <row r="128" spans="1:1" ht="12.75" customHeight="1" x14ac:dyDescent="0.2">
      <c r="A128" s="228"/>
    </row>
    <row r="129" spans="1:1" ht="12.75" customHeight="1" x14ac:dyDescent="0.2">
      <c r="A129" s="228"/>
    </row>
    <row r="130" spans="1:1" ht="12.75" customHeight="1" x14ac:dyDescent="0.2">
      <c r="A130" s="228"/>
    </row>
    <row r="131" spans="1:1" ht="12.75" customHeight="1" x14ac:dyDescent="0.2">
      <c r="A131" s="228"/>
    </row>
    <row r="132" spans="1:1" ht="12.75" customHeight="1" x14ac:dyDescent="0.2">
      <c r="A132" s="228"/>
    </row>
    <row r="133" spans="1:1" ht="12.75" customHeight="1" x14ac:dyDescent="0.2">
      <c r="A133" s="228"/>
    </row>
    <row r="134" spans="1:1" ht="12.75" customHeight="1" x14ac:dyDescent="0.2">
      <c r="A134" s="228"/>
    </row>
    <row r="135" spans="1:1" ht="12.75" customHeight="1" x14ac:dyDescent="0.2">
      <c r="A135" s="228"/>
    </row>
    <row r="136" spans="1:1" ht="12.75" customHeight="1" x14ac:dyDescent="0.2">
      <c r="A136" s="228"/>
    </row>
    <row r="137" spans="1:1" ht="12.75" customHeight="1" x14ac:dyDescent="0.2">
      <c r="A137" s="228"/>
    </row>
    <row r="138" spans="1:1" ht="12.75" customHeight="1" x14ac:dyDescent="0.2">
      <c r="A138" s="228"/>
    </row>
    <row r="139" spans="1:1" ht="12.75" customHeight="1" x14ac:dyDescent="0.2">
      <c r="A139" s="228"/>
    </row>
    <row r="140" spans="1:1" ht="12.75" customHeight="1" x14ac:dyDescent="0.2">
      <c r="A140" s="228"/>
    </row>
    <row r="141" spans="1:1" ht="12.75" customHeight="1" x14ac:dyDescent="0.2">
      <c r="A141" s="228"/>
    </row>
    <row r="142" spans="1:1" ht="12.75" customHeight="1" x14ac:dyDescent="0.2">
      <c r="A142" s="228"/>
    </row>
    <row r="143" spans="1:1" ht="12.75" customHeight="1" x14ac:dyDescent="0.2">
      <c r="A143" s="228"/>
    </row>
    <row r="144" spans="1:1" ht="12.75" customHeight="1" x14ac:dyDescent="0.2">
      <c r="A144" s="228"/>
    </row>
    <row r="145" spans="1:1" ht="12.75" customHeight="1" x14ac:dyDescent="0.2">
      <c r="A145" s="228"/>
    </row>
    <row r="146" spans="1:1" ht="12.75" customHeight="1" x14ac:dyDescent="0.2">
      <c r="A146" s="228"/>
    </row>
    <row r="147" spans="1:1" ht="12.75" customHeight="1" x14ac:dyDescent="0.2">
      <c r="A147" s="228"/>
    </row>
    <row r="148" spans="1:1" ht="12.75" customHeight="1" x14ac:dyDescent="0.2">
      <c r="A148" s="228"/>
    </row>
    <row r="149" spans="1:1" ht="12.75" customHeight="1" x14ac:dyDescent="0.2">
      <c r="A149" s="228"/>
    </row>
    <row r="150" spans="1:1" ht="12.75" customHeight="1" x14ac:dyDescent="0.2">
      <c r="A150" s="228"/>
    </row>
    <row r="151" spans="1:1" ht="12.75" customHeight="1" x14ac:dyDescent="0.2">
      <c r="A151" s="228"/>
    </row>
    <row r="152" spans="1:1" ht="12.75" customHeight="1" x14ac:dyDescent="0.2">
      <c r="A152" s="228"/>
    </row>
    <row r="153" spans="1:1" ht="12.75" customHeight="1" x14ac:dyDescent="0.2">
      <c r="A153" s="228"/>
    </row>
    <row r="154" spans="1:1" ht="12.75" customHeight="1" x14ac:dyDescent="0.2">
      <c r="A154" s="228"/>
    </row>
    <row r="155" spans="1:1" ht="12.75" customHeight="1" x14ac:dyDescent="0.2">
      <c r="A155" s="228"/>
    </row>
    <row r="156" spans="1:1" ht="12.75" customHeight="1" x14ac:dyDescent="0.2">
      <c r="A156" s="228"/>
    </row>
    <row r="157" spans="1:1" ht="12.75" customHeight="1" x14ac:dyDescent="0.2">
      <c r="A157" s="228"/>
    </row>
    <row r="158" spans="1:1" ht="12.75" customHeight="1" x14ac:dyDescent="0.2">
      <c r="A158" s="228"/>
    </row>
    <row r="159" spans="1:1" ht="12.75" customHeight="1" x14ac:dyDescent="0.2">
      <c r="A159" s="228"/>
    </row>
    <row r="160" spans="1:1" ht="12.75" customHeight="1" x14ac:dyDescent="0.2">
      <c r="A160" s="228"/>
    </row>
    <row r="161" spans="1:1" ht="12.75" customHeight="1" x14ac:dyDescent="0.2">
      <c r="A161" s="228"/>
    </row>
    <row r="162" spans="1:1" ht="12.75" customHeight="1" x14ac:dyDescent="0.2">
      <c r="A162" s="228"/>
    </row>
    <row r="163" spans="1:1" ht="12.75" customHeight="1" x14ac:dyDescent="0.2">
      <c r="A163" s="228"/>
    </row>
    <row r="164" spans="1:1" ht="12.75" customHeight="1" x14ac:dyDescent="0.2">
      <c r="A164" s="228"/>
    </row>
    <row r="165" spans="1:1" ht="12.75" customHeight="1" x14ac:dyDescent="0.2">
      <c r="A165" s="228"/>
    </row>
    <row r="166" spans="1:1" ht="12.75" customHeight="1" x14ac:dyDescent="0.2">
      <c r="A166" s="228"/>
    </row>
    <row r="167" spans="1:1" ht="12.75" customHeight="1" x14ac:dyDescent="0.2">
      <c r="A167" s="228"/>
    </row>
    <row r="168" spans="1:1" ht="12.75" customHeight="1" x14ac:dyDescent="0.2">
      <c r="A168" s="228"/>
    </row>
    <row r="169" spans="1:1" ht="12.75" customHeight="1" x14ac:dyDescent="0.2">
      <c r="A169" s="228"/>
    </row>
    <row r="170" spans="1:1" ht="12.75" customHeight="1" x14ac:dyDescent="0.2">
      <c r="A170" s="228"/>
    </row>
    <row r="171" spans="1:1" ht="12.75" customHeight="1" x14ac:dyDescent="0.2">
      <c r="A171" s="228"/>
    </row>
    <row r="172" spans="1:1" ht="12.75" customHeight="1" x14ac:dyDescent="0.2">
      <c r="A172" s="228"/>
    </row>
    <row r="173" spans="1:1" ht="12.75" customHeight="1" x14ac:dyDescent="0.2">
      <c r="A173" s="228"/>
    </row>
    <row r="174" spans="1:1" ht="12.75" customHeight="1" x14ac:dyDescent="0.2">
      <c r="A174" s="228"/>
    </row>
    <row r="175" spans="1:1" ht="12.75" customHeight="1" x14ac:dyDescent="0.2">
      <c r="A175" s="228"/>
    </row>
    <row r="176" spans="1:1" ht="12.75" customHeight="1" x14ac:dyDescent="0.2">
      <c r="A176" s="228"/>
    </row>
    <row r="177" spans="1:1" ht="12.75" customHeight="1" x14ac:dyDescent="0.2">
      <c r="A177" s="228"/>
    </row>
    <row r="178" spans="1:1" ht="12.75" customHeight="1" x14ac:dyDescent="0.2">
      <c r="A178" s="228"/>
    </row>
    <row r="179" spans="1:1" ht="12.75" customHeight="1" x14ac:dyDescent="0.2">
      <c r="A179" s="228"/>
    </row>
    <row r="180" spans="1:1" ht="12.75" customHeight="1" x14ac:dyDescent="0.2">
      <c r="A180" s="228"/>
    </row>
    <row r="181" spans="1:1" ht="12.75" customHeight="1" x14ac:dyDescent="0.2">
      <c r="A181" s="228"/>
    </row>
    <row r="182" spans="1:1" ht="12.75" customHeight="1" x14ac:dyDescent="0.2">
      <c r="A182" s="228"/>
    </row>
    <row r="183" spans="1:1" ht="12.75" customHeight="1" x14ac:dyDescent="0.2">
      <c r="A183" s="228"/>
    </row>
    <row r="184" spans="1:1" ht="12.75" customHeight="1" x14ac:dyDescent="0.2">
      <c r="A184" s="228"/>
    </row>
    <row r="185" spans="1:1" ht="12.75" customHeight="1" x14ac:dyDescent="0.2">
      <c r="A185" s="228"/>
    </row>
    <row r="186" spans="1:1" ht="12.75" customHeight="1" x14ac:dyDescent="0.2">
      <c r="A186" s="228"/>
    </row>
    <row r="187" spans="1:1" ht="12.75" customHeight="1" x14ac:dyDescent="0.2">
      <c r="A187" s="228"/>
    </row>
    <row r="188" spans="1:1" ht="12.75" customHeight="1" x14ac:dyDescent="0.2">
      <c r="A188" s="228"/>
    </row>
    <row r="189" spans="1:1" ht="12.75" customHeight="1" x14ac:dyDescent="0.2">
      <c r="A189" s="228"/>
    </row>
    <row r="190" spans="1:1" ht="12.75" customHeight="1" x14ac:dyDescent="0.2">
      <c r="A190" s="228"/>
    </row>
    <row r="191" spans="1:1" ht="12.75" customHeight="1" x14ac:dyDescent="0.2">
      <c r="A191" s="228"/>
    </row>
    <row r="192" spans="1:1" ht="12.75" customHeight="1" x14ac:dyDescent="0.2">
      <c r="A192" s="228"/>
    </row>
    <row r="193" spans="1:1" ht="12.75" customHeight="1" x14ac:dyDescent="0.2">
      <c r="A193" s="228"/>
    </row>
    <row r="194" spans="1:1" ht="12.75" customHeight="1" x14ac:dyDescent="0.2">
      <c r="A194" s="228"/>
    </row>
    <row r="195" spans="1:1" ht="12.75" customHeight="1" x14ac:dyDescent="0.2">
      <c r="A195" s="228"/>
    </row>
    <row r="196" spans="1:1" ht="12.75" customHeight="1" x14ac:dyDescent="0.2">
      <c r="A196" s="228"/>
    </row>
    <row r="197" spans="1:1" ht="12.75" customHeight="1" x14ac:dyDescent="0.2">
      <c r="A197" s="228"/>
    </row>
    <row r="198" spans="1:1" ht="12.75" customHeight="1" x14ac:dyDescent="0.2">
      <c r="A198" s="228"/>
    </row>
    <row r="199" spans="1:1" ht="12.75" customHeight="1" x14ac:dyDescent="0.2">
      <c r="A199" s="228"/>
    </row>
    <row r="200" spans="1:1" ht="12.75" customHeight="1" x14ac:dyDescent="0.2">
      <c r="A200" s="228"/>
    </row>
    <row r="201" spans="1:1" ht="12.75" customHeight="1" x14ac:dyDescent="0.2">
      <c r="A201" s="228"/>
    </row>
    <row r="202" spans="1:1" ht="12.75" customHeight="1" x14ac:dyDescent="0.2">
      <c r="A202" s="228"/>
    </row>
    <row r="203" spans="1:1" ht="12.75" customHeight="1" x14ac:dyDescent="0.2">
      <c r="A203" s="228"/>
    </row>
    <row r="204" spans="1:1" ht="12.75" customHeight="1" x14ac:dyDescent="0.2">
      <c r="A204" s="228"/>
    </row>
    <row r="205" spans="1:1" ht="12.75" customHeight="1" x14ac:dyDescent="0.2">
      <c r="A205" s="228"/>
    </row>
    <row r="206" spans="1:1" ht="12.75" customHeight="1" x14ac:dyDescent="0.2">
      <c r="A206" s="228"/>
    </row>
    <row r="207" spans="1:1" ht="12.75" customHeight="1" x14ac:dyDescent="0.2">
      <c r="A207" s="228"/>
    </row>
    <row r="208" spans="1:1" ht="12.75" customHeight="1" x14ac:dyDescent="0.2">
      <c r="A208" s="228"/>
    </row>
    <row r="209" spans="1:1" ht="12.75" customHeight="1" x14ac:dyDescent="0.2">
      <c r="A209" s="228"/>
    </row>
    <row r="210" spans="1:1" ht="12.75" customHeight="1" x14ac:dyDescent="0.2">
      <c r="A210" s="228"/>
    </row>
    <row r="211" spans="1:1" ht="12.75" customHeight="1" x14ac:dyDescent="0.2">
      <c r="A211" s="228"/>
    </row>
    <row r="212" spans="1:1" ht="12.75" customHeight="1" x14ac:dyDescent="0.2">
      <c r="A212" s="228"/>
    </row>
    <row r="213" spans="1:1" ht="12.75" customHeight="1" x14ac:dyDescent="0.2">
      <c r="A213" s="228"/>
    </row>
    <row r="214" spans="1:1" ht="12.75" customHeight="1" x14ac:dyDescent="0.2">
      <c r="A214" s="228"/>
    </row>
    <row r="215" spans="1:1" ht="12.75" customHeight="1" x14ac:dyDescent="0.2">
      <c r="A215" s="228"/>
    </row>
    <row r="216" spans="1:1" ht="12.75" customHeight="1" x14ac:dyDescent="0.2">
      <c r="A216" s="228"/>
    </row>
    <row r="217" spans="1:1" ht="12.75" customHeight="1" x14ac:dyDescent="0.2">
      <c r="A217" s="228"/>
    </row>
    <row r="218" spans="1:1" ht="12.75" customHeight="1" x14ac:dyDescent="0.2">
      <c r="A218" s="228"/>
    </row>
    <row r="219" spans="1:1" ht="12.75" customHeight="1" x14ac:dyDescent="0.2">
      <c r="A219" s="228"/>
    </row>
    <row r="220" spans="1:1" ht="12.75" customHeight="1" x14ac:dyDescent="0.2">
      <c r="A220" s="228"/>
    </row>
    <row r="221" spans="1:1" ht="12.75" customHeight="1" x14ac:dyDescent="0.2">
      <c r="A221" s="228"/>
    </row>
    <row r="222" spans="1:1" ht="12.75" customHeight="1" x14ac:dyDescent="0.2">
      <c r="A222" s="228"/>
    </row>
    <row r="223" spans="1:1" ht="12.75" customHeight="1" x14ac:dyDescent="0.2">
      <c r="A223" s="228"/>
    </row>
    <row r="224" spans="1:1" ht="12.75" customHeight="1" x14ac:dyDescent="0.2">
      <c r="A224" s="228"/>
    </row>
    <row r="225" spans="1:1" ht="12.75" customHeight="1" x14ac:dyDescent="0.2">
      <c r="A225" s="228"/>
    </row>
    <row r="226" spans="1:1" ht="12.75" customHeight="1" x14ac:dyDescent="0.2">
      <c r="A226" s="228"/>
    </row>
    <row r="227" spans="1:1" ht="12.75" customHeight="1" x14ac:dyDescent="0.2">
      <c r="A227" s="228"/>
    </row>
    <row r="228" spans="1:1" ht="12.75" customHeight="1" x14ac:dyDescent="0.2">
      <c r="A228" s="228"/>
    </row>
    <row r="229" spans="1:1" ht="12.75" customHeight="1" x14ac:dyDescent="0.2">
      <c r="A229" s="228"/>
    </row>
    <row r="230" spans="1:1" ht="12.75" customHeight="1" x14ac:dyDescent="0.2">
      <c r="A230" s="228"/>
    </row>
    <row r="231" spans="1:1" ht="12.75" customHeight="1" x14ac:dyDescent="0.2">
      <c r="A231" s="228"/>
    </row>
    <row r="232" spans="1:1" ht="12.75" customHeight="1" x14ac:dyDescent="0.2">
      <c r="A232" s="228"/>
    </row>
    <row r="233" spans="1:1" ht="12.75" customHeight="1" x14ac:dyDescent="0.2">
      <c r="A233" s="228"/>
    </row>
    <row r="234" spans="1:1" ht="12.75" customHeight="1" x14ac:dyDescent="0.2">
      <c r="A234" s="228"/>
    </row>
    <row r="235" spans="1:1" ht="12.75" customHeight="1" x14ac:dyDescent="0.2">
      <c r="A235" s="228"/>
    </row>
    <row r="236" spans="1:1" ht="12.75" customHeight="1" x14ac:dyDescent="0.2">
      <c r="A236" s="228"/>
    </row>
    <row r="237" spans="1:1" ht="12.75" customHeight="1" x14ac:dyDescent="0.2">
      <c r="A237" s="228"/>
    </row>
    <row r="238" spans="1:1" ht="12.75" customHeight="1" x14ac:dyDescent="0.2">
      <c r="A238" s="228"/>
    </row>
    <row r="239" spans="1:1" ht="12.75" customHeight="1" x14ac:dyDescent="0.2">
      <c r="A239" s="228"/>
    </row>
    <row r="240" spans="1:1" ht="12.75" customHeight="1" x14ac:dyDescent="0.2">
      <c r="A240" s="228"/>
    </row>
    <row r="241" spans="1:1" ht="12.75" customHeight="1" x14ac:dyDescent="0.2">
      <c r="A241" s="228"/>
    </row>
    <row r="242" spans="1:1" ht="12.75" customHeight="1" x14ac:dyDescent="0.2">
      <c r="A242" s="228"/>
    </row>
    <row r="243" spans="1:1" ht="12.75" customHeight="1" x14ac:dyDescent="0.2">
      <c r="A243" s="228"/>
    </row>
    <row r="244" spans="1:1" ht="12.75" customHeight="1" x14ac:dyDescent="0.2">
      <c r="A244" s="228"/>
    </row>
    <row r="245" spans="1:1" ht="12.75" customHeight="1" x14ac:dyDescent="0.2">
      <c r="A245" s="228"/>
    </row>
    <row r="246" spans="1:1" ht="12.75" customHeight="1" x14ac:dyDescent="0.2">
      <c r="A246" s="228"/>
    </row>
    <row r="247" spans="1:1" ht="12.75" customHeight="1" x14ac:dyDescent="0.2">
      <c r="A247" s="228"/>
    </row>
    <row r="248" spans="1:1" ht="12.75" customHeight="1" x14ac:dyDescent="0.2">
      <c r="A248" s="228"/>
    </row>
    <row r="249" spans="1:1" ht="12.75" customHeight="1" x14ac:dyDescent="0.2">
      <c r="A249" s="228"/>
    </row>
    <row r="250" spans="1:1" ht="12.75" customHeight="1" x14ac:dyDescent="0.2">
      <c r="A250" s="228"/>
    </row>
    <row r="251" spans="1:1" ht="12.75" customHeight="1" x14ac:dyDescent="0.2">
      <c r="A251" s="228"/>
    </row>
    <row r="252" spans="1:1" ht="12.75" customHeight="1" x14ac:dyDescent="0.2">
      <c r="A252" s="228"/>
    </row>
    <row r="253" spans="1:1" ht="12.75" customHeight="1" x14ac:dyDescent="0.2">
      <c r="A253" s="228"/>
    </row>
    <row r="254" spans="1:1" ht="12.75" customHeight="1" x14ac:dyDescent="0.2">
      <c r="A254" s="228"/>
    </row>
    <row r="255" spans="1:1" ht="12.75" customHeight="1" x14ac:dyDescent="0.2">
      <c r="A255" s="228"/>
    </row>
    <row r="256" spans="1:1" ht="12.75" customHeight="1" x14ac:dyDescent="0.2">
      <c r="A256" s="228"/>
    </row>
    <row r="257" spans="1:1" ht="12.75" customHeight="1" x14ac:dyDescent="0.2">
      <c r="A257" s="228"/>
    </row>
    <row r="258" spans="1:1" ht="12.75" customHeight="1" x14ac:dyDescent="0.2">
      <c r="A258" s="228"/>
    </row>
    <row r="259" spans="1:1" ht="12.75" customHeight="1" x14ac:dyDescent="0.2">
      <c r="A259" s="228"/>
    </row>
    <row r="260" spans="1:1" ht="12.75" customHeight="1" x14ac:dyDescent="0.2">
      <c r="A260" s="228"/>
    </row>
    <row r="261" spans="1:1" ht="12.75" customHeight="1" x14ac:dyDescent="0.2">
      <c r="A261" s="228"/>
    </row>
    <row r="262" spans="1:1" ht="12.75" customHeight="1" x14ac:dyDescent="0.2">
      <c r="A262" s="228"/>
    </row>
    <row r="263" spans="1:1" ht="12.75" customHeight="1" x14ac:dyDescent="0.2">
      <c r="A263" s="228"/>
    </row>
    <row r="264" spans="1:1" ht="12.75" customHeight="1" x14ac:dyDescent="0.2">
      <c r="A264" s="228"/>
    </row>
    <row r="265" spans="1:1" ht="12.75" customHeight="1" x14ac:dyDescent="0.2">
      <c r="A265" s="228"/>
    </row>
    <row r="266" spans="1:1" ht="12.75" customHeight="1" x14ac:dyDescent="0.2">
      <c r="A266" s="228"/>
    </row>
    <row r="267" spans="1:1" ht="12.75" customHeight="1" x14ac:dyDescent="0.2">
      <c r="A267" s="228"/>
    </row>
    <row r="268" spans="1:1" ht="12.75" customHeight="1" x14ac:dyDescent="0.2">
      <c r="A268" s="228"/>
    </row>
    <row r="269" spans="1:1" ht="12.75" customHeight="1" x14ac:dyDescent="0.2">
      <c r="A269" s="228"/>
    </row>
    <row r="270" spans="1:1" ht="12.75" customHeight="1" x14ac:dyDescent="0.2">
      <c r="A270" s="228"/>
    </row>
    <row r="271" spans="1:1" ht="12.75" customHeight="1" x14ac:dyDescent="0.2">
      <c r="A271" s="228"/>
    </row>
    <row r="272" spans="1:1" ht="12.75" customHeight="1" x14ac:dyDescent="0.2">
      <c r="A272" s="228"/>
    </row>
    <row r="273" spans="1:1" ht="12.75" customHeight="1" x14ac:dyDescent="0.2">
      <c r="A273" s="228"/>
    </row>
    <row r="274" spans="1:1" ht="12.75" customHeight="1" x14ac:dyDescent="0.2">
      <c r="A274" s="228"/>
    </row>
    <row r="275" spans="1:1" ht="12.75" customHeight="1" x14ac:dyDescent="0.2">
      <c r="A275" s="228"/>
    </row>
    <row r="276" spans="1:1" ht="12.75" customHeight="1" x14ac:dyDescent="0.2">
      <c r="A276" s="228"/>
    </row>
    <row r="277" spans="1:1" ht="12.75" customHeight="1" x14ac:dyDescent="0.2">
      <c r="A277" s="228"/>
    </row>
    <row r="278" spans="1:1" ht="12.75" customHeight="1" x14ac:dyDescent="0.2">
      <c r="A278" s="228"/>
    </row>
    <row r="279" spans="1:1" ht="12.75" customHeight="1" x14ac:dyDescent="0.2">
      <c r="A279" s="228"/>
    </row>
    <row r="280" spans="1:1" ht="12.75" customHeight="1" x14ac:dyDescent="0.2">
      <c r="A280" s="228"/>
    </row>
    <row r="281" spans="1:1" ht="12.75" customHeight="1" x14ac:dyDescent="0.2">
      <c r="A281" s="228"/>
    </row>
    <row r="282" spans="1:1" ht="12.75" customHeight="1" x14ac:dyDescent="0.2">
      <c r="A282" s="228"/>
    </row>
    <row r="283" spans="1:1" ht="12.75" customHeight="1" x14ac:dyDescent="0.2">
      <c r="A283" s="228"/>
    </row>
    <row r="284" spans="1:1" ht="12.75" customHeight="1" x14ac:dyDescent="0.2">
      <c r="A284" s="228"/>
    </row>
    <row r="285" spans="1:1" ht="12.75" customHeight="1" x14ac:dyDescent="0.2">
      <c r="A285" s="228"/>
    </row>
    <row r="286" spans="1:1" ht="12.75" customHeight="1" x14ac:dyDescent="0.2">
      <c r="A286" s="228"/>
    </row>
    <row r="287" spans="1:1" ht="12.75" customHeight="1" x14ac:dyDescent="0.2">
      <c r="A287" s="228"/>
    </row>
    <row r="288" spans="1:1" ht="12.75" customHeight="1" x14ac:dyDescent="0.2">
      <c r="A288" s="228"/>
    </row>
    <row r="289" spans="1:1" ht="12.75" customHeight="1" x14ac:dyDescent="0.2">
      <c r="A289" s="228"/>
    </row>
    <row r="290" spans="1:1" ht="12.75" customHeight="1" x14ac:dyDescent="0.2">
      <c r="A290" s="228"/>
    </row>
    <row r="291" spans="1:1" ht="12.75" customHeight="1" x14ac:dyDescent="0.2">
      <c r="A291" s="228"/>
    </row>
    <row r="292" spans="1:1" ht="12.75" customHeight="1" x14ac:dyDescent="0.2">
      <c r="A292" s="228"/>
    </row>
    <row r="293" spans="1:1" ht="12.75" customHeight="1" x14ac:dyDescent="0.2">
      <c r="A293" s="228"/>
    </row>
    <row r="294" spans="1:1" ht="12.75" customHeight="1" x14ac:dyDescent="0.2">
      <c r="A294" s="228"/>
    </row>
    <row r="295" spans="1:1" ht="12.75" customHeight="1" x14ac:dyDescent="0.2">
      <c r="A295" s="228"/>
    </row>
    <row r="296" spans="1:1" ht="12.75" customHeight="1" x14ac:dyDescent="0.2">
      <c r="A296" s="228"/>
    </row>
    <row r="297" spans="1:1" ht="12.75" customHeight="1" x14ac:dyDescent="0.2">
      <c r="A297" s="228"/>
    </row>
    <row r="298" spans="1:1" ht="12.75" customHeight="1" x14ac:dyDescent="0.2">
      <c r="A298" s="228"/>
    </row>
    <row r="299" spans="1:1" ht="12.75" customHeight="1" x14ac:dyDescent="0.2">
      <c r="A299" s="228"/>
    </row>
    <row r="300" spans="1:1" ht="12.75" customHeight="1" x14ac:dyDescent="0.2">
      <c r="A300" s="228"/>
    </row>
    <row r="301" spans="1:1" ht="12.75" customHeight="1" x14ac:dyDescent="0.2">
      <c r="A301" s="228"/>
    </row>
    <row r="302" spans="1:1" ht="12.75" customHeight="1" x14ac:dyDescent="0.2">
      <c r="A302" s="228"/>
    </row>
    <row r="303" spans="1:1" ht="12.75" customHeight="1" x14ac:dyDescent="0.2">
      <c r="A303" s="228"/>
    </row>
    <row r="304" spans="1:1" ht="12.75" customHeight="1" x14ac:dyDescent="0.2">
      <c r="A304" s="228"/>
    </row>
    <row r="305" spans="1:1" ht="12.75" customHeight="1" x14ac:dyDescent="0.2">
      <c r="A305" s="228"/>
    </row>
    <row r="306" spans="1:1" ht="12.75" customHeight="1" x14ac:dyDescent="0.2">
      <c r="A306" s="228"/>
    </row>
    <row r="307" spans="1:1" ht="12.75" customHeight="1" x14ac:dyDescent="0.2">
      <c r="A307" s="228"/>
    </row>
    <row r="308" spans="1:1" ht="12.75" customHeight="1" x14ac:dyDescent="0.2">
      <c r="A308" s="228"/>
    </row>
    <row r="309" spans="1:1" ht="12.75" customHeight="1" x14ac:dyDescent="0.2">
      <c r="A309" s="228"/>
    </row>
    <row r="310" spans="1:1" ht="12.75" customHeight="1" x14ac:dyDescent="0.2">
      <c r="A310" s="228"/>
    </row>
    <row r="311" spans="1:1" ht="12.75" customHeight="1" x14ac:dyDescent="0.2">
      <c r="A311" s="228"/>
    </row>
    <row r="312" spans="1:1" ht="12.75" customHeight="1" x14ac:dyDescent="0.2">
      <c r="A312" s="228"/>
    </row>
    <row r="313" spans="1:1" ht="12.75" customHeight="1" x14ac:dyDescent="0.2">
      <c r="A313" s="228"/>
    </row>
    <row r="314" spans="1:1" ht="12.75" customHeight="1" x14ac:dyDescent="0.2">
      <c r="A314" s="228"/>
    </row>
    <row r="315" spans="1:1" ht="12.75" customHeight="1" x14ac:dyDescent="0.2">
      <c r="A315" s="228"/>
    </row>
    <row r="316" spans="1:1" ht="12.75" customHeight="1" x14ac:dyDescent="0.2">
      <c r="A316" s="228"/>
    </row>
    <row r="317" spans="1:1" ht="12.75" customHeight="1" x14ac:dyDescent="0.2">
      <c r="A317" s="228"/>
    </row>
    <row r="318" spans="1:1" ht="12.75" customHeight="1" x14ac:dyDescent="0.2">
      <c r="A318" s="228"/>
    </row>
    <row r="319" spans="1:1" ht="12.75" customHeight="1" x14ac:dyDescent="0.2">
      <c r="A319" s="228"/>
    </row>
    <row r="320" spans="1:1" ht="12.75" customHeight="1" x14ac:dyDescent="0.2">
      <c r="A320" s="228"/>
    </row>
    <row r="321" spans="1:1" ht="12.75" customHeight="1" x14ac:dyDescent="0.2">
      <c r="A321" s="228"/>
    </row>
    <row r="322" spans="1:1" ht="12.75" customHeight="1" x14ac:dyDescent="0.2">
      <c r="A322" s="228"/>
    </row>
    <row r="323" spans="1:1" ht="12.75" customHeight="1" x14ac:dyDescent="0.2">
      <c r="A323" s="228"/>
    </row>
    <row r="324" spans="1:1" ht="12.75" customHeight="1" x14ac:dyDescent="0.2">
      <c r="A324" s="228"/>
    </row>
    <row r="325" spans="1:1" ht="12.75" customHeight="1" x14ac:dyDescent="0.2">
      <c r="A325" s="228"/>
    </row>
    <row r="326" spans="1:1" ht="12.75" customHeight="1" x14ac:dyDescent="0.2">
      <c r="A326" s="228"/>
    </row>
    <row r="327" spans="1:1" ht="12.75" customHeight="1" x14ac:dyDescent="0.2">
      <c r="A327" s="228"/>
    </row>
    <row r="328" spans="1:1" ht="12.75" customHeight="1" x14ac:dyDescent="0.2">
      <c r="A328" s="228"/>
    </row>
    <row r="329" spans="1:1" ht="12.75" customHeight="1" x14ac:dyDescent="0.2">
      <c r="A329" s="228"/>
    </row>
    <row r="330" spans="1:1" ht="12.75" customHeight="1" x14ac:dyDescent="0.2">
      <c r="A330" s="228"/>
    </row>
    <row r="331" spans="1:1" ht="12.75" customHeight="1" x14ac:dyDescent="0.2">
      <c r="A331" s="228"/>
    </row>
    <row r="332" spans="1:1" ht="12.75" customHeight="1" x14ac:dyDescent="0.2">
      <c r="A332" s="228"/>
    </row>
    <row r="333" spans="1:1" ht="12.75" customHeight="1" x14ac:dyDescent="0.2">
      <c r="A333" s="228"/>
    </row>
    <row r="334" spans="1:1" ht="12.75" customHeight="1" x14ac:dyDescent="0.2">
      <c r="A334" s="228"/>
    </row>
    <row r="335" spans="1:1" ht="12.75" customHeight="1" x14ac:dyDescent="0.2">
      <c r="A335" s="228"/>
    </row>
    <row r="336" spans="1:1" ht="12.75" customHeight="1" x14ac:dyDescent="0.2">
      <c r="A336" s="228"/>
    </row>
    <row r="337" spans="1:1" ht="12.75" customHeight="1" x14ac:dyDescent="0.2">
      <c r="A337" s="228"/>
    </row>
    <row r="338" spans="1:1" ht="12.75" customHeight="1" x14ac:dyDescent="0.2">
      <c r="A338" s="228"/>
    </row>
    <row r="339" spans="1:1" ht="12.75" customHeight="1" x14ac:dyDescent="0.2">
      <c r="A339" s="228"/>
    </row>
    <row r="340" spans="1:1" ht="12.75" customHeight="1" x14ac:dyDescent="0.2">
      <c r="A340" s="228"/>
    </row>
    <row r="341" spans="1:1" ht="12.75" customHeight="1" x14ac:dyDescent="0.2">
      <c r="A341" s="228"/>
    </row>
    <row r="342" spans="1:1" ht="12.75" customHeight="1" x14ac:dyDescent="0.2">
      <c r="A342" s="228"/>
    </row>
    <row r="343" spans="1:1" ht="12.75" customHeight="1" x14ac:dyDescent="0.2">
      <c r="A343" s="228"/>
    </row>
    <row r="344" spans="1:1" ht="12.75" customHeight="1" x14ac:dyDescent="0.2">
      <c r="A344" s="228"/>
    </row>
    <row r="345" spans="1:1" ht="12.75" customHeight="1" x14ac:dyDescent="0.2">
      <c r="A345" s="228"/>
    </row>
    <row r="346" spans="1:1" ht="12.75" customHeight="1" x14ac:dyDescent="0.2">
      <c r="A346" s="228"/>
    </row>
    <row r="347" spans="1:1" ht="12.75" customHeight="1" x14ac:dyDescent="0.2">
      <c r="A347" s="228"/>
    </row>
    <row r="348" spans="1:1" ht="12.75" customHeight="1" x14ac:dyDescent="0.2">
      <c r="A348" s="228"/>
    </row>
    <row r="349" spans="1:1" ht="12.75" customHeight="1" x14ac:dyDescent="0.2">
      <c r="A349" s="228"/>
    </row>
    <row r="350" spans="1:1" ht="12.75" customHeight="1" x14ac:dyDescent="0.2">
      <c r="A350" s="228"/>
    </row>
    <row r="351" spans="1:1" ht="12.75" customHeight="1" x14ac:dyDescent="0.2">
      <c r="A351" s="228"/>
    </row>
    <row r="352" spans="1:1" ht="12.75" customHeight="1" x14ac:dyDescent="0.2">
      <c r="A352" s="228"/>
    </row>
    <row r="353" spans="1:1" ht="12.75" customHeight="1" x14ac:dyDescent="0.2">
      <c r="A353" s="228"/>
    </row>
    <row r="354" spans="1:1" ht="12.75" customHeight="1" x14ac:dyDescent="0.2">
      <c r="A354" s="228"/>
    </row>
    <row r="355" spans="1:1" ht="12.75" customHeight="1" x14ac:dyDescent="0.2">
      <c r="A355" s="228"/>
    </row>
    <row r="356" spans="1:1" ht="12.75" customHeight="1" x14ac:dyDescent="0.2">
      <c r="A356" s="228"/>
    </row>
    <row r="357" spans="1:1" ht="12.75" customHeight="1" x14ac:dyDescent="0.2">
      <c r="A357" s="228"/>
    </row>
    <row r="358" spans="1:1" ht="12.75" customHeight="1" x14ac:dyDescent="0.2">
      <c r="A358" s="228"/>
    </row>
    <row r="359" spans="1:1" ht="12.75" customHeight="1" x14ac:dyDescent="0.2">
      <c r="A359" s="228"/>
    </row>
    <row r="360" spans="1:1" ht="12.75" customHeight="1" x14ac:dyDescent="0.2">
      <c r="A360" s="228"/>
    </row>
    <row r="361" spans="1:1" ht="12.75" customHeight="1" x14ac:dyDescent="0.2">
      <c r="A361" s="228"/>
    </row>
    <row r="362" spans="1:1" ht="12.75" customHeight="1" x14ac:dyDescent="0.2">
      <c r="A362" s="228"/>
    </row>
    <row r="363" spans="1:1" ht="12.75" customHeight="1" x14ac:dyDescent="0.2">
      <c r="A363" s="228"/>
    </row>
    <row r="364" spans="1:1" ht="12.75" customHeight="1" x14ac:dyDescent="0.2">
      <c r="A364" s="228"/>
    </row>
    <row r="365" spans="1:1" ht="12.75" customHeight="1" x14ac:dyDescent="0.2">
      <c r="A365" s="228"/>
    </row>
    <row r="366" spans="1:1" ht="12.75" customHeight="1" x14ac:dyDescent="0.2">
      <c r="A366" s="228"/>
    </row>
    <row r="367" spans="1:1" ht="12.75" customHeight="1" x14ac:dyDescent="0.2">
      <c r="A367" s="228"/>
    </row>
    <row r="368" spans="1:1" ht="12.75" customHeight="1" x14ac:dyDescent="0.2">
      <c r="A368" s="228"/>
    </row>
    <row r="369" spans="1:1" ht="12.75" customHeight="1" x14ac:dyDescent="0.2">
      <c r="A369" s="228"/>
    </row>
    <row r="370" spans="1:1" ht="12.75" customHeight="1" x14ac:dyDescent="0.2">
      <c r="A370" s="228"/>
    </row>
    <row r="371" spans="1:1" ht="12.75" customHeight="1" x14ac:dyDescent="0.2">
      <c r="A371" s="228"/>
    </row>
    <row r="372" spans="1:1" ht="12.75" customHeight="1" x14ac:dyDescent="0.2">
      <c r="A372" s="228"/>
    </row>
    <row r="373" spans="1:1" ht="12.75" customHeight="1" x14ac:dyDescent="0.2">
      <c r="A373" s="228"/>
    </row>
    <row r="374" spans="1:1" ht="12.75" customHeight="1" x14ac:dyDescent="0.2">
      <c r="A374" s="228"/>
    </row>
    <row r="375" spans="1:1" ht="12.75" customHeight="1" x14ac:dyDescent="0.2">
      <c r="A375" s="228"/>
    </row>
    <row r="376" spans="1:1" ht="12.75" customHeight="1" x14ac:dyDescent="0.2">
      <c r="A376" s="228"/>
    </row>
    <row r="377" spans="1:1" ht="12.75" customHeight="1" x14ac:dyDescent="0.2">
      <c r="A377" s="228"/>
    </row>
    <row r="378" spans="1:1" ht="12.75" customHeight="1" x14ac:dyDescent="0.2">
      <c r="A378" s="228"/>
    </row>
    <row r="379" spans="1:1" ht="12.75" customHeight="1" x14ac:dyDescent="0.2">
      <c r="A379" s="228"/>
    </row>
    <row r="380" spans="1:1" ht="12.75" customHeight="1" x14ac:dyDescent="0.2">
      <c r="A380" s="228"/>
    </row>
    <row r="381" spans="1:1" ht="12.75" customHeight="1" x14ac:dyDescent="0.2">
      <c r="A381" s="228"/>
    </row>
    <row r="382" spans="1:1" ht="12.75" customHeight="1" x14ac:dyDescent="0.2">
      <c r="A382" s="228"/>
    </row>
    <row r="383" spans="1:1" ht="12.75" customHeight="1" x14ac:dyDescent="0.2">
      <c r="A383" s="228"/>
    </row>
    <row r="384" spans="1:1" ht="12.75" customHeight="1" x14ac:dyDescent="0.2">
      <c r="A384" s="228"/>
    </row>
    <row r="385" spans="1:1" ht="12.75" customHeight="1" x14ac:dyDescent="0.2">
      <c r="A385" s="228"/>
    </row>
    <row r="386" spans="1:1" ht="12.75" customHeight="1" x14ac:dyDescent="0.2">
      <c r="A386" s="228"/>
    </row>
    <row r="387" spans="1:1" ht="12.75" customHeight="1" x14ac:dyDescent="0.2">
      <c r="A387" s="228"/>
    </row>
    <row r="388" spans="1:1" ht="12.75" customHeight="1" x14ac:dyDescent="0.2">
      <c r="A388" s="228"/>
    </row>
    <row r="389" spans="1:1" ht="12.75" customHeight="1" x14ac:dyDescent="0.2">
      <c r="A389" s="228"/>
    </row>
    <row r="390" spans="1:1" ht="12.75" customHeight="1" x14ac:dyDescent="0.2">
      <c r="A390" s="228"/>
    </row>
    <row r="391" spans="1:1" ht="12.75" customHeight="1" x14ac:dyDescent="0.2">
      <c r="A391" s="228"/>
    </row>
    <row r="392" spans="1:1" ht="12.75" customHeight="1" x14ac:dyDescent="0.2">
      <c r="A392" s="228"/>
    </row>
    <row r="393" spans="1:1" ht="12.75" customHeight="1" x14ac:dyDescent="0.2">
      <c r="A393" s="228"/>
    </row>
    <row r="394" spans="1:1" ht="12.75" customHeight="1" x14ac:dyDescent="0.2">
      <c r="A394" s="228"/>
    </row>
    <row r="395" spans="1:1" ht="12.75" customHeight="1" x14ac:dyDescent="0.2">
      <c r="A395" s="228"/>
    </row>
    <row r="396" spans="1:1" ht="12.75" customHeight="1" x14ac:dyDescent="0.2">
      <c r="A396" s="228"/>
    </row>
    <row r="397" spans="1:1" ht="12.75" customHeight="1" x14ac:dyDescent="0.2">
      <c r="A397" s="228"/>
    </row>
    <row r="398" spans="1:1" ht="12.75" customHeight="1" x14ac:dyDescent="0.2">
      <c r="A398" s="228"/>
    </row>
    <row r="399" spans="1:1" ht="12.75" customHeight="1" x14ac:dyDescent="0.2">
      <c r="A399" s="228"/>
    </row>
    <row r="400" spans="1:1" ht="12.75" customHeight="1" x14ac:dyDescent="0.2">
      <c r="A400" s="228"/>
    </row>
    <row r="401" spans="1:1" ht="12.75" customHeight="1" x14ac:dyDescent="0.2">
      <c r="A401" s="228"/>
    </row>
    <row r="402" spans="1:1" ht="12.75" customHeight="1" x14ac:dyDescent="0.2">
      <c r="A402" s="228"/>
    </row>
    <row r="403" spans="1:1" ht="12.75" customHeight="1" x14ac:dyDescent="0.2">
      <c r="A403" s="228"/>
    </row>
    <row r="404" spans="1:1" ht="12.75" customHeight="1" x14ac:dyDescent="0.2">
      <c r="A404" s="228"/>
    </row>
    <row r="405" spans="1:1" ht="12.75" customHeight="1" x14ac:dyDescent="0.2">
      <c r="A405" s="228"/>
    </row>
    <row r="406" spans="1:1" ht="12.75" customHeight="1" x14ac:dyDescent="0.2">
      <c r="A406" s="228"/>
    </row>
    <row r="407" spans="1:1" ht="12.75" customHeight="1" x14ac:dyDescent="0.2">
      <c r="A407" s="228"/>
    </row>
    <row r="408" spans="1:1" ht="12.75" customHeight="1" x14ac:dyDescent="0.2">
      <c r="A408" s="228"/>
    </row>
    <row r="409" spans="1:1" ht="12.75" customHeight="1" x14ac:dyDescent="0.2">
      <c r="A409" s="228"/>
    </row>
    <row r="410" spans="1:1" ht="12.75" customHeight="1" x14ac:dyDescent="0.2">
      <c r="A410" s="228"/>
    </row>
    <row r="411" spans="1:1" ht="12.75" customHeight="1" x14ac:dyDescent="0.2">
      <c r="A411" s="228"/>
    </row>
    <row r="412" spans="1:1" ht="12.75" customHeight="1" x14ac:dyDescent="0.2">
      <c r="A412" s="228"/>
    </row>
    <row r="413" spans="1:1" ht="12.75" customHeight="1" x14ac:dyDescent="0.2">
      <c r="A413" s="228"/>
    </row>
    <row r="414" spans="1:1" ht="12.75" customHeight="1" x14ac:dyDescent="0.2">
      <c r="A414" s="228"/>
    </row>
    <row r="415" spans="1:1" ht="12.75" customHeight="1" x14ac:dyDescent="0.2">
      <c r="A415" s="228"/>
    </row>
    <row r="416" spans="1:1" ht="12.75" customHeight="1" x14ac:dyDescent="0.2">
      <c r="A416" s="228"/>
    </row>
    <row r="417" spans="1:1" ht="12.75" customHeight="1" x14ac:dyDescent="0.2">
      <c r="A417" s="228"/>
    </row>
    <row r="418" spans="1:1" ht="12.75" customHeight="1" x14ac:dyDescent="0.2">
      <c r="A418" s="228"/>
    </row>
    <row r="419" spans="1:1" ht="12.75" customHeight="1" x14ac:dyDescent="0.2">
      <c r="A419" s="228"/>
    </row>
    <row r="420" spans="1:1" ht="12.75" customHeight="1" x14ac:dyDescent="0.2">
      <c r="A420" s="228"/>
    </row>
    <row r="421" spans="1:1" ht="12.75" customHeight="1" x14ac:dyDescent="0.2">
      <c r="A421" s="228"/>
    </row>
    <row r="422" spans="1:1" ht="12.75" customHeight="1" x14ac:dyDescent="0.2">
      <c r="A422" s="228"/>
    </row>
    <row r="423" spans="1:1" ht="12.75" customHeight="1" x14ac:dyDescent="0.2">
      <c r="A423" s="228"/>
    </row>
    <row r="424" spans="1:1" ht="12.75" customHeight="1" x14ac:dyDescent="0.2">
      <c r="A424" s="228"/>
    </row>
    <row r="425" spans="1:1" ht="12.75" customHeight="1" x14ac:dyDescent="0.2">
      <c r="A425" s="228"/>
    </row>
    <row r="426" spans="1:1" ht="12.75" customHeight="1" x14ac:dyDescent="0.2">
      <c r="A426" s="228"/>
    </row>
    <row r="427" spans="1:1" ht="12.75" customHeight="1" x14ac:dyDescent="0.2">
      <c r="A427" s="228"/>
    </row>
    <row r="428" spans="1:1" ht="12.75" customHeight="1" x14ac:dyDescent="0.2">
      <c r="A428" s="228"/>
    </row>
    <row r="429" spans="1:1" ht="12.75" customHeight="1" x14ac:dyDescent="0.2">
      <c r="A429" s="228"/>
    </row>
    <row r="430" spans="1:1" ht="12.75" customHeight="1" x14ac:dyDescent="0.2">
      <c r="A430" s="228"/>
    </row>
    <row r="431" spans="1:1" ht="12.75" customHeight="1" x14ac:dyDescent="0.2">
      <c r="A431" s="228"/>
    </row>
    <row r="432" spans="1:1" ht="12.75" customHeight="1" x14ac:dyDescent="0.2">
      <c r="A432" s="228"/>
    </row>
    <row r="433" spans="1:1" ht="12.75" customHeight="1" x14ac:dyDescent="0.2">
      <c r="A433" s="228"/>
    </row>
    <row r="434" spans="1:1" ht="12.75" customHeight="1" x14ac:dyDescent="0.2">
      <c r="A434" s="228"/>
    </row>
    <row r="435" spans="1:1" ht="12.75" customHeight="1" x14ac:dyDescent="0.2">
      <c r="A435" s="228"/>
    </row>
    <row r="436" spans="1:1" ht="12.75" customHeight="1" x14ac:dyDescent="0.2">
      <c r="A436" s="228"/>
    </row>
    <row r="437" spans="1:1" ht="12.75" customHeight="1" x14ac:dyDescent="0.2">
      <c r="A437" s="228"/>
    </row>
    <row r="438" spans="1:1" ht="12.75" customHeight="1" x14ac:dyDescent="0.2">
      <c r="A438" s="228"/>
    </row>
    <row r="439" spans="1:1" ht="12.75" customHeight="1" x14ac:dyDescent="0.2">
      <c r="A439" s="228"/>
    </row>
    <row r="440" spans="1:1" ht="12.75" customHeight="1" x14ac:dyDescent="0.2">
      <c r="A440" s="228"/>
    </row>
    <row r="441" spans="1:1" ht="12.75" customHeight="1" x14ac:dyDescent="0.2">
      <c r="A441" s="228"/>
    </row>
    <row r="442" spans="1:1" ht="12.75" customHeight="1" x14ac:dyDescent="0.2">
      <c r="A442" s="228"/>
    </row>
    <row r="443" spans="1:1" ht="12.75" customHeight="1" x14ac:dyDescent="0.2">
      <c r="A443" s="228"/>
    </row>
    <row r="444" spans="1:1" ht="12.75" customHeight="1" x14ac:dyDescent="0.2">
      <c r="A444" s="228"/>
    </row>
    <row r="445" spans="1:1" ht="12.75" customHeight="1" x14ac:dyDescent="0.2">
      <c r="A445" s="228"/>
    </row>
    <row r="446" spans="1:1" ht="12.75" customHeight="1" x14ac:dyDescent="0.2">
      <c r="A446" s="228"/>
    </row>
    <row r="447" spans="1:1" ht="12.75" customHeight="1" x14ac:dyDescent="0.2">
      <c r="A447" s="228"/>
    </row>
    <row r="448" spans="1:1" ht="12.75" customHeight="1" x14ac:dyDescent="0.2">
      <c r="A448" s="228"/>
    </row>
    <row r="449" spans="1:1" ht="12.75" customHeight="1" x14ac:dyDescent="0.2">
      <c r="A449" s="228"/>
    </row>
    <row r="450" spans="1:1" ht="12.75" customHeight="1" x14ac:dyDescent="0.2">
      <c r="A450" s="228"/>
    </row>
    <row r="451" spans="1:1" ht="12.75" customHeight="1" x14ac:dyDescent="0.2">
      <c r="A451" s="228"/>
    </row>
    <row r="452" spans="1:1" ht="12.75" customHeight="1" x14ac:dyDescent="0.2">
      <c r="A452" s="228"/>
    </row>
    <row r="453" spans="1:1" ht="12.75" customHeight="1" x14ac:dyDescent="0.2">
      <c r="A453" s="228"/>
    </row>
    <row r="454" spans="1:1" ht="12.75" customHeight="1" x14ac:dyDescent="0.2">
      <c r="A454" s="228"/>
    </row>
    <row r="455" spans="1:1" ht="12.75" customHeight="1" x14ac:dyDescent="0.2">
      <c r="A455" s="228"/>
    </row>
    <row r="456" spans="1:1" ht="12.75" customHeight="1" x14ac:dyDescent="0.2">
      <c r="A456" s="228"/>
    </row>
    <row r="457" spans="1:1" ht="12.75" customHeight="1" x14ac:dyDescent="0.2">
      <c r="A457" s="228"/>
    </row>
    <row r="458" spans="1:1" ht="12.75" customHeight="1" x14ac:dyDescent="0.2">
      <c r="A458" s="228"/>
    </row>
    <row r="459" spans="1:1" ht="12.75" customHeight="1" x14ac:dyDescent="0.2">
      <c r="A459" s="228"/>
    </row>
    <row r="460" spans="1:1" ht="12.75" customHeight="1" x14ac:dyDescent="0.2">
      <c r="A460" s="228"/>
    </row>
    <row r="461" spans="1:1" ht="12.75" customHeight="1" x14ac:dyDescent="0.2">
      <c r="A461" s="228"/>
    </row>
    <row r="462" spans="1:1" ht="12.75" customHeight="1" x14ac:dyDescent="0.2">
      <c r="A462" s="228"/>
    </row>
    <row r="463" spans="1:1" ht="12.75" customHeight="1" x14ac:dyDescent="0.2">
      <c r="A463" s="228"/>
    </row>
    <row r="464" spans="1:1" ht="12.75" customHeight="1" x14ac:dyDescent="0.2">
      <c r="A464" s="228"/>
    </row>
    <row r="465" spans="1:1" ht="12.75" customHeight="1" x14ac:dyDescent="0.2">
      <c r="A465" s="228"/>
    </row>
    <row r="466" spans="1:1" ht="12.75" customHeight="1" x14ac:dyDescent="0.2">
      <c r="A466" s="228"/>
    </row>
    <row r="467" spans="1:1" ht="12.75" customHeight="1" x14ac:dyDescent="0.2">
      <c r="A467" s="228"/>
    </row>
    <row r="468" spans="1:1" ht="12.75" customHeight="1" x14ac:dyDescent="0.2">
      <c r="A468" s="228"/>
    </row>
    <row r="469" spans="1:1" ht="12.75" customHeight="1" x14ac:dyDescent="0.2">
      <c r="A469" s="228"/>
    </row>
    <row r="470" spans="1:1" ht="12.75" customHeight="1" x14ac:dyDescent="0.2">
      <c r="A470" s="228"/>
    </row>
    <row r="471" spans="1:1" ht="12.75" customHeight="1" x14ac:dyDescent="0.2">
      <c r="A471" s="228"/>
    </row>
    <row r="472" spans="1:1" ht="12.75" customHeight="1" x14ac:dyDescent="0.2">
      <c r="A472" s="228"/>
    </row>
    <row r="473" spans="1:1" ht="12.75" customHeight="1" x14ac:dyDescent="0.2">
      <c r="A473" s="228"/>
    </row>
    <row r="474" spans="1:1" ht="12.75" customHeight="1" x14ac:dyDescent="0.2">
      <c r="A474" s="228"/>
    </row>
    <row r="475" spans="1:1" ht="12.75" customHeight="1" x14ac:dyDescent="0.2">
      <c r="A475" s="228"/>
    </row>
    <row r="476" spans="1:1" ht="12.75" customHeight="1" x14ac:dyDescent="0.2">
      <c r="A476" s="228"/>
    </row>
    <row r="477" spans="1:1" ht="12.75" customHeight="1" x14ac:dyDescent="0.2">
      <c r="A477" s="228"/>
    </row>
    <row r="478" spans="1:1" ht="12.75" customHeight="1" x14ac:dyDescent="0.2">
      <c r="A478" s="228"/>
    </row>
    <row r="479" spans="1:1" ht="12.75" customHeight="1" x14ac:dyDescent="0.2">
      <c r="A479" s="228"/>
    </row>
    <row r="480" spans="1:1" ht="12.75" customHeight="1" x14ac:dyDescent="0.2">
      <c r="A480" s="228"/>
    </row>
    <row r="481" spans="1:1" ht="12.75" customHeight="1" x14ac:dyDescent="0.2">
      <c r="A481" s="228"/>
    </row>
    <row r="482" spans="1:1" ht="12.75" customHeight="1" x14ac:dyDescent="0.2">
      <c r="A482" s="228"/>
    </row>
    <row r="483" spans="1:1" ht="12.75" customHeight="1" x14ac:dyDescent="0.2">
      <c r="A483" s="228"/>
    </row>
    <row r="484" spans="1:1" ht="12.75" customHeight="1" x14ac:dyDescent="0.2">
      <c r="A484" s="228"/>
    </row>
    <row r="485" spans="1:1" ht="12.75" customHeight="1" x14ac:dyDescent="0.2">
      <c r="A485" s="228"/>
    </row>
    <row r="486" spans="1:1" ht="12.75" customHeight="1" x14ac:dyDescent="0.2">
      <c r="A486" s="228"/>
    </row>
    <row r="487" spans="1:1" ht="12.75" customHeight="1" x14ac:dyDescent="0.2">
      <c r="A487" s="228"/>
    </row>
    <row r="488" spans="1:1" ht="12.75" customHeight="1" x14ac:dyDescent="0.2">
      <c r="A488" s="228"/>
    </row>
    <row r="489" spans="1:1" ht="12.75" customHeight="1" x14ac:dyDescent="0.2">
      <c r="A489" s="228"/>
    </row>
    <row r="490" spans="1:1" ht="12.75" customHeight="1" x14ac:dyDescent="0.2">
      <c r="A490" s="228"/>
    </row>
    <row r="491" spans="1:1" ht="12.75" customHeight="1" x14ac:dyDescent="0.2">
      <c r="A491" s="228"/>
    </row>
    <row r="492" spans="1:1" ht="12.75" customHeight="1" x14ac:dyDescent="0.2">
      <c r="A492" s="228"/>
    </row>
    <row r="493" spans="1:1" ht="12.75" customHeight="1" x14ac:dyDescent="0.2">
      <c r="A493" s="228"/>
    </row>
    <row r="494" spans="1:1" ht="12.75" customHeight="1" x14ac:dyDescent="0.2">
      <c r="A494" s="228"/>
    </row>
    <row r="495" spans="1:1" ht="12.75" customHeight="1" x14ac:dyDescent="0.2">
      <c r="A495" s="228"/>
    </row>
    <row r="496" spans="1:1" ht="12.75" customHeight="1" x14ac:dyDescent="0.2">
      <c r="A496" s="228"/>
    </row>
    <row r="497" spans="1:1" ht="12.75" customHeight="1" x14ac:dyDescent="0.2">
      <c r="A497" s="228"/>
    </row>
    <row r="498" spans="1:1" ht="12.75" customHeight="1" x14ac:dyDescent="0.2">
      <c r="A498" s="228"/>
    </row>
    <row r="499" spans="1:1" ht="12.75" customHeight="1" x14ac:dyDescent="0.2">
      <c r="A499" s="228"/>
    </row>
    <row r="500" spans="1:1" ht="12.75" customHeight="1" x14ac:dyDescent="0.2">
      <c r="A500" s="228"/>
    </row>
    <row r="501" spans="1:1" ht="12.75" customHeight="1" x14ac:dyDescent="0.2">
      <c r="A501" s="228"/>
    </row>
    <row r="502" spans="1:1" ht="12.75" customHeight="1" x14ac:dyDescent="0.2">
      <c r="A502" s="228"/>
    </row>
    <row r="503" spans="1:1" ht="12.75" customHeight="1" x14ac:dyDescent="0.2">
      <c r="A503" s="228"/>
    </row>
    <row r="504" spans="1:1" ht="12.75" customHeight="1" x14ac:dyDescent="0.2">
      <c r="A504" s="228"/>
    </row>
    <row r="505" spans="1:1" ht="12.75" customHeight="1" x14ac:dyDescent="0.2">
      <c r="A505" s="228"/>
    </row>
    <row r="506" spans="1:1" ht="12.75" customHeight="1" x14ac:dyDescent="0.2">
      <c r="A506" s="228"/>
    </row>
    <row r="507" spans="1:1" ht="12.75" customHeight="1" x14ac:dyDescent="0.2">
      <c r="A507" s="228"/>
    </row>
    <row r="508" spans="1:1" ht="12.75" customHeight="1" x14ac:dyDescent="0.2">
      <c r="A508" s="228"/>
    </row>
    <row r="509" spans="1:1" ht="12.75" customHeight="1" x14ac:dyDescent="0.2">
      <c r="A509" s="228"/>
    </row>
    <row r="510" spans="1:1" ht="12.75" customHeight="1" x14ac:dyDescent="0.2">
      <c r="A510" s="228"/>
    </row>
    <row r="511" spans="1:1" ht="12.75" customHeight="1" x14ac:dyDescent="0.2">
      <c r="A511" s="228"/>
    </row>
    <row r="512" spans="1:1" ht="12.75" customHeight="1" x14ac:dyDescent="0.2">
      <c r="A512" s="228"/>
    </row>
    <row r="513" spans="1:1" ht="12.75" customHeight="1" x14ac:dyDescent="0.2">
      <c r="A513" s="228"/>
    </row>
    <row r="514" spans="1:1" ht="12.75" customHeight="1" x14ac:dyDescent="0.2">
      <c r="A514" s="228"/>
    </row>
    <row r="515" spans="1:1" ht="12.75" customHeight="1" x14ac:dyDescent="0.2">
      <c r="A515" s="228"/>
    </row>
    <row r="516" spans="1:1" ht="12.75" customHeight="1" x14ac:dyDescent="0.2">
      <c r="A516" s="228"/>
    </row>
    <row r="517" spans="1:1" ht="12.75" customHeight="1" x14ac:dyDescent="0.2">
      <c r="A517" s="228"/>
    </row>
    <row r="518" spans="1:1" ht="12.75" customHeight="1" x14ac:dyDescent="0.2">
      <c r="A518" s="228"/>
    </row>
    <row r="519" spans="1:1" ht="12.75" customHeight="1" x14ac:dyDescent="0.2">
      <c r="A519" s="228"/>
    </row>
    <row r="520" spans="1:1" ht="12.75" customHeight="1" x14ac:dyDescent="0.2">
      <c r="A520" s="228"/>
    </row>
    <row r="521" spans="1:1" ht="12.75" customHeight="1" x14ac:dyDescent="0.2">
      <c r="A521" s="228"/>
    </row>
    <row r="522" spans="1:1" ht="12.75" customHeight="1" x14ac:dyDescent="0.2">
      <c r="A522" s="228"/>
    </row>
    <row r="523" spans="1:1" ht="12.75" customHeight="1" x14ac:dyDescent="0.2">
      <c r="A523" s="228"/>
    </row>
    <row r="524" spans="1:1" ht="12.75" customHeight="1" x14ac:dyDescent="0.2">
      <c r="A524" s="228"/>
    </row>
    <row r="525" spans="1:1" ht="12.75" customHeight="1" x14ac:dyDescent="0.2">
      <c r="A525" s="228"/>
    </row>
    <row r="526" spans="1:1" ht="12.75" customHeight="1" x14ac:dyDescent="0.2">
      <c r="A526" s="228"/>
    </row>
    <row r="527" spans="1:1" ht="12.75" customHeight="1" x14ac:dyDescent="0.2">
      <c r="A527" s="228"/>
    </row>
    <row r="528" spans="1:1" ht="12.75" customHeight="1" x14ac:dyDescent="0.2">
      <c r="A528" s="228"/>
    </row>
    <row r="529" spans="1:1" ht="12.75" customHeight="1" x14ac:dyDescent="0.2">
      <c r="A529" s="228"/>
    </row>
    <row r="530" spans="1:1" ht="12.75" customHeight="1" x14ac:dyDescent="0.2">
      <c r="A530" s="228"/>
    </row>
    <row r="531" spans="1:1" ht="12.75" customHeight="1" x14ac:dyDescent="0.2">
      <c r="A531" s="228"/>
    </row>
    <row r="532" spans="1:1" ht="12.75" customHeight="1" x14ac:dyDescent="0.2">
      <c r="A532" s="228"/>
    </row>
    <row r="533" spans="1:1" ht="12.75" customHeight="1" x14ac:dyDescent="0.2">
      <c r="A533" s="228"/>
    </row>
    <row r="534" spans="1:1" ht="12.75" customHeight="1" x14ac:dyDescent="0.2">
      <c r="A534" s="228"/>
    </row>
    <row r="535" spans="1:1" ht="12.75" customHeight="1" x14ac:dyDescent="0.2">
      <c r="A535" s="228"/>
    </row>
    <row r="536" spans="1:1" ht="12.75" customHeight="1" x14ac:dyDescent="0.2">
      <c r="A536" s="228"/>
    </row>
    <row r="537" spans="1:1" ht="12.75" customHeight="1" x14ac:dyDescent="0.2">
      <c r="A537" s="228"/>
    </row>
    <row r="538" spans="1:1" ht="12.75" customHeight="1" x14ac:dyDescent="0.2">
      <c r="A538" s="228"/>
    </row>
    <row r="539" spans="1:1" ht="12.75" customHeight="1" x14ac:dyDescent="0.2">
      <c r="A539" s="228"/>
    </row>
    <row r="540" spans="1:1" ht="12.75" customHeight="1" x14ac:dyDescent="0.2">
      <c r="A540" s="228"/>
    </row>
    <row r="541" spans="1:1" ht="12.75" customHeight="1" x14ac:dyDescent="0.2">
      <c r="A541" s="228"/>
    </row>
    <row r="542" spans="1:1" ht="12.75" customHeight="1" x14ac:dyDescent="0.2">
      <c r="A542" s="228"/>
    </row>
    <row r="543" spans="1:1" ht="12.75" customHeight="1" x14ac:dyDescent="0.2">
      <c r="A543" s="228"/>
    </row>
    <row r="544" spans="1:1" ht="12.75" customHeight="1" x14ac:dyDescent="0.2">
      <c r="A544" s="228"/>
    </row>
    <row r="545" spans="1:1" ht="12.75" customHeight="1" x14ac:dyDescent="0.2">
      <c r="A545" s="228"/>
    </row>
    <row r="546" spans="1:1" ht="12.75" customHeight="1" x14ac:dyDescent="0.2">
      <c r="A546" s="228"/>
    </row>
    <row r="547" spans="1:1" ht="12.75" customHeight="1" x14ac:dyDescent="0.2">
      <c r="A547" s="228"/>
    </row>
    <row r="548" spans="1:1" ht="12.75" customHeight="1" x14ac:dyDescent="0.2">
      <c r="A548" s="228"/>
    </row>
    <row r="549" spans="1:1" ht="12.75" customHeight="1" x14ac:dyDescent="0.2">
      <c r="A549" s="228"/>
    </row>
    <row r="550" spans="1:1" ht="12.75" customHeight="1" x14ac:dyDescent="0.2">
      <c r="A550" s="228"/>
    </row>
    <row r="551" spans="1:1" ht="12.75" customHeight="1" x14ac:dyDescent="0.2">
      <c r="A551" s="228"/>
    </row>
    <row r="552" spans="1:1" ht="12.75" customHeight="1" x14ac:dyDescent="0.2">
      <c r="A552" s="228"/>
    </row>
    <row r="553" spans="1:1" ht="12.75" customHeight="1" x14ac:dyDescent="0.2">
      <c r="A553" s="228"/>
    </row>
    <row r="554" spans="1:1" ht="12.75" customHeight="1" x14ac:dyDescent="0.2">
      <c r="A554" s="228"/>
    </row>
    <row r="555" spans="1:1" ht="12.75" customHeight="1" x14ac:dyDescent="0.2">
      <c r="A555" s="228"/>
    </row>
    <row r="556" spans="1:1" ht="12.75" customHeight="1" x14ac:dyDescent="0.2">
      <c r="A556" s="228"/>
    </row>
    <row r="557" spans="1:1" ht="12.75" customHeight="1" x14ac:dyDescent="0.2">
      <c r="A557" s="228"/>
    </row>
    <row r="558" spans="1:1" ht="12.75" customHeight="1" x14ac:dyDescent="0.2">
      <c r="A558" s="228"/>
    </row>
    <row r="559" spans="1:1" ht="12.75" customHeight="1" x14ac:dyDescent="0.2">
      <c r="A559" s="228"/>
    </row>
    <row r="560" spans="1:1" ht="12.75" customHeight="1" x14ac:dyDescent="0.2">
      <c r="A560" s="228"/>
    </row>
    <row r="561" spans="1:1" ht="12.75" customHeight="1" x14ac:dyDescent="0.2">
      <c r="A561" s="228"/>
    </row>
    <row r="562" spans="1:1" ht="12.75" customHeight="1" x14ac:dyDescent="0.2">
      <c r="A562" s="228"/>
    </row>
    <row r="563" spans="1:1" ht="12.75" customHeight="1" x14ac:dyDescent="0.2">
      <c r="A563" s="228"/>
    </row>
    <row r="564" spans="1:1" ht="12.75" customHeight="1" x14ac:dyDescent="0.2">
      <c r="A564" s="228"/>
    </row>
    <row r="565" spans="1:1" ht="12.75" customHeight="1" x14ac:dyDescent="0.2">
      <c r="A565" s="228"/>
    </row>
    <row r="566" spans="1:1" ht="12.75" customHeight="1" x14ac:dyDescent="0.2">
      <c r="A566" s="228"/>
    </row>
    <row r="567" spans="1:1" ht="12.75" customHeight="1" x14ac:dyDescent="0.2">
      <c r="A567" s="228"/>
    </row>
    <row r="568" spans="1:1" ht="12.75" customHeight="1" x14ac:dyDescent="0.2">
      <c r="A568" s="228"/>
    </row>
    <row r="569" spans="1:1" ht="12.75" customHeight="1" x14ac:dyDescent="0.2">
      <c r="A569" s="228"/>
    </row>
    <row r="570" spans="1:1" ht="12.75" customHeight="1" x14ac:dyDescent="0.2">
      <c r="A570" s="228"/>
    </row>
    <row r="571" spans="1:1" ht="12.75" customHeight="1" x14ac:dyDescent="0.2">
      <c r="A571" s="228"/>
    </row>
    <row r="572" spans="1:1" ht="12.75" customHeight="1" x14ac:dyDescent="0.2">
      <c r="A572" s="228"/>
    </row>
    <row r="573" spans="1:1" ht="12.75" customHeight="1" x14ac:dyDescent="0.2">
      <c r="A573" s="228"/>
    </row>
    <row r="574" spans="1:1" ht="12.75" customHeight="1" x14ac:dyDescent="0.2">
      <c r="A574" s="228"/>
    </row>
    <row r="575" spans="1:1" ht="12.75" customHeight="1" x14ac:dyDescent="0.2">
      <c r="A575" s="228"/>
    </row>
    <row r="576" spans="1:1" ht="12.75" customHeight="1" x14ac:dyDescent="0.2">
      <c r="A576" s="228"/>
    </row>
    <row r="577" spans="1:1" ht="12.75" customHeight="1" x14ac:dyDescent="0.2">
      <c r="A577" s="228"/>
    </row>
    <row r="578" spans="1:1" ht="12.75" customHeight="1" x14ac:dyDescent="0.2">
      <c r="A578" s="228"/>
    </row>
    <row r="579" spans="1:1" ht="12.75" customHeight="1" x14ac:dyDescent="0.2">
      <c r="A579" s="228"/>
    </row>
    <row r="580" spans="1:1" ht="12.75" customHeight="1" x14ac:dyDescent="0.2">
      <c r="A580" s="228"/>
    </row>
    <row r="581" spans="1:1" ht="12.75" customHeight="1" x14ac:dyDescent="0.2">
      <c r="A581" s="228"/>
    </row>
    <row r="582" spans="1:1" ht="12.75" customHeight="1" x14ac:dyDescent="0.2">
      <c r="A582" s="228"/>
    </row>
    <row r="583" spans="1:1" ht="12.75" customHeight="1" x14ac:dyDescent="0.2">
      <c r="A583" s="228"/>
    </row>
    <row r="584" spans="1:1" ht="12.75" customHeight="1" x14ac:dyDescent="0.2">
      <c r="A584" s="228"/>
    </row>
    <row r="585" spans="1:1" ht="12.75" customHeight="1" x14ac:dyDescent="0.2">
      <c r="A585" s="228"/>
    </row>
    <row r="586" spans="1:1" ht="12.75" customHeight="1" x14ac:dyDescent="0.2">
      <c r="A586" s="228"/>
    </row>
    <row r="587" spans="1:1" ht="12.75" customHeight="1" x14ac:dyDescent="0.2">
      <c r="A587" s="228"/>
    </row>
    <row r="588" spans="1:1" ht="12.75" customHeight="1" x14ac:dyDescent="0.2">
      <c r="A588" s="228"/>
    </row>
    <row r="589" spans="1:1" ht="12.75" customHeight="1" x14ac:dyDescent="0.2">
      <c r="A589" s="228"/>
    </row>
    <row r="590" spans="1:1" ht="12.75" customHeight="1" x14ac:dyDescent="0.2">
      <c r="A590" s="228"/>
    </row>
    <row r="591" spans="1:1" ht="12.75" customHeight="1" x14ac:dyDescent="0.2">
      <c r="A591" s="228"/>
    </row>
    <row r="592" spans="1:1" ht="12.75" customHeight="1" x14ac:dyDescent="0.2">
      <c r="A592" s="228"/>
    </row>
    <row r="593" spans="1:1" ht="12.75" customHeight="1" x14ac:dyDescent="0.2">
      <c r="A593" s="228"/>
    </row>
    <row r="594" spans="1:1" ht="12.75" customHeight="1" x14ac:dyDescent="0.2">
      <c r="A594" s="228"/>
    </row>
    <row r="595" spans="1:1" ht="12.75" customHeight="1" x14ac:dyDescent="0.2">
      <c r="A595" s="228"/>
    </row>
    <row r="596" spans="1:1" ht="12.75" customHeight="1" x14ac:dyDescent="0.2">
      <c r="A596" s="228"/>
    </row>
    <row r="597" spans="1:1" ht="12.75" customHeight="1" x14ac:dyDescent="0.2">
      <c r="A597" s="228"/>
    </row>
    <row r="598" spans="1:1" ht="12.75" customHeight="1" x14ac:dyDescent="0.2">
      <c r="A598" s="228"/>
    </row>
    <row r="599" spans="1:1" ht="12.75" customHeight="1" x14ac:dyDescent="0.2">
      <c r="A599" s="228"/>
    </row>
    <row r="600" spans="1:1" ht="12.75" customHeight="1" x14ac:dyDescent="0.2">
      <c r="A600" s="228"/>
    </row>
    <row r="601" spans="1:1" ht="12.75" customHeight="1" x14ac:dyDescent="0.2">
      <c r="A601" s="228"/>
    </row>
    <row r="602" spans="1:1" ht="12.75" customHeight="1" x14ac:dyDescent="0.2">
      <c r="A602" s="228"/>
    </row>
    <row r="603" spans="1:1" ht="12.75" customHeight="1" x14ac:dyDescent="0.2">
      <c r="A603" s="228"/>
    </row>
    <row r="604" spans="1:1" ht="12.75" customHeight="1" x14ac:dyDescent="0.2">
      <c r="A604" s="228"/>
    </row>
    <row r="605" spans="1:1" ht="12.75" customHeight="1" x14ac:dyDescent="0.2">
      <c r="A605" s="228"/>
    </row>
    <row r="606" spans="1:1" ht="12.75" customHeight="1" x14ac:dyDescent="0.2">
      <c r="A606" s="228"/>
    </row>
    <row r="607" spans="1:1" ht="12.75" customHeight="1" x14ac:dyDescent="0.2">
      <c r="A607" s="228"/>
    </row>
    <row r="608" spans="1:1" ht="12.75" customHeight="1" x14ac:dyDescent="0.2">
      <c r="A608" s="228"/>
    </row>
    <row r="609" spans="1:1" ht="12.75" customHeight="1" x14ac:dyDescent="0.2">
      <c r="A609" s="228"/>
    </row>
    <row r="610" spans="1:1" ht="12.75" customHeight="1" x14ac:dyDescent="0.2">
      <c r="A610" s="228"/>
    </row>
    <row r="611" spans="1:1" ht="12.75" customHeight="1" x14ac:dyDescent="0.2">
      <c r="A611" s="228"/>
    </row>
    <row r="612" spans="1:1" ht="12.75" customHeight="1" x14ac:dyDescent="0.2">
      <c r="A612" s="228"/>
    </row>
    <row r="613" spans="1:1" ht="12.75" customHeight="1" x14ac:dyDescent="0.2">
      <c r="A613" s="228"/>
    </row>
    <row r="614" spans="1:1" ht="12.75" customHeight="1" x14ac:dyDescent="0.2">
      <c r="A614" s="228"/>
    </row>
    <row r="615" spans="1:1" ht="12.75" customHeight="1" x14ac:dyDescent="0.2">
      <c r="A615" s="228"/>
    </row>
    <row r="616" spans="1:1" ht="12.75" customHeight="1" x14ac:dyDescent="0.2">
      <c r="A616" s="228"/>
    </row>
    <row r="617" spans="1:1" ht="12.75" customHeight="1" x14ac:dyDescent="0.2">
      <c r="A617" s="228"/>
    </row>
    <row r="618" spans="1:1" ht="12.75" customHeight="1" x14ac:dyDescent="0.2">
      <c r="A618" s="228"/>
    </row>
    <row r="619" spans="1:1" ht="12.75" customHeight="1" x14ac:dyDescent="0.2">
      <c r="A619" s="228"/>
    </row>
    <row r="620" spans="1:1" ht="12.75" customHeight="1" x14ac:dyDescent="0.2">
      <c r="A620" s="228"/>
    </row>
    <row r="621" spans="1:1" ht="12.75" customHeight="1" x14ac:dyDescent="0.2">
      <c r="A621" s="228"/>
    </row>
    <row r="622" spans="1:1" ht="12.75" customHeight="1" x14ac:dyDescent="0.2">
      <c r="A622" s="228"/>
    </row>
    <row r="623" spans="1:1" ht="12.75" customHeight="1" x14ac:dyDescent="0.2">
      <c r="A623" s="228"/>
    </row>
    <row r="624" spans="1:1" ht="12.75" customHeight="1" x14ac:dyDescent="0.2">
      <c r="A624" s="228"/>
    </row>
    <row r="625" spans="1:1" ht="12.75" customHeight="1" x14ac:dyDescent="0.2">
      <c r="A625" s="228"/>
    </row>
    <row r="626" spans="1:1" ht="12.75" customHeight="1" x14ac:dyDescent="0.2">
      <c r="A626" s="228"/>
    </row>
    <row r="627" spans="1:1" ht="12.75" customHeight="1" x14ac:dyDescent="0.2">
      <c r="A627" s="228"/>
    </row>
    <row r="628" spans="1:1" ht="12.75" customHeight="1" x14ac:dyDescent="0.2">
      <c r="A628" s="228"/>
    </row>
    <row r="629" spans="1:1" ht="12.75" customHeight="1" x14ac:dyDescent="0.2">
      <c r="A629" s="228"/>
    </row>
    <row r="630" spans="1:1" ht="12.75" customHeight="1" x14ac:dyDescent="0.2">
      <c r="A630" s="228"/>
    </row>
    <row r="631" spans="1:1" ht="12.75" customHeight="1" x14ac:dyDescent="0.2">
      <c r="A631" s="228"/>
    </row>
    <row r="632" spans="1:1" ht="12.75" customHeight="1" x14ac:dyDescent="0.2">
      <c r="A632" s="228"/>
    </row>
    <row r="633" spans="1:1" ht="12.75" customHeight="1" x14ac:dyDescent="0.2">
      <c r="A633" s="228"/>
    </row>
    <row r="634" spans="1:1" ht="12.75" customHeight="1" x14ac:dyDescent="0.2">
      <c r="A634" s="228"/>
    </row>
    <row r="635" spans="1:1" ht="12.75" customHeight="1" x14ac:dyDescent="0.2">
      <c r="A635" s="228"/>
    </row>
    <row r="636" spans="1:1" ht="12.75" customHeight="1" x14ac:dyDescent="0.2">
      <c r="A636" s="228"/>
    </row>
    <row r="637" spans="1:1" ht="12.75" customHeight="1" x14ac:dyDescent="0.2">
      <c r="A637" s="228"/>
    </row>
    <row r="638" spans="1:1" ht="12.75" customHeight="1" x14ac:dyDescent="0.2">
      <c r="A638" s="228"/>
    </row>
    <row r="639" spans="1:1" ht="12.75" customHeight="1" x14ac:dyDescent="0.2">
      <c r="A639" s="228"/>
    </row>
    <row r="640" spans="1:1" ht="12.75" customHeight="1" x14ac:dyDescent="0.2">
      <c r="A640" s="228"/>
    </row>
    <row r="641" spans="1:1" ht="12.75" customHeight="1" x14ac:dyDescent="0.2">
      <c r="A641" s="228"/>
    </row>
    <row r="642" spans="1:1" ht="12.75" customHeight="1" x14ac:dyDescent="0.2">
      <c r="A642" s="228"/>
    </row>
    <row r="643" spans="1:1" ht="12.75" customHeight="1" x14ac:dyDescent="0.2">
      <c r="A643" s="228"/>
    </row>
    <row r="644" spans="1:1" ht="12.75" customHeight="1" x14ac:dyDescent="0.2">
      <c r="A644" s="228"/>
    </row>
    <row r="645" spans="1:1" ht="12.75" customHeight="1" x14ac:dyDescent="0.2">
      <c r="A645" s="228"/>
    </row>
    <row r="646" spans="1:1" ht="12.75" customHeight="1" x14ac:dyDescent="0.2">
      <c r="A646" s="228"/>
    </row>
    <row r="647" spans="1:1" ht="12.75" customHeight="1" x14ac:dyDescent="0.2">
      <c r="A647" s="228"/>
    </row>
    <row r="648" spans="1:1" ht="12.75" customHeight="1" x14ac:dyDescent="0.2">
      <c r="A648" s="228"/>
    </row>
    <row r="649" spans="1:1" ht="12.75" customHeight="1" x14ac:dyDescent="0.2">
      <c r="A649" s="228"/>
    </row>
    <row r="650" spans="1:1" ht="12.75" customHeight="1" x14ac:dyDescent="0.2">
      <c r="A650" s="228"/>
    </row>
    <row r="651" spans="1:1" ht="12.75" customHeight="1" x14ac:dyDescent="0.2">
      <c r="A651" s="228"/>
    </row>
    <row r="652" spans="1:1" ht="12.75" customHeight="1" x14ac:dyDescent="0.2">
      <c r="A652" s="228"/>
    </row>
    <row r="653" spans="1:1" ht="12.75" customHeight="1" x14ac:dyDescent="0.2">
      <c r="A653" s="228"/>
    </row>
    <row r="654" spans="1:1" ht="12.75" customHeight="1" x14ac:dyDescent="0.2">
      <c r="A654" s="228"/>
    </row>
    <row r="655" spans="1:1" ht="12.75" customHeight="1" x14ac:dyDescent="0.2">
      <c r="A655" s="228"/>
    </row>
    <row r="656" spans="1:1" ht="12.75" customHeight="1" x14ac:dyDescent="0.2">
      <c r="A656" s="228"/>
    </row>
    <row r="657" spans="1:1" ht="12.75" customHeight="1" x14ac:dyDescent="0.2">
      <c r="A657" s="228"/>
    </row>
    <row r="658" spans="1:1" ht="12.75" customHeight="1" x14ac:dyDescent="0.2">
      <c r="A658" s="228"/>
    </row>
    <row r="659" spans="1:1" ht="12.75" customHeight="1" x14ac:dyDescent="0.2">
      <c r="A659" s="228"/>
    </row>
    <row r="660" spans="1:1" ht="12.75" customHeight="1" x14ac:dyDescent="0.2">
      <c r="A660" s="228"/>
    </row>
    <row r="661" spans="1:1" ht="12.75" customHeight="1" x14ac:dyDescent="0.2">
      <c r="A661" s="228"/>
    </row>
    <row r="662" spans="1:1" ht="12.75" customHeight="1" x14ac:dyDescent="0.2">
      <c r="A662" s="228"/>
    </row>
    <row r="663" spans="1:1" ht="12.75" customHeight="1" x14ac:dyDescent="0.2">
      <c r="A663" s="228"/>
    </row>
    <row r="664" spans="1:1" ht="12.75" customHeight="1" x14ac:dyDescent="0.2">
      <c r="A664" s="228"/>
    </row>
    <row r="665" spans="1:1" ht="12.75" customHeight="1" x14ac:dyDescent="0.2">
      <c r="A665" s="228"/>
    </row>
    <row r="666" spans="1:1" ht="12.75" customHeight="1" x14ac:dyDescent="0.2">
      <c r="A666" s="228"/>
    </row>
    <row r="667" spans="1:1" ht="12.75" customHeight="1" x14ac:dyDescent="0.2">
      <c r="A667" s="228"/>
    </row>
    <row r="668" spans="1:1" ht="12.75" customHeight="1" x14ac:dyDescent="0.2">
      <c r="A668" s="228"/>
    </row>
    <row r="669" spans="1:1" ht="12.75" customHeight="1" x14ac:dyDescent="0.2">
      <c r="A669" s="228"/>
    </row>
    <row r="670" spans="1:1" ht="12.75" customHeight="1" x14ac:dyDescent="0.2">
      <c r="A670" s="228"/>
    </row>
    <row r="671" spans="1:1" ht="12.75" customHeight="1" x14ac:dyDescent="0.2">
      <c r="A671" s="228"/>
    </row>
    <row r="672" spans="1:1" ht="12.75" customHeight="1" x14ac:dyDescent="0.2">
      <c r="A672" s="228"/>
    </row>
    <row r="673" spans="1:1" ht="12.75" customHeight="1" x14ac:dyDescent="0.2">
      <c r="A673" s="228"/>
    </row>
    <row r="674" spans="1:1" ht="12.75" customHeight="1" x14ac:dyDescent="0.2">
      <c r="A674" s="228"/>
    </row>
    <row r="675" spans="1:1" ht="12.75" customHeight="1" x14ac:dyDescent="0.2">
      <c r="A675" s="228"/>
    </row>
    <row r="676" spans="1:1" ht="12.75" customHeight="1" x14ac:dyDescent="0.2">
      <c r="A676" s="228"/>
    </row>
    <row r="677" spans="1:1" ht="12.75" customHeight="1" x14ac:dyDescent="0.2">
      <c r="A677" s="228"/>
    </row>
    <row r="678" spans="1:1" ht="12.75" customHeight="1" x14ac:dyDescent="0.2">
      <c r="A678" s="228"/>
    </row>
    <row r="679" spans="1:1" ht="12.75" customHeight="1" x14ac:dyDescent="0.2">
      <c r="A679" s="228"/>
    </row>
    <row r="680" spans="1:1" ht="12.75" customHeight="1" x14ac:dyDescent="0.2">
      <c r="A680" s="228"/>
    </row>
    <row r="681" spans="1:1" ht="12.75" customHeight="1" x14ac:dyDescent="0.2">
      <c r="A681" s="228"/>
    </row>
    <row r="682" spans="1:1" ht="12.75" customHeight="1" x14ac:dyDescent="0.2">
      <c r="A682" s="228"/>
    </row>
    <row r="683" spans="1:1" ht="12.75" customHeight="1" x14ac:dyDescent="0.2">
      <c r="A683" s="228"/>
    </row>
    <row r="684" spans="1:1" ht="12.75" customHeight="1" x14ac:dyDescent="0.2">
      <c r="A684" s="228"/>
    </row>
    <row r="685" spans="1:1" ht="12.75" customHeight="1" x14ac:dyDescent="0.2">
      <c r="A685" s="228"/>
    </row>
    <row r="686" spans="1:1" ht="12.75" customHeight="1" x14ac:dyDescent="0.2">
      <c r="A686" s="228"/>
    </row>
    <row r="687" spans="1:1" ht="12.75" customHeight="1" x14ac:dyDescent="0.2">
      <c r="A687" s="228"/>
    </row>
    <row r="688" spans="1:1" ht="12.75" customHeight="1" x14ac:dyDescent="0.2">
      <c r="A688" s="228"/>
    </row>
    <row r="689" spans="1:1" ht="12.75" customHeight="1" x14ac:dyDescent="0.2">
      <c r="A689" s="228"/>
    </row>
    <row r="690" spans="1:1" ht="12.75" customHeight="1" x14ac:dyDescent="0.2">
      <c r="A690" s="228"/>
    </row>
    <row r="691" spans="1:1" ht="12.75" customHeight="1" x14ac:dyDescent="0.2">
      <c r="A691" s="228"/>
    </row>
    <row r="692" spans="1:1" ht="12.75" customHeight="1" x14ac:dyDescent="0.2">
      <c r="A692" s="228"/>
    </row>
    <row r="693" spans="1:1" ht="12.75" customHeight="1" x14ac:dyDescent="0.2">
      <c r="A693" s="228"/>
    </row>
    <row r="694" spans="1:1" ht="12.75" customHeight="1" x14ac:dyDescent="0.2">
      <c r="A694" s="228"/>
    </row>
    <row r="695" spans="1:1" ht="12.75" customHeight="1" x14ac:dyDescent="0.2">
      <c r="A695" s="228"/>
    </row>
    <row r="696" spans="1:1" ht="12.75" customHeight="1" x14ac:dyDescent="0.2">
      <c r="A696" s="228"/>
    </row>
    <row r="697" spans="1:1" ht="12.75" customHeight="1" x14ac:dyDescent="0.2">
      <c r="A697" s="228"/>
    </row>
    <row r="698" spans="1:1" ht="12.75" customHeight="1" x14ac:dyDescent="0.2">
      <c r="A698" s="228"/>
    </row>
    <row r="699" spans="1:1" ht="12.75" customHeight="1" x14ac:dyDescent="0.2">
      <c r="A699" s="228"/>
    </row>
    <row r="700" spans="1:1" ht="12.75" customHeight="1" x14ac:dyDescent="0.2">
      <c r="A700" s="228"/>
    </row>
    <row r="701" spans="1:1" ht="12.75" customHeight="1" x14ac:dyDescent="0.2">
      <c r="A701" s="228"/>
    </row>
    <row r="702" spans="1:1" ht="12.75" customHeight="1" x14ac:dyDescent="0.2">
      <c r="A702" s="228"/>
    </row>
    <row r="703" spans="1:1" ht="12.75" customHeight="1" x14ac:dyDescent="0.2">
      <c r="A703" s="228"/>
    </row>
    <row r="704" spans="1:1" ht="12.75" customHeight="1" x14ac:dyDescent="0.2">
      <c r="A704" s="228"/>
    </row>
    <row r="705" spans="1:1" ht="12.75" customHeight="1" x14ac:dyDescent="0.2">
      <c r="A705" s="228"/>
    </row>
    <row r="706" spans="1:1" ht="12.75" customHeight="1" x14ac:dyDescent="0.2">
      <c r="A706" s="228"/>
    </row>
    <row r="707" spans="1:1" ht="12.75" customHeight="1" x14ac:dyDescent="0.2">
      <c r="A707" s="228"/>
    </row>
    <row r="708" spans="1:1" ht="12.75" customHeight="1" x14ac:dyDescent="0.2">
      <c r="A708" s="228"/>
    </row>
    <row r="709" spans="1:1" ht="12.75" customHeight="1" x14ac:dyDescent="0.2">
      <c r="A709" s="228"/>
    </row>
    <row r="710" spans="1:1" ht="12.75" customHeight="1" x14ac:dyDescent="0.2">
      <c r="A710" s="228"/>
    </row>
    <row r="711" spans="1:1" ht="12.75" customHeight="1" x14ac:dyDescent="0.2">
      <c r="A711" s="228"/>
    </row>
    <row r="712" spans="1:1" ht="12.75" customHeight="1" x14ac:dyDescent="0.2">
      <c r="A712" s="228"/>
    </row>
    <row r="713" spans="1:1" ht="12.75" customHeight="1" x14ac:dyDescent="0.2">
      <c r="A713" s="228"/>
    </row>
    <row r="714" spans="1:1" ht="12.75" customHeight="1" x14ac:dyDescent="0.2">
      <c r="A714" s="228"/>
    </row>
    <row r="715" spans="1:1" ht="12.75" customHeight="1" x14ac:dyDescent="0.2">
      <c r="A715" s="228"/>
    </row>
    <row r="716" spans="1:1" ht="12.75" customHeight="1" x14ac:dyDescent="0.2">
      <c r="A716" s="228"/>
    </row>
    <row r="717" spans="1:1" ht="12.75" customHeight="1" x14ac:dyDescent="0.2">
      <c r="A717" s="228"/>
    </row>
    <row r="718" spans="1:1" ht="12.75" customHeight="1" x14ac:dyDescent="0.2">
      <c r="A718" s="228"/>
    </row>
    <row r="719" spans="1:1" ht="12.75" customHeight="1" x14ac:dyDescent="0.2">
      <c r="A719" s="228"/>
    </row>
    <row r="720" spans="1:1" ht="12.75" customHeight="1" x14ac:dyDescent="0.2">
      <c r="A720" s="228"/>
    </row>
    <row r="721" spans="1:1" ht="12.75" customHeight="1" x14ac:dyDescent="0.2">
      <c r="A721" s="228"/>
    </row>
    <row r="722" spans="1:1" ht="12.75" customHeight="1" x14ac:dyDescent="0.2">
      <c r="A722" s="228"/>
    </row>
    <row r="723" spans="1:1" ht="12.75" customHeight="1" x14ac:dyDescent="0.2">
      <c r="A723" s="228"/>
    </row>
    <row r="724" spans="1:1" ht="12.75" customHeight="1" x14ac:dyDescent="0.2">
      <c r="A724" s="228"/>
    </row>
    <row r="725" spans="1:1" ht="12.75" customHeight="1" x14ac:dyDescent="0.2">
      <c r="A725" s="228"/>
    </row>
    <row r="726" spans="1:1" ht="12.75" customHeight="1" x14ac:dyDescent="0.2">
      <c r="A726" s="228"/>
    </row>
    <row r="727" spans="1:1" ht="12.75" customHeight="1" x14ac:dyDescent="0.2">
      <c r="A727" s="228"/>
    </row>
    <row r="728" spans="1:1" ht="12.75" customHeight="1" x14ac:dyDescent="0.2">
      <c r="A728" s="228"/>
    </row>
    <row r="729" spans="1:1" ht="12.75" customHeight="1" x14ac:dyDescent="0.2">
      <c r="A729" s="228"/>
    </row>
    <row r="730" spans="1:1" ht="12.75" customHeight="1" x14ac:dyDescent="0.2">
      <c r="A730" s="228"/>
    </row>
    <row r="731" spans="1:1" ht="12.75" customHeight="1" x14ac:dyDescent="0.2">
      <c r="A731" s="228"/>
    </row>
    <row r="732" spans="1:1" ht="12.75" customHeight="1" x14ac:dyDescent="0.2">
      <c r="A732" s="228"/>
    </row>
    <row r="733" spans="1:1" ht="12.75" customHeight="1" x14ac:dyDescent="0.2">
      <c r="A733" s="228"/>
    </row>
    <row r="734" spans="1:1" ht="12.75" customHeight="1" x14ac:dyDescent="0.2">
      <c r="A734" s="228"/>
    </row>
    <row r="735" spans="1:1" ht="12.75" customHeight="1" x14ac:dyDescent="0.2">
      <c r="A735" s="228"/>
    </row>
    <row r="736" spans="1:1" ht="12.75" customHeight="1" x14ac:dyDescent="0.2">
      <c r="A736" s="228"/>
    </row>
    <row r="737" spans="1:1" ht="12.75" customHeight="1" x14ac:dyDescent="0.2">
      <c r="A737" s="228"/>
    </row>
    <row r="738" spans="1:1" ht="12.75" customHeight="1" x14ac:dyDescent="0.2">
      <c r="A738" s="228"/>
    </row>
    <row r="739" spans="1:1" ht="12.75" customHeight="1" x14ac:dyDescent="0.2">
      <c r="A739" s="228"/>
    </row>
    <row r="740" spans="1:1" ht="12.75" customHeight="1" x14ac:dyDescent="0.2">
      <c r="A740" s="228"/>
    </row>
    <row r="741" spans="1:1" ht="12.75" customHeight="1" x14ac:dyDescent="0.2">
      <c r="A741" s="228"/>
    </row>
    <row r="742" spans="1:1" ht="12.75" customHeight="1" x14ac:dyDescent="0.2">
      <c r="A742" s="228"/>
    </row>
    <row r="743" spans="1:1" ht="12.75" customHeight="1" x14ac:dyDescent="0.2">
      <c r="A743" s="228"/>
    </row>
    <row r="744" spans="1:1" ht="12.75" customHeight="1" x14ac:dyDescent="0.2">
      <c r="A744" s="228"/>
    </row>
    <row r="745" spans="1:1" ht="12.75" customHeight="1" x14ac:dyDescent="0.2">
      <c r="A745" s="228"/>
    </row>
    <row r="746" spans="1:1" ht="12.75" customHeight="1" x14ac:dyDescent="0.2">
      <c r="A746" s="228"/>
    </row>
    <row r="747" spans="1:1" ht="12.75" customHeight="1" x14ac:dyDescent="0.2">
      <c r="A747" s="228"/>
    </row>
    <row r="748" spans="1:1" ht="12.75" customHeight="1" x14ac:dyDescent="0.2">
      <c r="A748" s="228"/>
    </row>
    <row r="749" spans="1:1" ht="12.75" customHeight="1" x14ac:dyDescent="0.2">
      <c r="A749" s="228"/>
    </row>
    <row r="750" spans="1:1" ht="12.75" customHeight="1" x14ac:dyDescent="0.2">
      <c r="A750" s="228"/>
    </row>
    <row r="751" spans="1:1" ht="12.75" customHeight="1" x14ac:dyDescent="0.2">
      <c r="A751" s="228"/>
    </row>
    <row r="752" spans="1:1" ht="12.75" customHeight="1" x14ac:dyDescent="0.2">
      <c r="A752" s="228"/>
    </row>
    <row r="753" spans="1:1" ht="12.75" customHeight="1" x14ac:dyDescent="0.2">
      <c r="A753" s="228"/>
    </row>
    <row r="754" spans="1:1" ht="12.75" customHeight="1" x14ac:dyDescent="0.2">
      <c r="A754" s="228"/>
    </row>
    <row r="755" spans="1:1" ht="12.75" customHeight="1" x14ac:dyDescent="0.2">
      <c r="A755" s="228"/>
    </row>
    <row r="756" spans="1:1" ht="12.75" customHeight="1" x14ac:dyDescent="0.2">
      <c r="A756" s="228"/>
    </row>
    <row r="757" spans="1:1" ht="12.75" customHeight="1" x14ac:dyDescent="0.2">
      <c r="A757" s="228"/>
    </row>
    <row r="758" spans="1:1" ht="12.75" customHeight="1" x14ac:dyDescent="0.2">
      <c r="A758" s="228"/>
    </row>
    <row r="759" spans="1:1" ht="12.75" customHeight="1" x14ac:dyDescent="0.2">
      <c r="A759" s="228"/>
    </row>
    <row r="760" spans="1:1" ht="12.75" customHeight="1" x14ac:dyDescent="0.2">
      <c r="A760" s="228"/>
    </row>
    <row r="761" spans="1:1" ht="12.75" customHeight="1" x14ac:dyDescent="0.2">
      <c r="A761" s="228"/>
    </row>
    <row r="762" spans="1:1" ht="12.75" customHeight="1" x14ac:dyDescent="0.2">
      <c r="A762" s="228"/>
    </row>
    <row r="763" spans="1:1" ht="12.75" customHeight="1" x14ac:dyDescent="0.2">
      <c r="A763" s="228"/>
    </row>
    <row r="764" spans="1:1" ht="12.75" customHeight="1" x14ac:dyDescent="0.2">
      <c r="A764" s="228"/>
    </row>
    <row r="765" spans="1:1" ht="12.75" customHeight="1" x14ac:dyDescent="0.2">
      <c r="A765" s="228"/>
    </row>
    <row r="766" spans="1:1" ht="12.75" customHeight="1" x14ac:dyDescent="0.2">
      <c r="A766" s="228"/>
    </row>
    <row r="767" spans="1:1" ht="12.75" customHeight="1" x14ac:dyDescent="0.2">
      <c r="A767" s="228"/>
    </row>
    <row r="768" spans="1:1" ht="12.75" customHeight="1" x14ac:dyDescent="0.2">
      <c r="A768" s="228"/>
    </row>
    <row r="769" spans="1:1" ht="12.75" customHeight="1" x14ac:dyDescent="0.2">
      <c r="A769" s="228"/>
    </row>
    <row r="770" spans="1:1" ht="12.75" customHeight="1" x14ac:dyDescent="0.2">
      <c r="A770" s="228"/>
    </row>
    <row r="771" spans="1:1" ht="12.75" customHeight="1" x14ac:dyDescent="0.2">
      <c r="A771" s="228"/>
    </row>
    <row r="772" spans="1:1" ht="12.75" customHeight="1" x14ac:dyDescent="0.2">
      <c r="A772" s="228"/>
    </row>
    <row r="773" spans="1:1" ht="12.75" customHeight="1" x14ac:dyDescent="0.2">
      <c r="A773" s="228"/>
    </row>
    <row r="774" spans="1:1" ht="12.75" customHeight="1" x14ac:dyDescent="0.2">
      <c r="A774" s="228"/>
    </row>
    <row r="775" spans="1:1" ht="12.75" customHeight="1" x14ac:dyDescent="0.2">
      <c r="A775" s="228"/>
    </row>
    <row r="776" spans="1:1" ht="12.75" customHeight="1" x14ac:dyDescent="0.2">
      <c r="A776" s="228"/>
    </row>
    <row r="777" spans="1:1" ht="12.75" customHeight="1" x14ac:dyDescent="0.2">
      <c r="A777" s="228"/>
    </row>
    <row r="778" spans="1:1" ht="12.75" customHeight="1" x14ac:dyDescent="0.2">
      <c r="A778" s="228"/>
    </row>
    <row r="779" spans="1:1" ht="12.75" customHeight="1" x14ac:dyDescent="0.2">
      <c r="A779" s="228"/>
    </row>
    <row r="780" spans="1:1" ht="12.75" customHeight="1" x14ac:dyDescent="0.2">
      <c r="A780" s="228"/>
    </row>
    <row r="781" spans="1:1" ht="12.75" customHeight="1" x14ac:dyDescent="0.2">
      <c r="A781" s="228"/>
    </row>
    <row r="782" spans="1:1" ht="12.75" customHeight="1" x14ac:dyDescent="0.2">
      <c r="A782" s="228"/>
    </row>
    <row r="783" spans="1:1" ht="12.75" customHeight="1" x14ac:dyDescent="0.2">
      <c r="A783" s="228"/>
    </row>
    <row r="784" spans="1:1" ht="12.75" customHeight="1" x14ac:dyDescent="0.2">
      <c r="A784" s="228"/>
    </row>
    <row r="785" spans="1:1" ht="12.75" customHeight="1" x14ac:dyDescent="0.2">
      <c r="A785" s="228"/>
    </row>
    <row r="786" spans="1:1" ht="12.75" customHeight="1" x14ac:dyDescent="0.2">
      <c r="A786" s="228"/>
    </row>
    <row r="787" spans="1:1" ht="12.75" customHeight="1" x14ac:dyDescent="0.2">
      <c r="A787" s="228"/>
    </row>
    <row r="788" spans="1:1" ht="12.75" customHeight="1" x14ac:dyDescent="0.2">
      <c r="A788" s="228"/>
    </row>
    <row r="789" spans="1:1" ht="12.75" customHeight="1" x14ac:dyDescent="0.2">
      <c r="A789" s="228"/>
    </row>
    <row r="790" spans="1:1" ht="12.75" customHeight="1" x14ac:dyDescent="0.2">
      <c r="A790" s="228"/>
    </row>
    <row r="791" spans="1:1" ht="12.75" customHeight="1" x14ac:dyDescent="0.2">
      <c r="A791" s="228"/>
    </row>
    <row r="792" spans="1:1" ht="12.75" customHeight="1" x14ac:dyDescent="0.2">
      <c r="A792" s="228"/>
    </row>
    <row r="793" spans="1:1" ht="12.75" customHeight="1" x14ac:dyDescent="0.2">
      <c r="A793" s="228"/>
    </row>
    <row r="794" spans="1:1" ht="12.75" customHeight="1" x14ac:dyDescent="0.2">
      <c r="A794" s="228"/>
    </row>
    <row r="795" spans="1:1" ht="12.75" customHeight="1" x14ac:dyDescent="0.2">
      <c r="A795" s="228"/>
    </row>
    <row r="796" spans="1:1" ht="12.75" customHeight="1" x14ac:dyDescent="0.2">
      <c r="A796" s="228"/>
    </row>
    <row r="797" spans="1:1" ht="12.75" customHeight="1" x14ac:dyDescent="0.2">
      <c r="A797" s="228"/>
    </row>
    <row r="798" spans="1:1" ht="12.75" customHeight="1" x14ac:dyDescent="0.2">
      <c r="A798" s="228"/>
    </row>
    <row r="799" spans="1:1" ht="12.75" customHeight="1" x14ac:dyDescent="0.2">
      <c r="A799" s="228"/>
    </row>
    <row r="800" spans="1:1" ht="12.75" customHeight="1" x14ac:dyDescent="0.2">
      <c r="A800" s="228"/>
    </row>
    <row r="801" spans="1:1" ht="12.75" customHeight="1" x14ac:dyDescent="0.2">
      <c r="A801" s="228"/>
    </row>
    <row r="802" spans="1:1" ht="12.75" customHeight="1" x14ac:dyDescent="0.2">
      <c r="A802" s="228"/>
    </row>
    <row r="803" spans="1:1" ht="12.75" customHeight="1" x14ac:dyDescent="0.2">
      <c r="A803" s="228"/>
    </row>
    <row r="804" spans="1:1" ht="12.75" customHeight="1" x14ac:dyDescent="0.2">
      <c r="A804" s="228"/>
    </row>
    <row r="805" spans="1:1" ht="12.75" customHeight="1" x14ac:dyDescent="0.2">
      <c r="A805" s="228"/>
    </row>
    <row r="806" spans="1:1" ht="12.75" customHeight="1" x14ac:dyDescent="0.2">
      <c r="A806" s="228"/>
    </row>
    <row r="807" spans="1:1" ht="12.75" customHeight="1" x14ac:dyDescent="0.2">
      <c r="A807" s="228"/>
    </row>
    <row r="808" spans="1:1" ht="12.75" customHeight="1" x14ac:dyDescent="0.2">
      <c r="A808" s="228"/>
    </row>
    <row r="809" spans="1:1" ht="12.75" customHeight="1" x14ac:dyDescent="0.2">
      <c r="A809" s="228"/>
    </row>
    <row r="810" spans="1:1" ht="12.75" customHeight="1" x14ac:dyDescent="0.2">
      <c r="A810" s="228"/>
    </row>
    <row r="811" spans="1:1" ht="12.75" customHeight="1" x14ac:dyDescent="0.2">
      <c r="A811" s="228"/>
    </row>
    <row r="812" spans="1:1" ht="12.75" customHeight="1" x14ac:dyDescent="0.2">
      <c r="A812" s="228"/>
    </row>
    <row r="813" spans="1:1" ht="12.75" customHeight="1" x14ac:dyDescent="0.2">
      <c r="A813" s="228"/>
    </row>
    <row r="814" spans="1:1" ht="12.75" customHeight="1" x14ac:dyDescent="0.2">
      <c r="A814" s="228"/>
    </row>
    <row r="815" spans="1:1" ht="12.75" customHeight="1" x14ac:dyDescent="0.2">
      <c r="A815" s="228"/>
    </row>
    <row r="816" spans="1:1" ht="12.75" customHeight="1" x14ac:dyDescent="0.2">
      <c r="A816" s="228"/>
    </row>
    <row r="817" spans="1:1" ht="12.75" customHeight="1" x14ac:dyDescent="0.2">
      <c r="A817" s="228"/>
    </row>
    <row r="818" spans="1:1" ht="12.75" customHeight="1" x14ac:dyDescent="0.2">
      <c r="A818" s="228"/>
    </row>
    <row r="819" spans="1:1" ht="12.75" customHeight="1" x14ac:dyDescent="0.2">
      <c r="A819" s="228"/>
    </row>
    <row r="820" spans="1:1" ht="12.75" customHeight="1" x14ac:dyDescent="0.2">
      <c r="A820" s="228"/>
    </row>
    <row r="821" spans="1:1" ht="12.75" customHeight="1" x14ac:dyDescent="0.2">
      <c r="A821" s="228"/>
    </row>
    <row r="822" spans="1:1" ht="12.75" customHeight="1" x14ac:dyDescent="0.2">
      <c r="A822" s="228"/>
    </row>
    <row r="823" spans="1:1" ht="12.75" customHeight="1" x14ac:dyDescent="0.2">
      <c r="A823" s="228"/>
    </row>
    <row r="824" spans="1:1" ht="12.75" customHeight="1" x14ac:dyDescent="0.2">
      <c r="A824" s="228"/>
    </row>
    <row r="825" spans="1:1" ht="12.75" customHeight="1" x14ac:dyDescent="0.2">
      <c r="A825" s="228"/>
    </row>
    <row r="826" spans="1:1" ht="12.75" customHeight="1" x14ac:dyDescent="0.2">
      <c r="A826" s="228"/>
    </row>
    <row r="827" spans="1:1" ht="12.75" customHeight="1" x14ac:dyDescent="0.2">
      <c r="A827" s="228"/>
    </row>
    <row r="828" spans="1:1" ht="12.75" customHeight="1" x14ac:dyDescent="0.2">
      <c r="A828" s="228"/>
    </row>
    <row r="829" spans="1:1" ht="12.75" customHeight="1" x14ac:dyDescent="0.2">
      <c r="A829" s="228"/>
    </row>
    <row r="830" spans="1:1" ht="12.75" customHeight="1" x14ac:dyDescent="0.2">
      <c r="A830" s="228"/>
    </row>
    <row r="831" spans="1:1" ht="12.75" customHeight="1" x14ac:dyDescent="0.2">
      <c r="A831" s="228"/>
    </row>
    <row r="832" spans="1:1" ht="12.75" customHeight="1" x14ac:dyDescent="0.2">
      <c r="A832" s="228"/>
    </row>
    <row r="833" spans="1:1" ht="12.75" customHeight="1" x14ac:dyDescent="0.2">
      <c r="A833" s="228"/>
    </row>
    <row r="834" spans="1:1" ht="12.75" customHeight="1" x14ac:dyDescent="0.2">
      <c r="A834" s="228"/>
    </row>
    <row r="835" spans="1:1" ht="12.75" customHeight="1" x14ac:dyDescent="0.2">
      <c r="A835" s="228"/>
    </row>
    <row r="836" spans="1:1" ht="12.75" customHeight="1" x14ac:dyDescent="0.2">
      <c r="A836" s="228"/>
    </row>
    <row r="837" spans="1:1" ht="12.75" customHeight="1" x14ac:dyDescent="0.2">
      <c r="A837" s="228"/>
    </row>
    <row r="838" spans="1:1" ht="12.75" customHeight="1" x14ac:dyDescent="0.2">
      <c r="A838" s="228"/>
    </row>
    <row r="839" spans="1:1" ht="12.75" customHeight="1" x14ac:dyDescent="0.2">
      <c r="A839" s="228"/>
    </row>
    <row r="840" spans="1:1" ht="12.75" customHeight="1" x14ac:dyDescent="0.2">
      <c r="A840" s="228"/>
    </row>
    <row r="841" spans="1:1" ht="12.75" customHeight="1" x14ac:dyDescent="0.2">
      <c r="A841" s="228"/>
    </row>
    <row r="842" spans="1:1" ht="12.75" customHeight="1" x14ac:dyDescent="0.2">
      <c r="A842" s="228"/>
    </row>
    <row r="843" spans="1:1" ht="12.75" customHeight="1" x14ac:dyDescent="0.2">
      <c r="A843" s="228"/>
    </row>
    <row r="844" spans="1:1" ht="12.75" customHeight="1" x14ac:dyDescent="0.2">
      <c r="A844" s="228"/>
    </row>
    <row r="845" spans="1:1" ht="12.75" customHeight="1" x14ac:dyDescent="0.2">
      <c r="A845" s="228"/>
    </row>
    <row r="846" spans="1:1" ht="12.75" customHeight="1" x14ac:dyDescent="0.2">
      <c r="A846" s="228"/>
    </row>
    <row r="847" spans="1:1" ht="12.75" customHeight="1" x14ac:dyDescent="0.2">
      <c r="A847" s="228"/>
    </row>
    <row r="848" spans="1:1" ht="12.75" customHeight="1" x14ac:dyDescent="0.2">
      <c r="A848" s="228"/>
    </row>
    <row r="849" spans="1:1" ht="12.75" customHeight="1" x14ac:dyDescent="0.2">
      <c r="A849" s="228"/>
    </row>
    <row r="850" spans="1:1" ht="12.75" customHeight="1" x14ac:dyDescent="0.2">
      <c r="A850" s="228"/>
    </row>
    <row r="851" spans="1:1" ht="12.75" customHeight="1" x14ac:dyDescent="0.2">
      <c r="A851" s="228"/>
    </row>
    <row r="852" spans="1:1" ht="12.75" customHeight="1" x14ac:dyDescent="0.2">
      <c r="A852" s="228"/>
    </row>
    <row r="853" spans="1:1" ht="12.75" customHeight="1" x14ac:dyDescent="0.2">
      <c r="A853" s="228"/>
    </row>
    <row r="854" spans="1:1" ht="12.75" customHeight="1" x14ac:dyDescent="0.2">
      <c r="A854" s="228"/>
    </row>
    <row r="855" spans="1:1" ht="12.75" customHeight="1" x14ac:dyDescent="0.2">
      <c r="A855" s="228"/>
    </row>
    <row r="856" spans="1:1" ht="12.75" customHeight="1" x14ac:dyDescent="0.2">
      <c r="A856" s="228"/>
    </row>
    <row r="857" spans="1:1" ht="12.75" customHeight="1" x14ac:dyDescent="0.2">
      <c r="A857" s="228"/>
    </row>
    <row r="858" spans="1:1" ht="12.75" customHeight="1" x14ac:dyDescent="0.2">
      <c r="A858" s="228"/>
    </row>
    <row r="859" spans="1:1" ht="12.75" customHeight="1" x14ac:dyDescent="0.2">
      <c r="A859" s="228"/>
    </row>
    <row r="860" spans="1:1" ht="12.75" customHeight="1" x14ac:dyDescent="0.2">
      <c r="A860" s="228"/>
    </row>
    <row r="861" spans="1:1" ht="12.75" customHeight="1" x14ac:dyDescent="0.2">
      <c r="A861" s="228"/>
    </row>
    <row r="862" spans="1:1" ht="12.75" customHeight="1" x14ac:dyDescent="0.2">
      <c r="A862" s="228"/>
    </row>
    <row r="863" spans="1:1" ht="12.75" customHeight="1" x14ac:dyDescent="0.2">
      <c r="A863" s="228"/>
    </row>
    <row r="864" spans="1:1" ht="12.75" customHeight="1" x14ac:dyDescent="0.2">
      <c r="A864" s="228"/>
    </row>
    <row r="865" spans="1:1" ht="12.75" customHeight="1" x14ac:dyDescent="0.2">
      <c r="A865" s="228"/>
    </row>
    <row r="866" spans="1:1" ht="12.75" customHeight="1" x14ac:dyDescent="0.2">
      <c r="A866" s="228"/>
    </row>
    <row r="867" spans="1:1" ht="12.75" customHeight="1" x14ac:dyDescent="0.2">
      <c r="A867" s="228"/>
    </row>
    <row r="868" spans="1:1" ht="12.75" customHeight="1" x14ac:dyDescent="0.2">
      <c r="A868" s="228"/>
    </row>
    <row r="869" spans="1:1" ht="12.75" customHeight="1" x14ac:dyDescent="0.2">
      <c r="A869" s="228"/>
    </row>
    <row r="870" spans="1:1" ht="12.75" customHeight="1" x14ac:dyDescent="0.2">
      <c r="A870" s="228"/>
    </row>
    <row r="871" spans="1:1" ht="12.75" customHeight="1" x14ac:dyDescent="0.2">
      <c r="A871" s="228"/>
    </row>
    <row r="872" spans="1:1" ht="12.75" customHeight="1" x14ac:dyDescent="0.2">
      <c r="A872" s="228"/>
    </row>
    <row r="873" spans="1:1" ht="12.75" customHeight="1" x14ac:dyDescent="0.2">
      <c r="A873" s="228"/>
    </row>
    <row r="874" spans="1:1" ht="12.75" customHeight="1" x14ac:dyDescent="0.2">
      <c r="A874" s="228"/>
    </row>
    <row r="875" spans="1:1" ht="12.75" customHeight="1" x14ac:dyDescent="0.2">
      <c r="A875" s="228"/>
    </row>
    <row r="876" spans="1:1" ht="12.75" customHeight="1" x14ac:dyDescent="0.2">
      <c r="A876" s="228"/>
    </row>
    <row r="877" spans="1:1" ht="12.75" customHeight="1" x14ac:dyDescent="0.2">
      <c r="A877" s="228"/>
    </row>
    <row r="878" spans="1:1" ht="12.75" customHeight="1" x14ac:dyDescent="0.2">
      <c r="A878" s="228"/>
    </row>
    <row r="879" spans="1:1" ht="12.75" customHeight="1" x14ac:dyDescent="0.2">
      <c r="A879" s="228"/>
    </row>
    <row r="880" spans="1:1" ht="12.75" customHeight="1" x14ac:dyDescent="0.2">
      <c r="A880" s="228"/>
    </row>
    <row r="881" spans="1:1" ht="12.75" customHeight="1" x14ac:dyDescent="0.2">
      <c r="A881" s="228"/>
    </row>
    <row r="882" spans="1:1" ht="12.75" customHeight="1" x14ac:dyDescent="0.2">
      <c r="A882" s="228"/>
    </row>
    <row r="883" spans="1:1" ht="12.75" customHeight="1" x14ac:dyDescent="0.2">
      <c r="A883" s="228"/>
    </row>
    <row r="884" spans="1:1" ht="12.75" customHeight="1" x14ac:dyDescent="0.2">
      <c r="A884" s="228"/>
    </row>
    <row r="885" spans="1:1" ht="12.75" customHeight="1" x14ac:dyDescent="0.2">
      <c r="A885" s="228"/>
    </row>
    <row r="886" spans="1:1" ht="12.75" customHeight="1" x14ac:dyDescent="0.2">
      <c r="A886" s="228"/>
    </row>
    <row r="887" spans="1:1" ht="12.75" customHeight="1" x14ac:dyDescent="0.2">
      <c r="A887" s="228"/>
    </row>
    <row r="888" spans="1:1" ht="12.75" customHeight="1" x14ac:dyDescent="0.2">
      <c r="A888" s="228"/>
    </row>
    <row r="889" spans="1:1" ht="12.75" customHeight="1" x14ac:dyDescent="0.2">
      <c r="A889" s="228"/>
    </row>
    <row r="890" spans="1:1" ht="12.75" customHeight="1" x14ac:dyDescent="0.2">
      <c r="A890" s="228"/>
    </row>
    <row r="891" spans="1:1" ht="12.75" customHeight="1" x14ac:dyDescent="0.2">
      <c r="A891" s="228"/>
    </row>
    <row r="892" spans="1:1" ht="12.75" customHeight="1" x14ac:dyDescent="0.2">
      <c r="A892" s="228"/>
    </row>
    <row r="893" spans="1:1" ht="12.75" customHeight="1" x14ac:dyDescent="0.2">
      <c r="A893" s="228"/>
    </row>
    <row r="894" spans="1:1" ht="12.75" customHeight="1" x14ac:dyDescent="0.2">
      <c r="A894" s="228"/>
    </row>
    <row r="895" spans="1:1" ht="12.75" customHeight="1" x14ac:dyDescent="0.2">
      <c r="A895" s="228"/>
    </row>
    <row r="896" spans="1:1" ht="12.75" customHeight="1" x14ac:dyDescent="0.2">
      <c r="A896" s="228"/>
    </row>
    <row r="897" spans="1:1" ht="12.75" customHeight="1" x14ac:dyDescent="0.2">
      <c r="A897" s="228"/>
    </row>
    <row r="898" spans="1:1" ht="12.75" customHeight="1" x14ac:dyDescent="0.2">
      <c r="A898" s="228"/>
    </row>
    <row r="899" spans="1:1" ht="12.75" customHeight="1" x14ac:dyDescent="0.2">
      <c r="A899" s="228"/>
    </row>
    <row r="900" spans="1:1" ht="12.75" customHeight="1" x14ac:dyDescent="0.2">
      <c r="A900" s="228"/>
    </row>
    <row r="901" spans="1:1" ht="12.75" customHeight="1" x14ac:dyDescent="0.2">
      <c r="A901" s="228"/>
    </row>
    <row r="902" spans="1:1" ht="12.75" customHeight="1" x14ac:dyDescent="0.2">
      <c r="A902" s="228"/>
    </row>
    <row r="903" spans="1:1" ht="12.75" customHeight="1" x14ac:dyDescent="0.2">
      <c r="A903" s="228"/>
    </row>
    <row r="904" spans="1:1" ht="12.75" customHeight="1" x14ac:dyDescent="0.2">
      <c r="A904" s="228"/>
    </row>
    <row r="905" spans="1:1" ht="12.75" customHeight="1" x14ac:dyDescent="0.2">
      <c r="A905" s="228"/>
    </row>
    <row r="906" spans="1:1" ht="12.75" customHeight="1" x14ac:dyDescent="0.2">
      <c r="A906" s="228"/>
    </row>
    <row r="907" spans="1:1" ht="12.75" customHeight="1" x14ac:dyDescent="0.2">
      <c r="A907" s="228"/>
    </row>
    <row r="908" spans="1:1" ht="12.75" customHeight="1" x14ac:dyDescent="0.2">
      <c r="A908" s="228"/>
    </row>
    <row r="909" spans="1:1" ht="12.75" customHeight="1" x14ac:dyDescent="0.2">
      <c r="A909" s="228"/>
    </row>
    <row r="910" spans="1:1" ht="12.75" customHeight="1" x14ac:dyDescent="0.2">
      <c r="A910" s="228"/>
    </row>
    <row r="911" spans="1:1" ht="12.75" customHeight="1" x14ac:dyDescent="0.2">
      <c r="A911" s="228"/>
    </row>
    <row r="912" spans="1:1" ht="12.75" customHeight="1" x14ac:dyDescent="0.2">
      <c r="A912" s="228"/>
    </row>
    <row r="913" spans="1:1" ht="12.75" customHeight="1" x14ac:dyDescent="0.2">
      <c r="A913" s="228"/>
    </row>
    <row r="914" spans="1:1" ht="12.75" customHeight="1" x14ac:dyDescent="0.2">
      <c r="A914" s="228"/>
    </row>
    <row r="915" spans="1:1" ht="12.75" customHeight="1" x14ac:dyDescent="0.2">
      <c r="A915" s="228"/>
    </row>
    <row r="916" spans="1:1" ht="12.75" customHeight="1" x14ac:dyDescent="0.2">
      <c r="A916" s="228"/>
    </row>
    <row r="917" spans="1:1" ht="12.75" customHeight="1" x14ac:dyDescent="0.2">
      <c r="A917" s="228"/>
    </row>
    <row r="918" spans="1:1" ht="12.75" customHeight="1" x14ac:dyDescent="0.2">
      <c r="A918" s="228"/>
    </row>
    <row r="919" spans="1:1" ht="12.75" customHeight="1" x14ac:dyDescent="0.2">
      <c r="A919" s="228"/>
    </row>
    <row r="920" spans="1:1" ht="12.75" customHeight="1" x14ac:dyDescent="0.2">
      <c r="A920" s="228"/>
    </row>
    <row r="921" spans="1:1" ht="12.75" customHeight="1" x14ac:dyDescent="0.2">
      <c r="A921" s="228"/>
    </row>
    <row r="922" spans="1:1" ht="12.75" customHeight="1" x14ac:dyDescent="0.2">
      <c r="A922" s="228"/>
    </row>
    <row r="923" spans="1:1" ht="12.75" customHeight="1" x14ac:dyDescent="0.2">
      <c r="A923" s="228"/>
    </row>
    <row r="924" spans="1:1" ht="12.75" customHeight="1" x14ac:dyDescent="0.2">
      <c r="A924" s="228"/>
    </row>
    <row r="925" spans="1:1" ht="12.75" customHeight="1" x14ac:dyDescent="0.2">
      <c r="A925" s="228"/>
    </row>
    <row r="926" spans="1:1" ht="12.75" customHeight="1" x14ac:dyDescent="0.2">
      <c r="A926" s="228"/>
    </row>
    <row r="927" spans="1:1" ht="12.75" customHeight="1" x14ac:dyDescent="0.2">
      <c r="A927" s="228"/>
    </row>
    <row r="928" spans="1:1" ht="12.75" customHeight="1" x14ac:dyDescent="0.2">
      <c r="A928" s="228"/>
    </row>
    <row r="929" spans="1:1" ht="12.75" customHeight="1" x14ac:dyDescent="0.2">
      <c r="A929" s="228"/>
    </row>
    <row r="930" spans="1:1" ht="12.75" customHeight="1" x14ac:dyDescent="0.2">
      <c r="A930" s="228"/>
    </row>
    <row r="931" spans="1:1" ht="12.75" customHeight="1" x14ac:dyDescent="0.2">
      <c r="A931" s="228"/>
    </row>
    <row r="932" spans="1:1" ht="12.75" customHeight="1" x14ac:dyDescent="0.2">
      <c r="A932" s="228"/>
    </row>
    <row r="933" spans="1:1" ht="12.75" customHeight="1" x14ac:dyDescent="0.2">
      <c r="A933" s="228"/>
    </row>
    <row r="934" spans="1:1" ht="12.75" customHeight="1" x14ac:dyDescent="0.2">
      <c r="A934" s="228"/>
    </row>
    <row r="935" spans="1:1" ht="12.75" customHeight="1" x14ac:dyDescent="0.2">
      <c r="A935" s="228"/>
    </row>
    <row r="936" spans="1:1" ht="12.75" customHeight="1" x14ac:dyDescent="0.2">
      <c r="A936" s="228"/>
    </row>
    <row r="937" spans="1:1" ht="12.75" customHeight="1" x14ac:dyDescent="0.2">
      <c r="A937" s="228"/>
    </row>
    <row r="938" spans="1:1" ht="12.75" customHeight="1" x14ac:dyDescent="0.2">
      <c r="A938" s="228"/>
    </row>
    <row r="939" spans="1:1" ht="12.75" customHeight="1" x14ac:dyDescent="0.2">
      <c r="A939" s="228"/>
    </row>
    <row r="940" spans="1:1" ht="12.75" customHeight="1" x14ac:dyDescent="0.2">
      <c r="A940" s="228"/>
    </row>
    <row r="941" spans="1:1" ht="12.75" customHeight="1" x14ac:dyDescent="0.2">
      <c r="A941" s="228"/>
    </row>
    <row r="942" spans="1:1" ht="12.75" customHeight="1" x14ac:dyDescent="0.2">
      <c r="A942" s="228"/>
    </row>
    <row r="943" spans="1:1" ht="12.75" customHeight="1" x14ac:dyDescent="0.2">
      <c r="A943" s="228"/>
    </row>
    <row r="944" spans="1:1" ht="12.75" customHeight="1" x14ac:dyDescent="0.2">
      <c r="A944" s="228"/>
    </row>
    <row r="945" spans="1:1" ht="12.75" customHeight="1" x14ac:dyDescent="0.2">
      <c r="A945" s="228"/>
    </row>
    <row r="946" spans="1:1" ht="12.75" customHeight="1" x14ac:dyDescent="0.2">
      <c r="A946" s="228"/>
    </row>
    <row r="947" spans="1:1" ht="12.75" customHeight="1" x14ac:dyDescent="0.2">
      <c r="A947" s="228"/>
    </row>
    <row r="948" spans="1:1" ht="12.75" customHeight="1" x14ac:dyDescent="0.2">
      <c r="A948" s="228"/>
    </row>
    <row r="949" spans="1:1" ht="12.75" customHeight="1" x14ac:dyDescent="0.2">
      <c r="A949" s="228"/>
    </row>
    <row r="950" spans="1:1" ht="12.75" customHeight="1" x14ac:dyDescent="0.2">
      <c r="A950" s="228"/>
    </row>
    <row r="951" spans="1:1" ht="12.75" customHeight="1" x14ac:dyDescent="0.2">
      <c r="A951" s="228"/>
    </row>
    <row r="952" spans="1:1" ht="12.75" customHeight="1" x14ac:dyDescent="0.2">
      <c r="A952" s="228"/>
    </row>
    <row r="953" spans="1:1" ht="12.75" customHeight="1" x14ac:dyDescent="0.2">
      <c r="A953" s="228"/>
    </row>
    <row r="954" spans="1:1" ht="12.75" customHeight="1" x14ac:dyDescent="0.2">
      <c r="A954" s="228"/>
    </row>
    <row r="955" spans="1:1" ht="12.75" customHeight="1" x14ac:dyDescent="0.2">
      <c r="A955" s="228"/>
    </row>
    <row r="956" spans="1:1" ht="12.75" customHeight="1" x14ac:dyDescent="0.2">
      <c r="A956" s="228"/>
    </row>
    <row r="957" spans="1:1" ht="12.75" customHeight="1" x14ac:dyDescent="0.2">
      <c r="A957" s="228"/>
    </row>
    <row r="958" spans="1:1" ht="12.75" customHeight="1" x14ac:dyDescent="0.2">
      <c r="A958" s="228"/>
    </row>
    <row r="959" spans="1:1" ht="12.75" customHeight="1" x14ac:dyDescent="0.2">
      <c r="A959" s="228"/>
    </row>
    <row r="960" spans="1:1" ht="12.75" customHeight="1" x14ac:dyDescent="0.2">
      <c r="A960" s="228"/>
    </row>
    <row r="961" spans="1:1" ht="12.75" customHeight="1" x14ac:dyDescent="0.2">
      <c r="A961" s="228"/>
    </row>
    <row r="962" spans="1:1" ht="12.75" customHeight="1" x14ac:dyDescent="0.2">
      <c r="A962" s="228"/>
    </row>
    <row r="963" spans="1:1" ht="12.75" customHeight="1" x14ac:dyDescent="0.2">
      <c r="A963" s="228"/>
    </row>
    <row r="964" spans="1:1" ht="12.75" customHeight="1" x14ac:dyDescent="0.2">
      <c r="A964" s="228"/>
    </row>
    <row r="965" spans="1:1" ht="12.75" customHeight="1" x14ac:dyDescent="0.2">
      <c r="A965" s="228"/>
    </row>
    <row r="966" spans="1:1" ht="12.75" customHeight="1" x14ac:dyDescent="0.2">
      <c r="A966" s="228"/>
    </row>
    <row r="967" spans="1:1" ht="12.75" customHeight="1" x14ac:dyDescent="0.2">
      <c r="A967" s="228"/>
    </row>
    <row r="968" spans="1:1" ht="12.75" customHeight="1" x14ac:dyDescent="0.2">
      <c r="A968" s="228"/>
    </row>
    <row r="969" spans="1:1" ht="12.75" customHeight="1" x14ac:dyDescent="0.2">
      <c r="A969" s="228"/>
    </row>
    <row r="970" spans="1:1" ht="12.75" customHeight="1" x14ac:dyDescent="0.2">
      <c r="A970" s="228"/>
    </row>
    <row r="971" spans="1:1" ht="12.75" customHeight="1" x14ac:dyDescent="0.2">
      <c r="A971" s="228"/>
    </row>
    <row r="972" spans="1:1" ht="12.75" customHeight="1" x14ac:dyDescent="0.2">
      <c r="A972" s="228"/>
    </row>
    <row r="973" spans="1:1" ht="12.75" customHeight="1" x14ac:dyDescent="0.2">
      <c r="A973" s="228"/>
    </row>
    <row r="974" spans="1:1" ht="12.75" customHeight="1" x14ac:dyDescent="0.2">
      <c r="A974" s="228"/>
    </row>
    <row r="975" spans="1:1" ht="12.75" customHeight="1" x14ac:dyDescent="0.2">
      <c r="A975" s="228"/>
    </row>
    <row r="976" spans="1:1" ht="12.75" customHeight="1" x14ac:dyDescent="0.2">
      <c r="A976" s="228"/>
    </row>
    <row r="977" spans="1:1" ht="12.75" customHeight="1" x14ac:dyDescent="0.2">
      <c r="A977" s="228"/>
    </row>
    <row r="978" spans="1:1" ht="12.75" customHeight="1" x14ac:dyDescent="0.2">
      <c r="A978" s="228"/>
    </row>
    <row r="979" spans="1:1" ht="12.75" customHeight="1" x14ac:dyDescent="0.2">
      <c r="A979" s="228"/>
    </row>
    <row r="980" spans="1:1" ht="12.75" customHeight="1" x14ac:dyDescent="0.2">
      <c r="A980" s="228"/>
    </row>
    <row r="981" spans="1:1" ht="12.75" customHeight="1" x14ac:dyDescent="0.2">
      <c r="A981" s="228"/>
    </row>
    <row r="982" spans="1:1" ht="12.75" customHeight="1" x14ac:dyDescent="0.2">
      <c r="A982" s="228"/>
    </row>
    <row r="983" spans="1:1" ht="12.75" customHeight="1" x14ac:dyDescent="0.2">
      <c r="A983" s="228"/>
    </row>
    <row r="984" spans="1:1" ht="12.75" customHeight="1" x14ac:dyDescent="0.2">
      <c r="A984" s="228"/>
    </row>
    <row r="985" spans="1:1" ht="12.75" customHeight="1" x14ac:dyDescent="0.2">
      <c r="A985" s="228"/>
    </row>
    <row r="986" spans="1:1" ht="12.75" customHeight="1" x14ac:dyDescent="0.2">
      <c r="A986" s="228"/>
    </row>
    <row r="987" spans="1:1" ht="12.75" customHeight="1" x14ac:dyDescent="0.2">
      <c r="A987" s="228"/>
    </row>
    <row r="988" spans="1:1" ht="12.75" customHeight="1" x14ac:dyDescent="0.2">
      <c r="A988" s="228"/>
    </row>
    <row r="989" spans="1:1" ht="12.75" customHeight="1" x14ac:dyDescent="0.2">
      <c r="A989" s="228"/>
    </row>
    <row r="990" spans="1:1" ht="12.75" customHeight="1" x14ac:dyDescent="0.2">
      <c r="A990" s="228"/>
    </row>
    <row r="991" spans="1:1" ht="12.75" customHeight="1" x14ac:dyDescent="0.2">
      <c r="A991" s="228"/>
    </row>
    <row r="992" spans="1:1" ht="12.75" customHeight="1" x14ac:dyDescent="0.2">
      <c r="A992" s="228"/>
    </row>
    <row r="993" spans="1:1" ht="12.75" customHeight="1" x14ac:dyDescent="0.2">
      <c r="A993" s="228"/>
    </row>
    <row r="994" spans="1:1" ht="12.75" customHeight="1" x14ac:dyDescent="0.2">
      <c r="A994" s="228"/>
    </row>
    <row r="995" spans="1:1" ht="12.75" customHeight="1" x14ac:dyDescent="0.2">
      <c r="A995" s="228"/>
    </row>
    <row r="996" spans="1:1" ht="12.75" customHeight="1" x14ac:dyDescent="0.2">
      <c r="A996" s="228"/>
    </row>
    <row r="997" spans="1:1" ht="12.75" customHeight="1" x14ac:dyDescent="0.2">
      <c r="A997" s="228"/>
    </row>
    <row r="998" spans="1:1" ht="12.75" customHeight="1" x14ac:dyDescent="0.2">
      <c r="A998" s="228"/>
    </row>
    <row r="999" spans="1:1" ht="12.75" customHeight="1" x14ac:dyDescent="0.2">
      <c r="A999" s="228"/>
    </row>
    <row r="1000" spans="1:1" ht="12.75" customHeight="1" x14ac:dyDescent="0.2">
      <c r="A1000" s="228"/>
    </row>
  </sheetData>
  <mergeCells count="26">
    <mergeCell ref="J2:J3"/>
    <mergeCell ref="K2:K3"/>
    <mergeCell ref="A1:K1"/>
    <mergeCell ref="A2:A3"/>
    <mergeCell ref="B2:B3"/>
    <mergeCell ref="C2:C3"/>
    <mergeCell ref="D2:G2"/>
    <mergeCell ref="H2:H3"/>
    <mergeCell ref="I2:I3"/>
    <mergeCell ref="C4:H4"/>
    <mergeCell ref="C5:H5"/>
    <mergeCell ref="F24:G24"/>
    <mergeCell ref="C26:G26"/>
    <mergeCell ref="C29:G29"/>
    <mergeCell ref="C30:G30"/>
    <mergeCell ref="C38:G38"/>
    <mergeCell ref="C65:H65"/>
    <mergeCell ref="C66:H66"/>
    <mergeCell ref="F67:G67"/>
    <mergeCell ref="C44:F44"/>
    <mergeCell ref="C49:F49"/>
    <mergeCell ref="C53:H53"/>
    <mergeCell ref="C58:H58"/>
    <mergeCell ref="C59:H59"/>
    <mergeCell ref="C62:H62"/>
    <mergeCell ref="F63:G63"/>
  </mergeCells>
  <pageMargins left="0.7" right="0.7" top="0.75" bottom="0.75" header="0" footer="0"/>
  <pageSetup paperSize="9" scale="65"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Z1000"/>
  <sheetViews>
    <sheetView workbookViewId="0">
      <pane ySplit="2" topLeftCell="A3" activePane="bottomLeft" state="frozen"/>
      <selection pane="bottomLeft" activeCell="B4" sqref="B4"/>
    </sheetView>
  </sheetViews>
  <sheetFormatPr defaultColWidth="12.5703125" defaultRowHeight="15" customHeight="1" x14ac:dyDescent="0.2"/>
  <cols>
    <col min="1" max="1" width="6.85546875" customWidth="1"/>
    <col min="2" max="2" width="17.42578125" customWidth="1"/>
    <col min="3" max="3" width="73.42578125" customWidth="1"/>
    <col min="4" max="7" width="10.7109375" customWidth="1"/>
    <col min="8" max="8" width="11.5703125" customWidth="1"/>
    <col min="9" max="9" width="15.42578125" customWidth="1"/>
    <col min="10" max="10" width="13.28515625" customWidth="1"/>
    <col min="11" max="11" width="17.140625" customWidth="1"/>
    <col min="12" max="26" width="6" customWidth="1"/>
  </cols>
  <sheetData>
    <row r="1" spans="1:26" ht="58.5" customHeight="1" x14ac:dyDescent="0.3">
      <c r="A1" s="493" t="s">
        <v>560</v>
      </c>
      <c r="B1" s="478"/>
      <c r="C1" s="478"/>
      <c r="D1" s="478"/>
      <c r="E1" s="478"/>
      <c r="F1" s="478"/>
      <c r="G1" s="478"/>
      <c r="H1" s="478"/>
      <c r="I1" s="478"/>
      <c r="J1" s="478"/>
      <c r="K1" s="478"/>
      <c r="L1" s="274"/>
      <c r="M1" s="274"/>
      <c r="N1" s="274"/>
      <c r="O1" s="274"/>
      <c r="P1" s="274"/>
      <c r="Q1" s="274"/>
      <c r="R1" s="274"/>
      <c r="S1" s="274"/>
      <c r="T1" s="274"/>
      <c r="U1" s="274"/>
      <c r="V1" s="274"/>
      <c r="W1" s="274"/>
      <c r="X1" s="274"/>
      <c r="Y1" s="274"/>
      <c r="Z1" s="274"/>
    </row>
    <row r="2" spans="1:26" ht="20.25" customHeight="1" x14ac:dyDescent="0.2">
      <c r="A2" s="273" t="s">
        <v>164</v>
      </c>
      <c r="B2" s="361" t="s">
        <v>561</v>
      </c>
      <c r="C2" s="362" t="s">
        <v>452</v>
      </c>
      <c r="D2" s="362" t="s">
        <v>562</v>
      </c>
      <c r="E2" s="362" t="s">
        <v>488</v>
      </c>
      <c r="F2" s="362" t="s">
        <v>518</v>
      </c>
      <c r="G2" s="362" t="s">
        <v>433</v>
      </c>
      <c r="H2" s="363" t="s">
        <v>12</v>
      </c>
      <c r="I2" s="364" t="s">
        <v>74</v>
      </c>
      <c r="J2" s="364" t="s">
        <v>75</v>
      </c>
      <c r="K2" s="362" t="s">
        <v>454</v>
      </c>
      <c r="L2" s="279"/>
      <c r="M2" s="279"/>
      <c r="N2" s="279"/>
      <c r="O2" s="279"/>
      <c r="P2" s="279"/>
      <c r="Q2" s="279"/>
      <c r="R2" s="279"/>
      <c r="S2" s="279"/>
      <c r="T2" s="279"/>
      <c r="U2" s="279"/>
      <c r="V2" s="279"/>
      <c r="W2" s="279"/>
      <c r="X2" s="279"/>
      <c r="Y2" s="279"/>
      <c r="Z2" s="279"/>
    </row>
    <row r="3" spans="1:26" ht="20.25" customHeight="1" x14ac:dyDescent="0.3">
      <c r="A3" s="280"/>
      <c r="B3" s="281"/>
      <c r="C3" s="282"/>
      <c r="D3" s="365"/>
      <c r="E3" s="282"/>
      <c r="F3" s="282"/>
      <c r="G3" s="282"/>
      <c r="H3" s="283"/>
      <c r="I3" s="284"/>
      <c r="J3" s="285"/>
      <c r="K3" s="286"/>
      <c r="L3" s="287"/>
      <c r="M3" s="287"/>
      <c r="N3" s="287"/>
      <c r="O3" s="287"/>
      <c r="P3" s="287"/>
      <c r="Q3" s="287"/>
      <c r="R3" s="287"/>
      <c r="S3" s="287"/>
      <c r="T3" s="287"/>
      <c r="U3" s="287"/>
      <c r="V3" s="287"/>
      <c r="W3" s="287"/>
      <c r="X3" s="287"/>
      <c r="Y3" s="287"/>
      <c r="Z3" s="287"/>
    </row>
    <row r="4" spans="1:26" ht="20.25" customHeight="1" x14ac:dyDescent="0.3">
      <c r="A4" s="280"/>
      <c r="B4" s="288"/>
      <c r="C4" s="289"/>
      <c r="D4" s="304"/>
      <c r="E4" s="289"/>
      <c r="F4" s="289"/>
      <c r="G4" s="289"/>
      <c r="H4" s="290"/>
      <c r="I4" s="291"/>
      <c r="J4" s="292"/>
      <c r="K4" s="280"/>
      <c r="L4" s="287"/>
      <c r="M4" s="287"/>
      <c r="N4" s="287"/>
      <c r="O4" s="287"/>
      <c r="P4" s="287"/>
      <c r="Q4" s="287"/>
      <c r="R4" s="287"/>
      <c r="S4" s="287"/>
      <c r="T4" s="287"/>
      <c r="U4" s="287"/>
      <c r="V4" s="287"/>
      <c r="W4" s="287"/>
      <c r="X4" s="287"/>
      <c r="Y4" s="287"/>
      <c r="Z4" s="287"/>
    </row>
    <row r="5" spans="1:26" ht="20.25" customHeight="1" x14ac:dyDescent="0.3">
      <c r="A5" s="280"/>
      <c r="B5" s="288"/>
      <c r="C5" s="366" t="s">
        <v>563</v>
      </c>
      <c r="D5" s="367"/>
      <c r="E5" s="366"/>
      <c r="F5" s="366"/>
      <c r="G5" s="366"/>
      <c r="H5" s="277"/>
      <c r="I5" s="295"/>
      <c r="J5" s="278"/>
      <c r="K5" s="296"/>
      <c r="L5" s="287"/>
      <c r="M5" s="287"/>
      <c r="N5" s="287"/>
      <c r="O5" s="287"/>
      <c r="P5" s="287"/>
      <c r="Q5" s="287"/>
      <c r="R5" s="287"/>
      <c r="S5" s="287"/>
      <c r="T5" s="287"/>
      <c r="U5" s="287"/>
      <c r="V5" s="287"/>
      <c r="W5" s="287"/>
      <c r="X5" s="287"/>
      <c r="Y5" s="287"/>
      <c r="Z5" s="287"/>
    </row>
    <row r="6" spans="1:26" ht="42" customHeight="1" x14ac:dyDescent="0.3">
      <c r="A6" s="280">
        <v>1</v>
      </c>
      <c r="B6" s="275" t="s">
        <v>561</v>
      </c>
      <c r="C6" s="368" t="s">
        <v>564</v>
      </c>
      <c r="D6" s="369">
        <v>8</v>
      </c>
      <c r="E6" s="369">
        <v>1.5</v>
      </c>
      <c r="F6" s="369"/>
      <c r="G6" s="370">
        <v>0.3</v>
      </c>
      <c r="H6" s="371" t="s">
        <v>565</v>
      </c>
      <c r="I6" s="372">
        <f>G6*E6*D6</f>
        <v>3.5999999999999996</v>
      </c>
      <c r="J6" s="372">
        <v>390</v>
      </c>
      <c r="K6" s="373">
        <f>J6*I6</f>
        <v>1403.9999999999998</v>
      </c>
      <c r="L6" s="287"/>
      <c r="M6" s="287"/>
      <c r="N6" s="287"/>
      <c r="O6" s="287"/>
      <c r="P6" s="287"/>
      <c r="Q6" s="287"/>
      <c r="R6" s="287"/>
      <c r="S6" s="287"/>
      <c r="T6" s="287"/>
      <c r="U6" s="287"/>
      <c r="V6" s="287"/>
      <c r="W6" s="287"/>
      <c r="X6" s="287"/>
      <c r="Y6" s="287"/>
      <c r="Z6" s="287"/>
    </row>
    <row r="7" spans="1:26" ht="20.25" customHeight="1" x14ac:dyDescent="0.3">
      <c r="A7" s="280"/>
      <c r="B7" s="275"/>
      <c r="C7" s="368"/>
      <c r="D7" s="369"/>
      <c r="E7" s="369"/>
      <c r="F7" s="369"/>
      <c r="G7" s="370"/>
      <c r="H7" s="371"/>
      <c r="I7" s="372"/>
      <c r="J7" s="372"/>
      <c r="K7" s="373"/>
      <c r="L7" s="287"/>
      <c r="M7" s="287"/>
      <c r="N7" s="287"/>
      <c r="O7" s="287"/>
      <c r="P7" s="287"/>
      <c r="Q7" s="287"/>
      <c r="R7" s="287"/>
      <c r="S7" s="287"/>
      <c r="T7" s="287"/>
      <c r="U7" s="287"/>
      <c r="V7" s="287"/>
      <c r="W7" s="287"/>
      <c r="X7" s="287"/>
      <c r="Y7" s="287"/>
      <c r="Z7" s="287"/>
    </row>
    <row r="8" spans="1:26" ht="20.25" customHeight="1" x14ac:dyDescent="0.3">
      <c r="A8" s="280">
        <v>2</v>
      </c>
      <c r="B8" s="374" t="s">
        <v>566</v>
      </c>
      <c r="C8" s="305" t="s">
        <v>567</v>
      </c>
      <c r="D8" s="375"/>
      <c r="E8" s="294"/>
      <c r="F8" s="294"/>
      <c r="G8" s="294"/>
      <c r="H8" s="277"/>
      <c r="I8" s="295"/>
      <c r="J8" s="278"/>
      <c r="K8" s="296"/>
      <c r="L8" s="287"/>
      <c r="M8" s="287"/>
      <c r="N8" s="287"/>
      <c r="O8" s="287"/>
      <c r="P8" s="287"/>
      <c r="Q8" s="287"/>
      <c r="R8" s="287"/>
      <c r="S8" s="287"/>
      <c r="T8" s="287"/>
      <c r="U8" s="287"/>
      <c r="V8" s="287"/>
      <c r="W8" s="287"/>
      <c r="X8" s="287"/>
      <c r="Y8" s="287"/>
      <c r="Z8" s="287"/>
    </row>
    <row r="9" spans="1:26" ht="20.25" customHeight="1" x14ac:dyDescent="0.3">
      <c r="A9" s="280"/>
      <c r="B9" s="288"/>
      <c r="C9" s="294" t="s">
        <v>568</v>
      </c>
      <c r="D9" s="375">
        <v>5</v>
      </c>
      <c r="E9" s="294"/>
      <c r="F9" s="294"/>
      <c r="G9" s="294"/>
      <c r="H9" s="277" t="s">
        <v>79</v>
      </c>
      <c r="I9" s="278">
        <f t="shared" ref="I9:I10" si="0">D9</f>
        <v>5</v>
      </c>
      <c r="J9" s="278">
        <v>75000</v>
      </c>
      <c r="K9" s="296">
        <f t="shared" ref="K9:K10" si="1">J9*I9</f>
        <v>375000</v>
      </c>
      <c r="L9" s="287"/>
      <c r="M9" s="287"/>
      <c r="N9" s="287"/>
      <c r="O9" s="287"/>
      <c r="P9" s="287"/>
      <c r="Q9" s="287"/>
      <c r="R9" s="287"/>
      <c r="S9" s="287"/>
      <c r="T9" s="287"/>
      <c r="U9" s="287"/>
      <c r="V9" s="287"/>
      <c r="W9" s="287"/>
      <c r="X9" s="287"/>
      <c r="Y9" s="287"/>
      <c r="Z9" s="287"/>
    </row>
    <row r="10" spans="1:26" ht="20.25" customHeight="1" x14ac:dyDescent="0.3">
      <c r="A10" s="280"/>
      <c r="B10" s="288"/>
      <c r="C10" s="294" t="s">
        <v>569</v>
      </c>
      <c r="D10" s="375">
        <v>3</v>
      </c>
      <c r="E10" s="294"/>
      <c r="F10" s="294"/>
      <c r="G10" s="294"/>
      <c r="H10" s="277" t="s">
        <v>79</v>
      </c>
      <c r="I10" s="278">
        <f t="shared" si="0"/>
        <v>3</v>
      </c>
      <c r="J10" s="278">
        <v>30000</v>
      </c>
      <c r="K10" s="296">
        <f t="shared" si="1"/>
        <v>90000</v>
      </c>
      <c r="L10" s="287"/>
      <c r="M10" s="287"/>
      <c r="N10" s="287"/>
      <c r="O10" s="287"/>
      <c r="P10" s="287"/>
      <c r="Q10" s="287"/>
      <c r="R10" s="287"/>
      <c r="S10" s="287"/>
      <c r="T10" s="287"/>
      <c r="U10" s="287"/>
      <c r="V10" s="287"/>
      <c r="W10" s="287"/>
      <c r="X10" s="287"/>
      <c r="Y10" s="287"/>
      <c r="Z10" s="287"/>
    </row>
    <row r="11" spans="1:26" ht="20.25" customHeight="1" x14ac:dyDescent="0.3">
      <c r="A11" s="280"/>
      <c r="B11" s="297"/>
      <c r="C11" s="298"/>
      <c r="D11" s="376"/>
      <c r="E11" s="298"/>
      <c r="F11" s="298"/>
      <c r="G11" s="298"/>
      <c r="H11" s="290"/>
      <c r="I11" s="291"/>
      <c r="J11" s="292"/>
      <c r="K11" s="293"/>
      <c r="L11" s="287"/>
      <c r="M11" s="287"/>
      <c r="N11" s="287"/>
      <c r="O11" s="287"/>
      <c r="P11" s="287"/>
      <c r="Q11" s="287"/>
      <c r="R11" s="287"/>
      <c r="S11" s="287"/>
      <c r="T11" s="287"/>
      <c r="U11" s="287"/>
      <c r="V11" s="287"/>
      <c r="W11" s="287"/>
      <c r="X11" s="287"/>
      <c r="Y11" s="287"/>
      <c r="Z11" s="287"/>
    </row>
    <row r="12" spans="1:26" ht="20.25" customHeight="1" x14ac:dyDescent="0.3">
      <c r="A12" s="280"/>
      <c r="B12" s="377" t="s">
        <v>570</v>
      </c>
      <c r="C12" s="378" t="s">
        <v>571</v>
      </c>
      <c r="D12" s="277">
        <v>5</v>
      </c>
      <c r="E12" s="277">
        <v>0.9</v>
      </c>
      <c r="F12" s="277"/>
      <c r="G12" s="277">
        <v>1.5</v>
      </c>
      <c r="H12" s="277" t="s">
        <v>572</v>
      </c>
      <c r="I12" s="278">
        <f>G12*E12*D12</f>
        <v>6.75</v>
      </c>
      <c r="J12" s="278">
        <v>3500</v>
      </c>
      <c r="K12" s="296">
        <f>J12*I12</f>
        <v>23625</v>
      </c>
      <c r="L12" s="287"/>
      <c r="M12" s="287"/>
      <c r="N12" s="287"/>
      <c r="O12" s="287"/>
      <c r="P12" s="287"/>
      <c r="Q12" s="287"/>
      <c r="R12" s="287"/>
      <c r="S12" s="287"/>
      <c r="T12" s="287"/>
      <c r="U12" s="287"/>
      <c r="V12" s="287"/>
      <c r="W12" s="287"/>
      <c r="X12" s="287"/>
      <c r="Y12" s="287"/>
      <c r="Z12" s="287"/>
    </row>
    <row r="13" spans="1:26" ht="20.25" customHeight="1" x14ac:dyDescent="0.3">
      <c r="A13" s="273"/>
      <c r="B13" s="301"/>
      <c r="C13" s="481" t="s">
        <v>483</v>
      </c>
      <c r="D13" s="442"/>
      <c r="E13" s="442"/>
      <c r="F13" s="442"/>
      <c r="G13" s="442"/>
      <c r="H13" s="442"/>
      <c r="I13" s="442"/>
      <c r="J13" s="443"/>
      <c r="K13" s="302">
        <f>SUM(K5:K12)</f>
        <v>490029</v>
      </c>
      <c r="L13" s="287"/>
      <c r="M13" s="287"/>
      <c r="N13" s="287"/>
      <c r="O13" s="287"/>
      <c r="P13" s="287"/>
      <c r="Q13" s="287"/>
      <c r="R13" s="287"/>
      <c r="S13" s="287"/>
      <c r="T13" s="287"/>
      <c r="U13" s="287"/>
      <c r="V13" s="287"/>
      <c r="W13" s="287"/>
      <c r="X13" s="287"/>
      <c r="Y13" s="287"/>
      <c r="Z13" s="287"/>
    </row>
    <row r="14" spans="1:26" ht="20.25" customHeight="1" x14ac:dyDescent="0.3">
      <c r="A14" s="280"/>
      <c r="B14" s="303"/>
      <c r="C14" s="304"/>
      <c r="D14" s="304"/>
      <c r="E14" s="304"/>
      <c r="F14" s="304"/>
      <c r="G14" s="304"/>
      <c r="H14" s="305"/>
      <c r="I14" s="305"/>
      <c r="J14" s="290"/>
      <c r="K14" s="290"/>
      <c r="L14" s="287"/>
      <c r="M14" s="287"/>
      <c r="N14" s="287"/>
      <c r="O14" s="287"/>
      <c r="P14" s="287"/>
      <c r="Q14" s="287"/>
      <c r="R14" s="287"/>
      <c r="S14" s="287"/>
      <c r="T14" s="287"/>
      <c r="U14" s="287"/>
      <c r="V14" s="287"/>
      <c r="W14" s="287"/>
      <c r="X14" s="287"/>
      <c r="Y14" s="287"/>
      <c r="Z14" s="287"/>
    </row>
    <row r="15" spans="1:26" ht="15.75" hidden="1" customHeight="1" x14ac:dyDescent="0.3">
      <c r="A15" s="280"/>
      <c r="B15" s="306"/>
      <c r="C15" s="307"/>
      <c r="D15" s="307"/>
      <c r="E15" s="307"/>
      <c r="F15" s="307"/>
      <c r="G15" s="307"/>
      <c r="H15" s="308"/>
      <c r="I15" s="308"/>
      <c r="J15" s="309"/>
      <c r="K15" s="309"/>
      <c r="L15" s="287"/>
      <c r="M15" s="287"/>
      <c r="N15" s="287"/>
      <c r="O15" s="287"/>
      <c r="P15" s="287"/>
      <c r="Q15" s="287"/>
      <c r="R15" s="287"/>
      <c r="S15" s="287"/>
      <c r="T15" s="287"/>
      <c r="U15" s="287"/>
      <c r="V15" s="287"/>
      <c r="W15" s="287"/>
      <c r="X15" s="287"/>
      <c r="Y15" s="287"/>
      <c r="Z15" s="287"/>
    </row>
    <row r="16" spans="1:26" ht="20.25" customHeight="1" x14ac:dyDescent="0.3">
      <c r="A16" s="280"/>
      <c r="B16" s="306"/>
      <c r="C16" s="310"/>
      <c r="D16" s="310"/>
      <c r="E16" s="310"/>
      <c r="F16" s="310"/>
      <c r="G16" s="310"/>
      <c r="H16" s="308"/>
      <c r="I16" s="308"/>
      <c r="J16" s="309"/>
      <c r="K16" s="309"/>
      <c r="L16" s="287"/>
      <c r="M16" s="287"/>
      <c r="N16" s="287"/>
      <c r="O16" s="287"/>
      <c r="P16" s="287"/>
      <c r="Q16" s="287"/>
      <c r="R16" s="287"/>
      <c r="S16" s="287"/>
      <c r="T16" s="287"/>
      <c r="U16" s="287"/>
      <c r="V16" s="287"/>
      <c r="W16" s="287"/>
      <c r="X16" s="287"/>
      <c r="Y16" s="287"/>
      <c r="Z16" s="287"/>
    </row>
    <row r="17" spans="1:26" ht="20.25" customHeight="1" x14ac:dyDescent="0.3">
      <c r="A17" s="280"/>
      <c r="B17" s="306"/>
      <c r="C17" s="310"/>
      <c r="D17" s="310"/>
      <c r="E17" s="310"/>
      <c r="F17" s="310"/>
      <c r="G17" s="310"/>
      <c r="H17" s="308"/>
      <c r="I17" s="308"/>
      <c r="J17" s="309"/>
      <c r="K17" s="309"/>
      <c r="L17" s="287"/>
      <c r="M17" s="287"/>
      <c r="N17" s="287"/>
      <c r="O17" s="287"/>
      <c r="P17" s="287"/>
      <c r="Q17" s="287"/>
      <c r="R17" s="287"/>
      <c r="S17" s="287"/>
      <c r="T17" s="287"/>
      <c r="U17" s="287"/>
      <c r="V17" s="287"/>
      <c r="W17" s="287"/>
      <c r="X17" s="287"/>
      <c r="Y17" s="287"/>
      <c r="Z17" s="287"/>
    </row>
    <row r="18" spans="1:26" ht="20.25" customHeight="1" x14ac:dyDescent="0.3">
      <c r="A18" s="280"/>
      <c r="B18" s="306"/>
      <c r="C18" s="310"/>
      <c r="D18" s="310"/>
      <c r="E18" s="310"/>
      <c r="F18" s="310"/>
      <c r="G18" s="310"/>
      <c r="H18" s="308"/>
      <c r="I18" s="308"/>
      <c r="J18" s="309"/>
      <c r="K18" s="309"/>
      <c r="L18" s="287"/>
      <c r="M18" s="287"/>
      <c r="N18" s="287"/>
      <c r="O18" s="287"/>
      <c r="P18" s="287"/>
      <c r="Q18" s="287"/>
      <c r="R18" s="287"/>
      <c r="S18" s="287"/>
      <c r="T18" s="287"/>
      <c r="U18" s="287"/>
      <c r="V18" s="287"/>
      <c r="W18" s="287"/>
      <c r="X18" s="287"/>
      <c r="Y18" s="287"/>
      <c r="Z18" s="287"/>
    </row>
    <row r="19" spans="1:26" ht="20.25" customHeight="1" x14ac:dyDescent="0.3">
      <c r="A19" s="280"/>
      <c r="B19" s="306"/>
      <c r="C19" s="310"/>
      <c r="D19" s="310"/>
      <c r="E19" s="310"/>
      <c r="F19" s="310"/>
      <c r="G19" s="310"/>
      <c r="H19" s="308"/>
      <c r="I19" s="308"/>
      <c r="J19" s="309"/>
      <c r="K19" s="309"/>
      <c r="L19" s="287"/>
      <c r="M19" s="287"/>
      <c r="N19" s="287"/>
      <c r="O19" s="287"/>
      <c r="P19" s="287"/>
      <c r="Q19" s="287"/>
      <c r="R19" s="287"/>
      <c r="S19" s="287"/>
      <c r="T19" s="287"/>
      <c r="U19" s="287"/>
      <c r="V19" s="287"/>
      <c r="W19" s="287"/>
      <c r="X19" s="287"/>
      <c r="Y19" s="287"/>
      <c r="Z19" s="287"/>
    </row>
    <row r="20" spans="1:26" ht="20.25" customHeight="1" x14ac:dyDescent="0.3">
      <c r="A20" s="280"/>
      <c r="B20" s="306"/>
      <c r="C20" s="310"/>
      <c r="D20" s="310"/>
      <c r="E20" s="310"/>
      <c r="F20" s="310"/>
      <c r="G20" s="310"/>
      <c r="H20" s="308"/>
      <c r="I20" s="308"/>
      <c r="J20" s="309"/>
      <c r="K20" s="309"/>
      <c r="L20" s="287"/>
      <c r="M20" s="287"/>
      <c r="N20" s="287"/>
      <c r="O20" s="287"/>
      <c r="P20" s="287"/>
      <c r="Q20" s="287"/>
      <c r="R20" s="287"/>
      <c r="S20" s="287"/>
      <c r="T20" s="287"/>
      <c r="U20" s="287"/>
      <c r="V20" s="287"/>
      <c r="W20" s="287"/>
      <c r="X20" s="287"/>
      <c r="Y20" s="287"/>
      <c r="Z20" s="287"/>
    </row>
    <row r="21" spans="1:26" ht="20.25" customHeight="1" x14ac:dyDescent="0.3">
      <c r="A21" s="280"/>
      <c r="B21" s="306"/>
      <c r="C21" s="310"/>
      <c r="D21" s="310"/>
      <c r="E21" s="310"/>
      <c r="F21" s="310"/>
      <c r="G21" s="310"/>
      <c r="H21" s="308"/>
      <c r="I21" s="308"/>
      <c r="J21" s="309"/>
      <c r="K21" s="309"/>
      <c r="L21" s="287"/>
      <c r="M21" s="287"/>
      <c r="N21" s="287"/>
      <c r="O21" s="287"/>
      <c r="P21" s="287"/>
      <c r="Q21" s="287"/>
      <c r="R21" s="287"/>
      <c r="S21" s="287"/>
      <c r="T21" s="287"/>
      <c r="U21" s="287"/>
      <c r="V21" s="287"/>
      <c r="W21" s="287"/>
      <c r="X21" s="287"/>
      <c r="Y21" s="287"/>
      <c r="Z21" s="287"/>
    </row>
    <row r="22" spans="1:26" ht="20.25" customHeight="1" x14ac:dyDescent="0.3">
      <c r="A22" s="280"/>
      <c r="B22" s="306"/>
      <c r="C22" s="310"/>
      <c r="D22" s="310"/>
      <c r="E22" s="310"/>
      <c r="F22" s="310"/>
      <c r="G22" s="310"/>
      <c r="H22" s="308"/>
      <c r="I22" s="308"/>
      <c r="J22" s="309"/>
      <c r="K22" s="309"/>
      <c r="L22" s="287"/>
      <c r="M22" s="287"/>
      <c r="N22" s="287"/>
      <c r="O22" s="287"/>
      <c r="P22" s="287"/>
      <c r="Q22" s="287"/>
      <c r="R22" s="287"/>
      <c r="S22" s="287"/>
      <c r="T22" s="287"/>
      <c r="U22" s="287"/>
      <c r="V22" s="287"/>
      <c r="W22" s="287"/>
      <c r="X22" s="287"/>
      <c r="Y22" s="287"/>
      <c r="Z22" s="287"/>
    </row>
    <row r="23" spans="1:26" ht="20.25" customHeight="1" x14ac:dyDescent="0.3">
      <c r="A23" s="280"/>
      <c r="B23" s="306"/>
      <c r="C23" s="310"/>
      <c r="D23" s="310"/>
      <c r="E23" s="310"/>
      <c r="F23" s="310"/>
      <c r="G23" s="310"/>
      <c r="H23" s="308"/>
      <c r="I23" s="308"/>
      <c r="J23" s="309"/>
      <c r="K23" s="309"/>
      <c r="L23" s="287"/>
      <c r="M23" s="287"/>
      <c r="N23" s="287"/>
      <c r="O23" s="287"/>
      <c r="P23" s="287"/>
      <c r="Q23" s="287"/>
      <c r="R23" s="287"/>
      <c r="S23" s="287"/>
      <c r="T23" s="287"/>
      <c r="U23" s="287"/>
      <c r="V23" s="287"/>
      <c r="W23" s="287"/>
      <c r="X23" s="287"/>
      <c r="Y23" s="287"/>
      <c r="Z23" s="287"/>
    </row>
    <row r="24" spans="1:26" ht="20.25" customHeight="1" x14ac:dyDescent="0.3">
      <c r="A24" s="280"/>
      <c r="B24" s="306"/>
      <c r="C24" s="310"/>
      <c r="D24" s="310"/>
      <c r="E24" s="310"/>
      <c r="F24" s="310"/>
      <c r="G24" s="310"/>
      <c r="H24" s="308"/>
      <c r="I24" s="308"/>
      <c r="J24" s="309"/>
      <c r="K24" s="309"/>
      <c r="L24" s="287"/>
      <c r="M24" s="287"/>
      <c r="N24" s="287"/>
      <c r="O24" s="287"/>
      <c r="P24" s="287"/>
      <c r="Q24" s="287"/>
      <c r="R24" s="287"/>
      <c r="S24" s="287"/>
      <c r="T24" s="287"/>
      <c r="U24" s="287"/>
      <c r="V24" s="287"/>
      <c r="W24" s="287"/>
      <c r="X24" s="287"/>
      <c r="Y24" s="287"/>
      <c r="Z24" s="287"/>
    </row>
    <row r="25" spans="1:26" ht="20.25" customHeight="1" x14ac:dyDescent="0.3">
      <c r="A25" s="280"/>
      <c r="B25" s="306"/>
      <c r="C25" s="310"/>
      <c r="D25" s="310"/>
      <c r="E25" s="310"/>
      <c r="F25" s="310"/>
      <c r="G25" s="310"/>
      <c r="H25" s="308"/>
      <c r="I25" s="308"/>
      <c r="J25" s="309"/>
      <c r="K25" s="309"/>
      <c r="L25" s="287"/>
      <c r="M25" s="287"/>
      <c r="N25" s="287"/>
      <c r="O25" s="287"/>
      <c r="P25" s="287"/>
      <c r="Q25" s="287"/>
      <c r="R25" s="287"/>
      <c r="S25" s="287"/>
      <c r="T25" s="287"/>
      <c r="U25" s="287"/>
      <c r="V25" s="287"/>
      <c r="W25" s="287"/>
      <c r="X25" s="287"/>
      <c r="Y25" s="287"/>
      <c r="Z25" s="287"/>
    </row>
    <row r="26" spans="1:26" ht="20.25" customHeight="1" x14ac:dyDescent="0.3">
      <c r="A26" s="280"/>
      <c r="B26" s="306"/>
      <c r="C26" s="310"/>
      <c r="D26" s="310"/>
      <c r="E26" s="310"/>
      <c r="F26" s="310"/>
      <c r="G26" s="310"/>
      <c r="H26" s="308"/>
      <c r="I26" s="308"/>
      <c r="J26" s="309"/>
      <c r="K26" s="309"/>
      <c r="L26" s="287"/>
      <c r="M26" s="287"/>
      <c r="N26" s="287"/>
      <c r="O26" s="287"/>
      <c r="P26" s="287"/>
      <c r="Q26" s="287"/>
      <c r="R26" s="287"/>
      <c r="S26" s="287"/>
      <c r="T26" s="287"/>
      <c r="U26" s="287"/>
      <c r="V26" s="287"/>
      <c r="W26" s="287"/>
      <c r="X26" s="287"/>
      <c r="Y26" s="287"/>
      <c r="Z26" s="287"/>
    </row>
    <row r="27" spans="1:26" ht="20.25" customHeight="1" x14ac:dyDescent="0.3">
      <c r="A27" s="280"/>
      <c r="B27" s="306"/>
      <c r="C27" s="310"/>
      <c r="D27" s="310"/>
      <c r="E27" s="310"/>
      <c r="F27" s="310"/>
      <c r="G27" s="310"/>
      <c r="H27" s="308"/>
      <c r="I27" s="308"/>
      <c r="J27" s="309"/>
      <c r="K27" s="309"/>
      <c r="L27" s="287"/>
      <c r="M27" s="287"/>
      <c r="N27" s="287"/>
      <c r="O27" s="287"/>
      <c r="P27" s="287"/>
      <c r="Q27" s="287"/>
      <c r="R27" s="287"/>
      <c r="S27" s="287"/>
      <c r="T27" s="287"/>
      <c r="U27" s="287"/>
      <c r="V27" s="287"/>
      <c r="W27" s="287"/>
      <c r="X27" s="287"/>
      <c r="Y27" s="287"/>
      <c r="Z27" s="287"/>
    </row>
    <row r="28" spans="1:26" ht="20.25" customHeight="1" x14ac:dyDescent="0.3">
      <c r="A28" s="280"/>
      <c r="B28" s="306"/>
      <c r="C28" s="310"/>
      <c r="D28" s="310"/>
      <c r="E28" s="310"/>
      <c r="F28" s="310"/>
      <c r="G28" s="310"/>
      <c r="H28" s="308"/>
      <c r="I28" s="308"/>
      <c r="J28" s="309"/>
      <c r="K28" s="309"/>
      <c r="L28" s="287"/>
      <c r="M28" s="287"/>
      <c r="N28" s="287"/>
      <c r="O28" s="287"/>
      <c r="P28" s="287"/>
      <c r="Q28" s="287"/>
      <c r="R28" s="287"/>
      <c r="S28" s="287"/>
      <c r="T28" s="287"/>
      <c r="U28" s="287"/>
      <c r="V28" s="287"/>
      <c r="W28" s="287"/>
      <c r="X28" s="287"/>
      <c r="Y28" s="287"/>
      <c r="Z28" s="287"/>
    </row>
    <row r="29" spans="1:26" ht="20.25" customHeight="1" x14ac:dyDescent="0.3">
      <c r="A29" s="280"/>
      <c r="B29" s="306"/>
      <c r="C29" s="310"/>
      <c r="D29" s="310"/>
      <c r="E29" s="310"/>
      <c r="F29" s="310"/>
      <c r="G29" s="310"/>
      <c r="H29" s="308"/>
      <c r="I29" s="308"/>
      <c r="J29" s="309"/>
      <c r="K29" s="309"/>
      <c r="L29" s="287"/>
      <c r="M29" s="287"/>
      <c r="N29" s="287"/>
      <c r="O29" s="287"/>
      <c r="P29" s="287"/>
      <c r="Q29" s="287"/>
      <c r="R29" s="287"/>
      <c r="S29" s="287"/>
      <c r="T29" s="287"/>
      <c r="U29" s="287"/>
      <c r="V29" s="287"/>
      <c r="W29" s="287"/>
      <c r="X29" s="287"/>
      <c r="Y29" s="287"/>
      <c r="Z29" s="287"/>
    </row>
    <row r="30" spans="1:26" ht="20.25" customHeight="1" x14ac:dyDescent="0.3">
      <c r="A30" s="280"/>
      <c r="B30" s="306"/>
      <c r="C30" s="310"/>
      <c r="D30" s="310"/>
      <c r="E30" s="310"/>
      <c r="F30" s="310"/>
      <c r="G30" s="310"/>
      <c r="H30" s="308"/>
      <c r="I30" s="308"/>
      <c r="J30" s="309"/>
      <c r="K30" s="309"/>
      <c r="L30" s="287"/>
      <c r="M30" s="287"/>
      <c r="N30" s="287"/>
      <c r="O30" s="287"/>
      <c r="P30" s="287"/>
      <c r="Q30" s="287"/>
      <c r="R30" s="287"/>
      <c r="S30" s="287"/>
      <c r="T30" s="287"/>
      <c r="U30" s="287"/>
      <c r="V30" s="287"/>
      <c r="W30" s="287"/>
      <c r="X30" s="287"/>
      <c r="Y30" s="287"/>
      <c r="Z30" s="287"/>
    </row>
    <row r="31" spans="1:26" ht="20.25" customHeight="1" x14ac:dyDescent="0.3">
      <c r="A31" s="280"/>
      <c r="B31" s="306"/>
      <c r="C31" s="310"/>
      <c r="D31" s="310"/>
      <c r="E31" s="310"/>
      <c r="F31" s="310"/>
      <c r="G31" s="310"/>
      <c r="H31" s="308"/>
      <c r="I31" s="308"/>
      <c r="J31" s="309"/>
      <c r="K31" s="309"/>
      <c r="L31" s="287"/>
      <c r="M31" s="287"/>
      <c r="N31" s="287"/>
      <c r="O31" s="287"/>
      <c r="P31" s="287"/>
      <c r="Q31" s="287"/>
      <c r="R31" s="287"/>
      <c r="S31" s="287"/>
      <c r="T31" s="287"/>
      <c r="U31" s="287"/>
      <c r="V31" s="287"/>
      <c r="W31" s="287"/>
      <c r="X31" s="287"/>
      <c r="Y31" s="287"/>
      <c r="Z31" s="287"/>
    </row>
    <row r="32" spans="1:26" ht="20.25" customHeight="1" x14ac:dyDescent="0.3">
      <c r="A32" s="280"/>
      <c r="B32" s="306"/>
      <c r="C32" s="310"/>
      <c r="D32" s="310"/>
      <c r="E32" s="310"/>
      <c r="F32" s="310"/>
      <c r="G32" s="310"/>
      <c r="H32" s="308"/>
      <c r="I32" s="308"/>
      <c r="J32" s="309"/>
      <c r="K32" s="309"/>
      <c r="L32" s="287"/>
      <c r="M32" s="287"/>
      <c r="N32" s="287"/>
      <c r="O32" s="287"/>
      <c r="P32" s="287"/>
      <c r="Q32" s="287"/>
      <c r="R32" s="287"/>
      <c r="S32" s="287"/>
      <c r="T32" s="287"/>
      <c r="U32" s="287"/>
      <c r="V32" s="287"/>
      <c r="W32" s="287"/>
      <c r="X32" s="287"/>
      <c r="Y32" s="287"/>
      <c r="Z32" s="287"/>
    </row>
    <row r="33" spans="1:26" ht="20.25" customHeight="1" x14ac:dyDescent="0.3">
      <c r="A33" s="280"/>
      <c r="B33" s="306"/>
      <c r="C33" s="310"/>
      <c r="D33" s="310"/>
      <c r="E33" s="310"/>
      <c r="F33" s="310"/>
      <c r="G33" s="310"/>
      <c r="H33" s="308"/>
      <c r="I33" s="308"/>
      <c r="J33" s="309"/>
      <c r="K33" s="309"/>
      <c r="L33" s="287"/>
      <c r="M33" s="287"/>
      <c r="N33" s="287"/>
      <c r="O33" s="287"/>
      <c r="P33" s="287"/>
      <c r="Q33" s="287"/>
      <c r="R33" s="287"/>
      <c r="S33" s="287"/>
      <c r="T33" s="287"/>
      <c r="U33" s="287"/>
      <c r="V33" s="287"/>
      <c r="W33" s="287"/>
      <c r="X33" s="287"/>
      <c r="Y33" s="287"/>
      <c r="Z33" s="287"/>
    </row>
    <row r="34" spans="1:26" ht="20.25" customHeight="1" x14ac:dyDescent="0.3">
      <c r="A34" s="280"/>
      <c r="B34" s="306"/>
      <c r="C34" s="310"/>
      <c r="D34" s="310"/>
      <c r="E34" s="310"/>
      <c r="F34" s="310"/>
      <c r="G34" s="310"/>
      <c r="H34" s="308"/>
      <c r="I34" s="308"/>
      <c r="J34" s="309"/>
      <c r="K34" s="309"/>
      <c r="L34" s="287"/>
      <c r="M34" s="287"/>
      <c r="N34" s="287"/>
      <c r="O34" s="287"/>
      <c r="P34" s="287"/>
      <c r="Q34" s="287"/>
      <c r="R34" s="287"/>
      <c r="S34" s="287"/>
      <c r="T34" s="287"/>
      <c r="U34" s="287"/>
      <c r="V34" s="287"/>
      <c r="W34" s="287"/>
      <c r="X34" s="287"/>
      <c r="Y34" s="287"/>
      <c r="Z34" s="287"/>
    </row>
    <row r="35" spans="1:26" ht="20.25" customHeight="1" x14ac:dyDescent="0.3">
      <c r="A35" s="280"/>
      <c r="B35" s="306"/>
      <c r="C35" s="310"/>
      <c r="D35" s="310"/>
      <c r="E35" s="310"/>
      <c r="F35" s="310"/>
      <c r="G35" s="310"/>
      <c r="H35" s="308"/>
      <c r="I35" s="308"/>
      <c r="J35" s="309"/>
      <c r="K35" s="309"/>
      <c r="L35" s="287"/>
      <c r="M35" s="287"/>
      <c r="N35" s="287"/>
      <c r="O35" s="287"/>
      <c r="P35" s="287"/>
      <c r="Q35" s="287"/>
      <c r="R35" s="287"/>
      <c r="S35" s="287"/>
      <c r="T35" s="287"/>
      <c r="U35" s="287"/>
      <c r="V35" s="287"/>
      <c r="W35" s="287"/>
      <c r="X35" s="287"/>
      <c r="Y35" s="287"/>
      <c r="Z35" s="287"/>
    </row>
    <row r="36" spans="1:26" ht="20.25" customHeight="1" x14ac:dyDescent="0.3">
      <c r="A36" s="280"/>
      <c r="B36" s="306"/>
      <c r="C36" s="310"/>
      <c r="D36" s="310"/>
      <c r="E36" s="310"/>
      <c r="F36" s="310"/>
      <c r="G36" s="310"/>
      <c r="H36" s="308"/>
      <c r="I36" s="308"/>
      <c r="J36" s="309"/>
      <c r="K36" s="309"/>
      <c r="L36" s="287"/>
      <c r="M36" s="287"/>
      <c r="N36" s="287"/>
      <c r="O36" s="287"/>
      <c r="P36" s="287"/>
      <c r="Q36" s="287"/>
      <c r="R36" s="287"/>
      <c r="S36" s="287"/>
      <c r="T36" s="287"/>
      <c r="U36" s="287"/>
      <c r="V36" s="287"/>
      <c r="W36" s="287"/>
      <c r="X36" s="287"/>
      <c r="Y36" s="287"/>
      <c r="Z36" s="287"/>
    </row>
    <row r="37" spans="1:26" ht="20.25" customHeight="1" x14ac:dyDescent="0.3">
      <c r="A37" s="280"/>
      <c r="B37" s="306"/>
      <c r="C37" s="310"/>
      <c r="D37" s="310"/>
      <c r="E37" s="310"/>
      <c r="F37" s="310"/>
      <c r="G37" s="310"/>
      <c r="H37" s="308"/>
      <c r="I37" s="308"/>
      <c r="J37" s="309"/>
      <c r="K37" s="309"/>
      <c r="L37" s="287"/>
      <c r="M37" s="287"/>
      <c r="N37" s="287"/>
      <c r="O37" s="287"/>
      <c r="P37" s="287"/>
      <c r="Q37" s="287"/>
      <c r="R37" s="287"/>
      <c r="S37" s="287"/>
      <c r="T37" s="287"/>
      <c r="U37" s="287"/>
      <c r="V37" s="287"/>
      <c r="W37" s="287"/>
      <c r="X37" s="287"/>
      <c r="Y37" s="287"/>
      <c r="Z37" s="287"/>
    </row>
    <row r="38" spans="1:26" ht="20.25" customHeight="1" x14ac:dyDescent="0.3">
      <c r="A38" s="280"/>
      <c r="B38" s="306"/>
      <c r="C38" s="310"/>
      <c r="D38" s="310"/>
      <c r="E38" s="310"/>
      <c r="F38" s="310"/>
      <c r="G38" s="310"/>
      <c r="H38" s="308"/>
      <c r="I38" s="308"/>
      <c r="J38" s="309"/>
      <c r="K38" s="309"/>
      <c r="L38" s="287"/>
      <c r="M38" s="287"/>
      <c r="N38" s="287"/>
      <c r="O38" s="287"/>
      <c r="P38" s="287"/>
      <c r="Q38" s="287"/>
      <c r="R38" s="287"/>
      <c r="S38" s="287"/>
      <c r="T38" s="287"/>
      <c r="U38" s="287"/>
      <c r="V38" s="287"/>
      <c r="W38" s="287"/>
      <c r="X38" s="287"/>
      <c r="Y38" s="287"/>
      <c r="Z38" s="287"/>
    </row>
    <row r="39" spans="1:26" ht="20.25" customHeight="1" x14ac:dyDescent="0.3">
      <c r="A39" s="280"/>
      <c r="B39" s="306"/>
      <c r="C39" s="310"/>
      <c r="D39" s="310"/>
      <c r="E39" s="310"/>
      <c r="F39" s="310"/>
      <c r="G39" s="310"/>
      <c r="H39" s="308"/>
      <c r="I39" s="308"/>
      <c r="J39" s="309"/>
      <c r="K39" s="309"/>
      <c r="L39" s="287"/>
      <c r="M39" s="287"/>
      <c r="N39" s="287"/>
      <c r="O39" s="287"/>
      <c r="P39" s="287"/>
      <c r="Q39" s="287"/>
      <c r="R39" s="287"/>
      <c r="S39" s="287"/>
      <c r="T39" s="287"/>
      <c r="U39" s="287"/>
      <c r="V39" s="287"/>
      <c r="W39" s="287"/>
      <c r="X39" s="287"/>
      <c r="Y39" s="287"/>
      <c r="Z39" s="287"/>
    </row>
    <row r="40" spans="1:26" ht="20.25" customHeight="1" x14ac:dyDescent="0.3">
      <c r="A40" s="280"/>
      <c r="B40" s="306"/>
      <c r="C40" s="310"/>
      <c r="D40" s="310"/>
      <c r="E40" s="310"/>
      <c r="F40" s="310"/>
      <c r="G40" s="310"/>
      <c r="H40" s="308"/>
      <c r="I40" s="308"/>
      <c r="J40" s="309"/>
      <c r="K40" s="309"/>
      <c r="L40" s="287"/>
      <c r="M40" s="287"/>
      <c r="N40" s="287"/>
      <c r="O40" s="287"/>
      <c r="P40" s="287"/>
      <c r="Q40" s="287"/>
      <c r="R40" s="287"/>
      <c r="S40" s="287"/>
      <c r="T40" s="287"/>
      <c r="U40" s="287"/>
      <c r="V40" s="287"/>
      <c r="W40" s="287"/>
      <c r="X40" s="287"/>
      <c r="Y40" s="287"/>
      <c r="Z40" s="287"/>
    </row>
    <row r="41" spans="1:26" ht="20.25" customHeight="1" x14ac:dyDescent="0.3">
      <c r="A41" s="280"/>
      <c r="B41" s="306"/>
      <c r="C41" s="310"/>
      <c r="D41" s="310"/>
      <c r="E41" s="310"/>
      <c r="F41" s="310"/>
      <c r="G41" s="310"/>
      <c r="H41" s="308"/>
      <c r="I41" s="308"/>
      <c r="J41" s="309"/>
      <c r="K41" s="309"/>
      <c r="L41" s="287"/>
      <c r="M41" s="287"/>
      <c r="N41" s="287"/>
      <c r="O41" s="287"/>
      <c r="P41" s="287"/>
      <c r="Q41" s="287"/>
      <c r="R41" s="287"/>
      <c r="S41" s="287"/>
      <c r="T41" s="287"/>
      <c r="U41" s="287"/>
      <c r="V41" s="287"/>
      <c r="W41" s="287"/>
      <c r="X41" s="287"/>
      <c r="Y41" s="287"/>
      <c r="Z41" s="287"/>
    </row>
    <row r="42" spans="1:26" ht="20.25" customHeight="1" x14ac:dyDescent="0.3">
      <c r="A42" s="280"/>
      <c r="B42" s="306"/>
      <c r="C42" s="310"/>
      <c r="D42" s="310"/>
      <c r="E42" s="310"/>
      <c r="F42" s="310"/>
      <c r="G42" s="310"/>
      <c r="H42" s="308"/>
      <c r="I42" s="308"/>
      <c r="J42" s="309"/>
      <c r="K42" s="309"/>
      <c r="L42" s="287"/>
      <c r="M42" s="287"/>
      <c r="N42" s="287"/>
      <c r="O42" s="287"/>
      <c r="P42" s="287"/>
      <c r="Q42" s="287"/>
      <c r="R42" s="287"/>
      <c r="S42" s="287"/>
      <c r="T42" s="287"/>
      <c r="U42" s="287"/>
      <c r="V42" s="287"/>
      <c r="W42" s="287"/>
      <c r="X42" s="287"/>
      <c r="Y42" s="287"/>
      <c r="Z42" s="287"/>
    </row>
    <row r="43" spans="1:26" ht="20.25" customHeight="1" x14ac:dyDescent="0.3">
      <c r="A43" s="280"/>
      <c r="B43" s="306"/>
      <c r="C43" s="310"/>
      <c r="D43" s="310"/>
      <c r="E43" s="310"/>
      <c r="F43" s="310"/>
      <c r="G43" s="310"/>
      <c r="H43" s="308"/>
      <c r="I43" s="308"/>
      <c r="J43" s="309"/>
      <c r="K43" s="309"/>
      <c r="L43" s="287"/>
      <c r="M43" s="287"/>
      <c r="N43" s="287"/>
      <c r="O43" s="287"/>
      <c r="P43" s="287"/>
      <c r="Q43" s="287"/>
      <c r="R43" s="287"/>
      <c r="S43" s="287"/>
      <c r="T43" s="287"/>
      <c r="U43" s="287"/>
      <c r="V43" s="287"/>
      <c r="W43" s="287"/>
      <c r="X43" s="287"/>
      <c r="Y43" s="287"/>
      <c r="Z43" s="287"/>
    </row>
    <row r="44" spans="1:26" ht="20.25" customHeight="1" x14ac:dyDescent="0.3">
      <c r="A44" s="280"/>
      <c r="B44" s="306"/>
      <c r="C44" s="310"/>
      <c r="D44" s="310"/>
      <c r="E44" s="310"/>
      <c r="F44" s="310"/>
      <c r="G44" s="310"/>
      <c r="H44" s="308"/>
      <c r="I44" s="308"/>
      <c r="J44" s="309"/>
      <c r="K44" s="309"/>
      <c r="L44" s="287"/>
      <c r="M44" s="287"/>
      <c r="N44" s="287"/>
      <c r="O44" s="287"/>
      <c r="P44" s="287"/>
      <c r="Q44" s="287"/>
      <c r="R44" s="287"/>
      <c r="S44" s="287"/>
      <c r="T44" s="287"/>
      <c r="U44" s="287"/>
      <c r="V44" s="287"/>
      <c r="W44" s="287"/>
      <c r="X44" s="287"/>
      <c r="Y44" s="287"/>
      <c r="Z44" s="287"/>
    </row>
    <row r="45" spans="1:26" ht="20.25" customHeight="1" x14ac:dyDescent="0.3">
      <c r="A45" s="280"/>
      <c r="B45" s="306"/>
      <c r="C45" s="310"/>
      <c r="D45" s="310"/>
      <c r="E45" s="310"/>
      <c r="F45" s="310"/>
      <c r="G45" s="310"/>
      <c r="H45" s="308"/>
      <c r="I45" s="308"/>
      <c r="J45" s="309"/>
      <c r="K45" s="309"/>
      <c r="L45" s="287"/>
      <c r="M45" s="287"/>
      <c r="N45" s="287"/>
      <c r="O45" s="287"/>
      <c r="P45" s="287"/>
      <c r="Q45" s="287"/>
      <c r="R45" s="287"/>
      <c r="S45" s="287"/>
      <c r="T45" s="287"/>
      <c r="U45" s="287"/>
      <c r="V45" s="287"/>
      <c r="W45" s="287"/>
      <c r="X45" s="287"/>
      <c r="Y45" s="287"/>
      <c r="Z45" s="287"/>
    </row>
    <row r="46" spans="1:26" ht="20.25" customHeight="1" x14ac:dyDescent="0.3">
      <c r="A46" s="280"/>
      <c r="B46" s="306"/>
      <c r="C46" s="310"/>
      <c r="D46" s="310"/>
      <c r="E46" s="310"/>
      <c r="F46" s="310"/>
      <c r="G46" s="310"/>
      <c r="H46" s="308"/>
      <c r="I46" s="308"/>
      <c r="J46" s="309"/>
      <c r="K46" s="309"/>
      <c r="L46" s="287"/>
      <c r="M46" s="287"/>
      <c r="N46" s="287"/>
      <c r="O46" s="287"/>
      <c r="P46" s="287"/>
      <c r="Q46" s="287"/>
      <c r="R46" s="287"/>
      <c r="S46" s="287"/>
      <c r="T46" s="287"/>
      <c r="U46" s="287"/>
      <c r="V46" s="287"/>
      <c r="W46" s="287"/>
      <c r="X46" s="287"/>
      <c r="Y46" s="287"/>
      <c r="Z46" s="287"/>
    </row>
    <row r="47" spans="1:26" ht="20.25" customHeight="1" x14ac:dyDescent="0.3">
      <c r="A47" s="280"/>
      <c r="B47" s="306"/>
      <c r="C47" s="310"/>
      <c r="D47" s="310"/>
      <c r="E47" s="310"/>
      <c r="F47" s="310"/>
      <c r="G47" s="310"/>
      <c r="H47" s="308"/>
      <c r="I47" s="308"/>
      <c r="J47" s="309"/>
      <c r="K47" s="309"/>
      <c r="L47" s="287"/>
      <c r="M47" s="287"/>
      <c r="N47" s="287"/>
      <c r="O47" s="287"/>
      <c r="P47" s="287"/>
      <c r="Q47" s="287"/>
      <c r="R47" s="287"/>
      <c r="S47" s="287"/>
      <c r="T47" s="287"/>
      <c r="U47" s="287"/>
      <c r="V47" s="287"/>
      <c r="W47" s="287"/>
      <c r="X47" s="287"/>
      <c r="Y47" s="287"/>
      <c r="Z47" s="287"/>
    </row>
    <row r="48" spans="1:26" ht="20.25" customHeight="1" x14ac:dyDescent="0.3">
      <c r="A48" s="280"/>
      <c r="B48" s="306"/>
      <c r="C48" s="310"/>
      <c r="D48" s="310"/>
      <c r="E48" s="310"/>
      <c r="F48" s="310"/>
      <c r="G48" s="310"/>
      <c r="H48" s="308"/>
      <c r="I48" s="308"/>
      <c r="J48" s="309"/>
      <c r="K48" s="309"/>
      <c r="L48" s="287"/>
      <c r="M48" s="287"/>
      <c r="N48" s="287"/>
      <c r="O48" s="287"/>
      <c r="P48" s="287"/>
      <c r="Q48" s="287"/>
      <c r="R48" s="287"/>
      <c r="S48" s="287"/>
      <c r="T48" s="287"/>
      <c r="U48" s="287"/>
      <c r="V48" s="287"/>
      <c r="W48" s="287"/>
      <c r="X48" s="287"/>
      <c r="Y48" s="287"/>
      <c r="Z48" s="287"/>
    </row>
    <row r="49" spans="1:26" ht="20.25" customHeight="1" x14ac:dyDescent="0.3">
      <c r="A49" s="280"/>
      <c r="B49" s="306"/>
      <c r="C49" s="310"/>
      <c r="D49" s="310"/>
      <c r="E49" s="310"/>
      <c r="F49" s="310"/>
      <c r="G49" s="310"/>
      <c r="H49" s="308"/>
      <c r="I49" s="308"/>
      <c r="J49" s="309"/>
      <c r="K49" s="309"/>
      <c r="L49" s="287"/>
      <c r="M49" s="287"/>
      <c r="N49" s="287"/>
      <c r="O49" s="287"/>
      <c r="P49" s="287"/>
      <c r="Q49" s="287"/>
      <c r="R49" s="287"/>
      <c r="S49" s="287"/>
      <c r="T49" s="287"/>
      <c r="U49" s="287"/>
      <c r="V49" s="287"/>
      <c r="W49" s="287"/>
      <c r="X49" s="287"/>
      <c r="Y49" s="287"/>
      <c r="Z49" s="287"/>
    </row>
    <row r="50" spans="1:26" ht="20.25" customHeight="1" x14ac:dyDescent="0.3">
      <c r="A50" s="280"/>
      <c r="B50" s="306"/>
      <c r="C50" s="310"/>
      <c r="D50" s="310"/>
      <c r="E50" s="310"/>
      <c r="F50" s="310"/>
      <c r="G50" s="310"/>
      <c r="H50" s="308"/>
      <c r="I50" s="308"/>
      <c r="J50" s="309"/>
      <c r="K50" s="309"/>
      <c r="L50" s="287"/>
      <c r="M50" s="287"/>
      <c r="N50" s="287"/>
      <c r="O50" s="287"/>
      <c r="P50" s="287"/>
      <c r="Q50" s="287"/>
      <c r="R50" s="287"/>
      <c r="S50" s="287"/>
      <c r="T50" s="287"/>
      <c r="U50" s="287"/>
      <c r="V50" s="287"/>
      <c r="W50" s="287"/>
      <c r="X50" s="287"/>
      <c r="Y50" s="287"/>
      <c r="Z50" s="287"/>
    </row>
    <row r="51" spans="1:26" ht="20.25" customHeight="1" x14ac:dyDescent="0.3">
      <c r="A51" s="280"/>
      <c r="B51" s="306"/>
      <c r="C51" s="310"/>
      <c r="D51" s="310"/>
      <c r="E51" s="310"/>
      <c r="F51" s="310"/>
      <c r="G51" s="310"/>
      <c r="H51" s="308"/>
      <c r="I51" s="308"/>
      <c r="J51" s="309"/>
      <c r="K51" s="309"/>
      <c r="L51" s="287"/>
      <c r="M51" s="287"/>
      <c r="N51" s="287"/>
      <c r="O51" s="287"/>
      <c r="P51" s="287"/>
      <c r="Q51" s="287"/>
      <c r="R51" s="287"/>
      <c r="S51" s="287"/>
      <c r="T51" s="287"/>
      <c r="U51" s="287"/>
      <c r="V51" s="287"/>
      <c r="W51" s="287"/>
      <c r="X51" s="287"/>
      <c r="Y51" s="287"/>
      <c r="Z51" s="287"/>
    </row>
    <row r="52" spans="1:26" ht="20.25" customHeight="1" x14ac:dyDescent="0.3">
      <c r="A52" s="280"/>
      <c r="B52" s="306"/>
      <c r="C52" s="310"/>
      <c r="D52" s="310"/>
      <c r="E52" s="310"/>
      <c r="F52" s="310"/>
      <c r="G52" s="310"/>
      <c r="H52" s="308"/>
      <c r="I52" s="308"/>
      <c r="J52" s="309"/>
      <c r="K52" s="309"/>
      <c r="L52" s="287"/>
      <c r="M52" s="287"/>
      <c r="N52" s="287"/>
      <c r="O52" s="287"/>
      <c r="P52" s="287"/>
      <c r="Q52" s="287"/>
      <c r="R52" s="287"/>
      <c r="S52" s="287"/>
      <c r="T52" s="287"/>
      <c r="U52" s="287"/>
      <c r="V52" s="287"/>
      <c r="W52" s="287"/>
      <c r="X52" s="287"/>
      <c r="Y52" s="287"/>
      <c r="Z52" s="287"/>
    </row>
    <row r="53" spans="1:26" ht="20.25" customHeight="1" x14ac:dyDescent="0.3">
      <c r="A53" s="280"/>
      <c r="B53" s="306"/>
      <c r="C53" s="310"/>
      <c r="D53" s="310"/>
      <c r="E53" s="310"/>
      <c r="F53" s="310"/>
      <c r="G53" s="310"/>
      <c r="H53" s="308"/>
      <c r="I53" s="308"/>
      <c r="J53" s="309"/>
      <c r="K53" s="309"/>
      <c r="L53" s="287"/>
      <c r="M53" s="287"/>
      <c r="N53" s="287"/>
      <c r="O53" s="287"/>
      <c r="P53" s="287"/>
      <c r="Q53" s="287"/>
      <c r="R53" s="287"/>
      <c r="S53" s="287"/>
      <c r="T53" s="287"/>
      <c r="U53" s="287"/>
      <c r="V53" s="287"/>
      <c r="W53" s="287"/>
      <c r="X53" s="287"/>
      <c r="Y53" s="287"/>
      <c r="Z53" s="287"/>
    </row>
    <row r="54" spans="1:26" ht="20.25" customHeight="1" x14ac:dyDescent="0.3">
      <c r="A54" s="280"/>
      <c r="B54" s="306"/>
      <c r="C54" s="310"/>
      <c r="D54" s="310"/>
      <c r="E54" s="310"/>
      <c r="F54" s="310"/>
      <c r="G54" s="310"/>
      <c r="H54" s="308"/>
      <c r="I54" s="308"/>
      <c r="J54" s="309"/>
      <c r="K54" s="309"/>
      <c r="L54" s="287"/>
      <c r="M54" s="287"/>
      <c r="N54" s="287"/>
      <c r="O54" s="287"/>
      <c r="P54" s="287"/>
      <c r="Q54" s="287"/>
      <c r="R54" s="287"/>
      <c r="S54" s="287"/>
      <c r="T54" s="287"/>
      <c r="U54" s="287"/>
      <c r="V54" s="287"/>
      <c r="W54" s="287"/>
      <c r="X54" s="287"/>
      <c r="Y54" s="287"/>
      <c r="Z54" s="287"/>
    </row>
    <row r="55" spans="1:26" ht="20.25" customHeight="1" x14ac:dyDescent="0.3">
      <c r="A55" s="280"/>
      <c r="B55" s="306"/>
      <c r="C55" s="310"/>
      <c r="D55" s="310"/>
      <c r="E55" s="310"/>
      <c r="F55" s="310"/>
      <c r="G55" s="310"/>
      <c r="H55" s="311"/>
      <c r="I55" s="311"/>
      <c r="J55" s="312"/>
      <c r="K55" s="312"/>
      <c r="L55" s="287"/>
      <c r="M55" s="287"/>
      <c r="N55" s="287"/>
      <c r="O55" s="287"/>
      <c r="P55" s="287"/>
      <c r="Q55" s="287"/>
      <c r="R55" s="287"/>
      <c r="S55" s="287"/>
      <c r="T55" s="287"/>
      <c r="U55" s="287"/>
      <c r="V55" s="287"/>
      <c r="W55" s="287"/>
      <c r="X55" s="287"/>
      <c r="Y55" s="287"/>
      <c r="Z55" s="287"/>
    </row>
    <row r="56" spans="1:26" ht="20.25" customHeight="1" x14ac:dyDescent="0.3">
      <c r="A56" s="280"/>
      <c r="B56" s="306"/>
      <c r="C56" s="310"/>
      <c r="D56" s="310"/>
      <c r="E56" s="310"/>
      <c r="F56" s="310"/>
      <c r="G56" s="310"/>
      <c r="H56" s="311"/>
      <c r="I56" s="311"/>
      <c r="J56" s="312"/>
      <c r="K56" s="312"/>
      <c r="L56" s="287"/>
      <c r="M56" s="287"/>
      <c r="N56" s="287"/>
      <c r="O56" s="287"/>
      <c r="P56" s="287"/>
      <c r="Q56" s="287"/>
      <c r="R56" s="287"/>
      <c r="S56" s="287"/>
      <c r="T56" s="287"/>
      <c r="U56" s="287"/>
      <c r="V56" s="287"/>
      <c r="W56" s="287"/>
      <c r="X56" s="287"/>
      <c r="Y56" s="287"/>
      <c r="Z56" s="287"/>
    </row>
    <row r="57" spans="1:26" ht="20.25" customHeight="1" x14ac:dyDescent="0.3">
      <c r="A57" s="280"/>
      <c r="B57" s="306"/>
      <c r="C57" s="310"/>
      <c r="D57" s="310"/>
      <c r="E57" s="310"/>
      <c r="F57" s="310"/>
      <c r="G57" s="310"/>
      <c r="H57" s="311"/>
      <c r="I57" s="311"/>
      <c r="J57" s="312"/>
      <c r="K57" s="312"/>
      <c r="L57" s="287"/>
      <c r="M57" s="287"/>
      <c r="N57" s="287"/>
      <c r="O57" s="287"/>
      <c r="P57" s="287"/>
      <c r="Q57" s="287"/>
      <c r="R57" s="287"/>
      <c r="S57" s="287"/>
      <c r="T57" s="287"/>
      <c r="U57" s="287"/>
      <c r="V57" s="287"/>
      <c r="W57" s="287"/>
      <c r="X57" s="287"/>
      <c r="Y57" s="287"/>
      <c r="Z57" s="287"/>
    </row>
    <row r="58" spans="1:26" ht="20.25" customHeight="1" x14ac:dyDescent="0.3">
      <c r="A58" s="280"/>
      <c r="B58" s="306"/>
      <c r="C58" s="310"/>
      <c r="D58" s="310"/>
      <c r="E58" s="310"/>
      <c r="F58" s="310"/>
      <c r="G58" s="310"/>
      <c r="H58" s="311"/>
      <c r="I58" s="311"/>
      <c r="J58" s="312"/>
      <c r="K58" s="312"/>
      <c r="L58" s="287"/>
      <c r="M58" s="287"/>
      <c r="N58" s="287"/>
      <c r="O58" s="287"/>
      <c r="P58" s="287"/>
      <c r="Q58" s="287"/>
      <c r="R58" s="287"/>
      <c r="S58" s="287"/>
      <c r="T58" s="287"/>
      <c r="U58" s="287"/>
      <c r="V58" s="287"/>
      <c r="W58" s="287"/>
      <c r="X58" s="287"/>
      <c r="Y58" s="287"/>
      <c r="Z58" s="287"/>
    </row>
    <row r="59" spans="1:26" ht="20.25" customHeight="1" x14ac:dyDescent="0.3">
      <c r="A59" s="280"/>
      <c r="B59" s="306"/>
      <c r="C59" s="310"/>
      <c r="D59" s="310"/>
      <c r="E59" s="310"/>
      <c r="F59" s="310"/>
      <c r="G59" s="310"/>
      <c r="H59" s="311"/>
      <c r="I59" s="311"/>
      <c r="J59" s="312"/>
      <c r="K59" s="312"/>
      <c r="L59" s="287"/>
      <c r="M59" s="287"/>
      <c r="N59" s="287"/>
      <c r="O59" s="287"/>
      <c r="P59" s="287"/>
      <c r="Q59" s="287"/>
      <c r="R59" s="287"/>
      <c r="S59" s="287"/>
      <c r="T59" s="287"/>
      <c r="U59" s="287"/>
      <c r="V59" s="287"/>
      <c r="W59" s="287"/>
      <c r="X59" s="287"/>
      <c r="Y59" s="287"/>
      <c r="Z59" s="287"/>
    </row>
    <row r="60" spans="1:26" ht="20.25" customHeight="1" x14ac:dyDescent="0.3">
      <c r="A60" s="280"/>
      <c r="B60" s="306"/>
      <c r="C60" s="310"/>
      <c r="D60" s="310"/>
      <c r="E60" s="310"/>
      <c r="F60" s="310"/>
      <c r="G60" s="310"/>
      <c r="H60" s="311"/>
      <c r="I60" s="311"/>
      <c r="J60" s="312"/>
      <c r="K60" s="312"/>
      <c r="L60" s="287"/>
      <c r="M60" s="287"/>
      <c r="N60" s="287"/>
      <c r="O60" s="287"/>
      <c r="P60" s="287"/>
      <c r="Q60" s="287"/>
      <c r="R60" s="287"/>
      <c r="S60" s="287"/>
      <c r="T60" s="287"/>
      <c r="U60" s="287"/>
      <c r="V60" s="287"/>
      <c r="W60" s="287"/>
      <c r="X60" s="287"/>
      <c r="Y60" s="287"/>
      <c r="Z60" s="287"/>
    </row>
    <row r="61" spans="1:26" ht="20.25" customHeight="1" x14ac:dyDescent="0.3">
      <c r="A61" s="280"/>
      <c r="B61" s="306"/>
      <c r="C61" s="310"/>
      <c r="D61" s="310"/>
      <c r="E61" s="310"/>
      <c r="F61" s="310"/>
      <c r="G61" s="310"/>
      <c r="H61" s="311"/>
      <c r="I61" s="311"/>
      <c r="J61" s="312"/>
      <c r="K61" s="312"/>
      <c r="L61" s="287"/>
      <c r="M61" s="287"/>
      <c r="N61" s="287"/>
      <c r="O61" s="287"/>
      <c r="P61" s="287"/>
      <c r="Q61" s="287"/>
      <c r="R61" s="287"/>
      <c r="S61" s="287"/>
      <c r="T61" s="287"/>
      <c r="U61" s="287"/>
      <c r="V61" s="287"/>
      <c r="W61" s="287"/>
      <c r="X61" s="287"/>
      <c r="Y61" s="287"/>
      <c r="Z61" s="287"/>
    </row>
    <row r="62" spans="1:26" ht="20.25" customHeight="1" x14ac:dyDescent="0.3">
      <c r="A62" s="280"/>
      <c r="B62" s="306"/>
      <c r="C62" s="310"/>
      <c r="D62" s="310"/>
      <c r="E62" s="310"/>
      <c r="F62" s="310"/>
      <c r="G62" s="310"/>
      <c r="H62" s="311"/>
      <c r="I62" s="311"/>
      <c r="J62" s="312"/>
      <c r="K62" s="312"/>
      <c r="L62" s="287"/>
      <c r="M62" s="287"/>
      <c r="N62" s="287"/>
      <c r="O62" s="287"/>
      <c r="P62" s="287"/>
      <c r="Q62" s="287"/>
      <c r="R62" s="287"/>
      <c r="S62" s="287"/>
      <c r="T62" s="287"/>
      <c r="U62" s="287"/>
      <c r="V62" s="287"/>
      <c r="W62" s="287"/>
      <c r="X62" s="287"/>
      <c r="Y62" s="287"/>
      <c r="Z62" s="287"/>
    </row>
    <row r="63" spans="1:26" ht="20.25" customHeight="1" x14ac:dyDescent="0.3">
      <c r="A63" s="280"/>
      <c r="B63" s="306"/>
      <c r="C63" s="310"/>
      <c r="D63" s="310"/>
      <c r="E63" s="310"/>
      <c r="F63" s="310"/>
      <c r="G63" s="310"/>
      <c r="H63" s="311"/>
      <c r="I63" s="311"/>
      <c r="J63" s="312"/>
      <c r="K63" s="312"/>
      <c r="L63" s="287"/>
      <c r="M63" s="287"/>
      <c r="N63" s="287"/>
      <c r="O63" s="287"/>
      <c r="P63" s="287"/>
      <c r="Q63" s="287"/>
      <c r="R63" s="287"/>
      <c r="S63" s="287"/>
      <c r="T63" s="287"/>
      <c r="U63" s="287"/>
      <c r="V63" s="287"/>
      <c r="W63" s="287"/>
      <c r="X63" s="287"/>
      <c r="Y63" s="287"/>
      <c r="Z63" s="287"/>
    </row>
    <row r="64" spans="1:26" ht="20.25" customHeight="1" x14ac:dyDescent="0.3">
      <c r="A64" s="280"/>
      <c r="B64" s="306"/>
      <c r="C64" s="310"/>
      <c r="D64" s="310"/>
      <c r="E64" s="310"/>
      <c r="F64" s="310"/>
      <c r="G64" s="310"/>
      <c r="H64" s="311"/>
      <c r="I64" s="311"/>
      <c r="J64" s="312"/>
      <c r="K64" s="312"/>
      <c r="L64" s="287"/>
      <c r="M64" s="287"/>
      <c r="N64" s="287"/>
      <c r="O64" s="287"/>
      <c r="P64" s="287"/>
      <c r="Q64" s="287"/>
      <c r="R64" s="287"/>
      <c r="S64" s="287"/>
      <c r="T64" s="287"/>
      <c r="U64" s="287"/>
      <c r="V64" s="287"/>
      <c r="W64" s="287"/>
      <c r="X64" s="287"/>
      <c r="Y64" s="287"/>
      <c r="Z64" s="287"/>
    </row>
    <row r="65" spans="1:26" ht="20.25" customHeight="1" x14ac:dyDescent="0.3">
      <c r="A65" s="280"/>
      <c r="B65" s="306"/>
      <c r="C65" s="310"/>
      <c r="D65" s="310"/>
      <c r="E65" s="310"/>
      <c r="F65" s="310"/>
      <c r="G65" s="310"/>
      <c r="H65" s="311"/>
      <c r="I65" s="311"/>
      <c r="J65" s="312"/>
      <c r="K65" s="312"/>
      <c r="L65" s="287"/>
      <c r="M65" s="287"/>
      <c r="N65" s="287"/>
      <c r="O65" s="287"/>
      <c r="P65" s="287"/>
      <c r="Q65" s="287"/>
      <c r="R65" s="287"/>
      <c r="S65" s="287"/>
      <c r="T65" s="287"/>
      <c r="U65" s="287"/>
      <c r="V65" s="287"/>
      <c r="W65" s="287"/>
      <c r="X65" s="287"/>
      <c r="Y65" s="287"/>
      <c r="Z65" s="287"/>
    </row>
    <row r="66" spans="1:26" ht="20.25" customHeight="1" x14ac:dyDescent="0.3">
      <c r="A66" s="280"/>
      <c r="B66" s="306"/>
      <c r="C66" s="310"/>
      <c r="D66" s="310"/>
      <c r="E66" s="310"/>
      <c r="F66" s="310"/>
      <c r="G66" s="310"/>
      <c r="H66" s="311"/>
      <c r="I66" s="311"/>
      <c r="J66" s="312"/>
      <c r="K66" s="312"/>
      <c r="L66" s="287"/>
      <c r="M66" s="287"/>
      <c r="N66" s="287"/>
      <c r="O66" s="287"/>
      <c r="P66" s="287"/>
      <c r="Q66" s="287"/>
      <c r="R66" s="287"/>
      <c r="S66" s="287"/>
      <c r="T66" s="287"/>
      <c r="U66" s="287"/>
      <c r="V66" s="287"/>
      <c r="W66" s="287"/>
      <c r="X66" s="287"/>
      <c r="Y66" s="287"/>
      <c r="Z66" s="287"/>
    </row>
    <row r="67" spans="1:26" ht="20.25" customHeight="1" x14ac:dyDescent="0.3">
      <c r="A67" s="280"/>
      <c r="B67" s="306"/>
      <c r="C67" s="310"/>
      <c r="D67" s="310"/>
      <c r="E67" s="310"/>
      <c r="F67" s="310"/>
      <c r="G67" s="310"/>
      <c r="H67" s="311"/>
      <c r="I67" s="311"/>
      <c r="J67" s="312"/>
      <c r="K67" s="312"/>
      <c r="L67" s="287"/>
      <c r="M67" s="287"/>
      <c r="N67" s="287"/>
      <c r="O67" s="287"/>
      <c r="P67" s="287"/>
      <c r="Q67" s="287"/>
      <c r="R67" s="287"/>
      <c r="S67" s="287"/>
      <c r="T67" s="287"/>
      <c r="U67" s="287"/>
      <c r="V67" s="287"/>
      <c r="W67" s="287"/>
      <c r="X67" s="287"/>
      <c r="Y67" s="287"/>
      <c r="Z67" s="287"/>
    </row>
    <row r="68" spans="1:26" ht="20.25" customHeight="1" x14ac:dyDescent="0.3">
      <c r="A68" s="280"/>
      <c r="B68" s="306"/>
      <c r="C68" s="310"/>
      <c r="D68" s="310"/>
      <c r="E68" s="310"/>
      <c r="F68" s="310"/>
      <c r="G68" s="310"/>
      <c r="H68" s="311"/>
      <c r="I68" s="311"/>
      <c r="J68" s="312"/>
      <c r="K68" s="312"/>
      <c r="L68" s="287"/>
      <c r="M68" s="287"/>
      <c r="N68" s="287"/>
      <c r="O68" s="287"/>
      <c r="P68" s="287"/>
      <c r="Q68" s="287"/>
      <c r="R68" s="287"/>
      <c r="S68" s="287"/>
      <c r="T68" s="287"/>
      <c r="U68" s="287"/>
      <c r="V68" s="287"/>
      <c r="W68" s="287"/>
      <c r="X68" s="287"/>
      <c r="Y68" s="287"/>
      <c r="Z68" s="287"/>
    </row>
    <row r="69" spans="1:26" ht="20.25" customHeight="1" x14ac:dyDescent="0.3">
      <c r="A69" s="280"/>
      <c r="B69" s="306"/>
      <c r="C69" s="310"/>
      <c r="D69" s="310"/>
      <c r="E69" s="310"/>
      <c r="F69" s="310"/>
      <c r="G69" s="310"/>
      <c r="H69" s="311"/>
      <c r="I69" s="311"/>
      <c r="J69" s="312"/>
      <c r="K69" s="312"/>
      <c r="L69" s="287"/>
      <c r="M69" s="287"/>
      <c r="N69" s="287"/>
      <c r="O69" s="287"/>
      <c r="P69" s="287"/>
      <c r="Q69" s="287"/>
      <c r="R69" s="287"/>
      <c r="S69" s="287"/>
      <c r="T69" s="287"/>
      <c r="U69" s="287"/>
      <c r="V69" s="287"/>
      <c r="W69" s="287"/>
      <c r="X69" s="287"/>
      <c r="Y69" s="287"/>
      <c r="Z69" s="287"/>
    </row>
    <row r="70" spans="1:26" ht="20.25" customHeight="1" x14ac:dyDescent="0.3">
      <c r="A70" s="280"/>
      <c r="B70" s="306"/>
      <c r="C70" s="310"/>
      <c r="D70" s="310"/>
      <c r="E70" s="310"/>
      <c r="F70" s="310"/>
      <c r="G70" s="310"/>
      <c r="H70" s="311"/>
      <c r="I70" s="311"/>
      <c r="J70" s="312"/>
      <c r="K70" s="312"/>
      <c r="L70" s="287"/>
      <c r="M70" s="287"/>
      <c r="N70" s="287"/>
      <c r="O70" s="287"/>
      <c r="P70" s="287"/>
      <c r="Q70" s="287"/>
      <c r="R70" s="287"/>
      <c r="S70" s="287"/>
      <c r="T70" s="287"/>
      <c r="U70" s="287"/>
      <c r="V70" s="287"/>
      <c r="W70" s="287"/>
      <c r="X70" s="287"/>
      <c r="Y70" s="287"/>
      <c r="Z70" s="287"/>
    </row>
    <row r="71" spans="1:26" ht="20.25" customHeight="1" x14ac:dyDescent="0.3">
      <c r="A71" s="280"/>
      <c r="B71" s="306"/>
      <c r="C71" s="310"/>
      <c r="D71" s="310"/>
      <c r="E71" s="310"/>
      <c r="F71" s="310"/>
      <c r="G71" s="310"/>
      <c r="H71" s="311"/>
      <c r="I71" s="311"/>
      <c r="J71" s="312"/>
      <c r="K71" s="312"/>
      <c r="L71" s="287"/>
      <c r="M71" s="287"/>
      <c r="N71" s="287"/>
      <c r="O71" s="287"/>
      <c r="P71" s="287"/>
      <c r="Q71" s="287"/>
      <c r="R71" s="287"/>
      <c r="S71" s="287"/>
      <c r="T71" s="287"/>
      <c r="U71" s="287"/>
      <c r="V71" s="287"/>
      <c r="W71" s="287"/>
      <c r="X71" s="287"/>
      <c r="Y71" s="287"/>
      <c r="Z71" s="287"/>
    </row>
    <row r="72" spans="1:26" ht="20.25" customHeight="1" x14ac:dyDescent="0.3">
      <c r="A72" s="280"/>
      <c r="B72" s="306"/>
      <c r="C72" s="310"/>
      <c r="D72" s="310"/>
      <c r="E72" s="310"/>
      <c r="F72" s="310"/>
      <c r="G72" s="310"/>
      <c r="H72" s="311"/>
      <c r="I72" s="311"/>
      <c r="J72" s="312"/>
      <c r="K72" s="312"/>
      <c r="L72" s="287"/>
      <c r="M72" s="287"/>
      <c r="N72" s="287"/>
      <c r="O72" s="287"/>
      <c r="P72" s="287"/>
      <c r="Q72" s="287"/>
      <c r="R72" s="287"/>
      <c r="S72" s="287"/>
      <c r="T72" s="287"/>
      <c r="U72" s="287"/>
      <c r="V72" s="287"/>
      <c r="W72" s="287"/>
      <c r="X72" s="287"/>
      <c r="Y72" s="287"/>
      <c r="Z72" s="287"/>
    </row>
    <row r="73" spans="1:26" ht="20.25" customHeight="1" x14ac:dyDescent="0.3">
      <c r="A73" s="280"/>
      <c r="B73" s="306"/>
      <c r="C73" s="310"/>
      <c r="D73" s="310"/>
      <c r="E73" s="310"/>
      <c r="F73" s="310"/>
      <c r="G73" s="310"/>
      <c r="H73" s="311"/>
      <c r="I73" s="311"/>
      <c r="J73" s="312"/>
      <c r="K73" s="312"/>
      <c r="L73" s="287"/>
      <c r="M73" s="287"/>
      <c r="N73" s="287"/>
      <c r="O73" s="287"/>
      <c r="P73" s="287"/>
      <c r="Q73" s="287"/>
      <c r="R73" s="287"/>
      <c r="S73" s="287"/>
      <c r="T73" s="287"/>
      <c r="U73" s="287"/>
      <c r="V73" s="287"/>
      <c r="W73" s="287"/>
      <c r="X73" s="287"/>
      <c r="Y73" s="287"/>
      <c r="Z73" s="287"/>
    </row>
    <row r="74" spans="1:26" ht="20.25" customHeight="1" x14ac:dyDescent="0.3">
      <c r="A74" s="280"/>
      <c r="B74" s="306"/>
      <c r="C74" s="310"/>
      <c r="D74" s="310"/>
      <c r="E74" s="310"/>
      <c r="F74" s="310"/>
      <c r="G74" s="310"/>
      <c r="H74" s="311"/>
      <c r="I74" s="311"/>
      <c r="J74" s="312"/>
      <c r="K74" s="312"/>
      <c r="L74" s="287"/>
      <c r="M74" s="287"/>
      <c r="N74" s="287"/>
      <c r="O74" s="287"/>
      <c r="P74" s="287"/>
      <c r="Q74" s="287"/>
      <c r="R74" s="287"/>
      <c r="S74" s="287"/>
      <c r="T74" s="287"/>
      <c r="U74" s="287"/>
      <c r="V74" s="287"/>
      <c r="W74" s="287"/>
      <c r="X74" s="287"/>
      <c r="Y74" s="287"/>
      <c r="Z74" s="287"/>
    </row>
    <row r="75" spans="1:26" ht="20.25" customHeight="1" x14ac:dyDescent="0.3">
      <c r="A75" s="280"/>
      <c r="B75" s="306"/>
      <c r="C75" s="310"/>
      <c r="D75" s="310"/>
      <c r="E75" s="310"/>
      <c r="F75" s="310"/>
      <c r="G75" s="310"/>
      <c r="H75" s="311"/>
      <c r="I75" s="311"/>
      <c r="J75" s="312"/>
      <c r="K75" s="312"/>
      <c r="L75" s="287"/>
      <c r="M75" s="287"/>
      <c r="N75" s="287"/>
      <c r="O75" s="287"/>
      <c r="P75" s="287"/>
      <c r="Q75" s="287"/>
      <c r="R75" s="287"/>
      <c r="S75" s="287"/>
      <c r="T75" s="287"/>
      <c r="U75" s="287"/>
      <c r="V75" s="287"/>
      <c r="W75" s="287"/>
      <c r="X75" s="287"/>
      <c r="Y75" s="287"/>
      <c r="Z75" s="287"/>
    </row>
    <row r="76" spans="1:26" ht="20.25" customHeight="1" x14ac:dyDescent="0.3">
      <c r="A76" s="280"/>
      <c r="B76" s="306"/>
      <c r="C76" s="310"/>
      <c r="D76" s="310"/>
      <c r="E76" s="310"/>
      <c r="F76" s="310"/>
      <c r="G76" s="310"/>
      <c r="H76" s="311"/>
      <c r="I76" s="311"/>
      <c r="J76" s="312"/>
      <c r="K76" s="312"/>
      <c r="L76" s="287"/>
      <c r="M76" s="287"/>
      <c r="N76" s="287"/>
      <c r="O76" s="287"/>
      <c r="P76" s="287"/>
      <c r="Q76" s="287"/>
      <c r="R76" s="287"/>
      <c r="S76" s="287"/>
      <c r="T76" s="287"/>
      <c r="U76" s="287"/>
      <c r="V76" s="287"/>
      <c r="W76" s="287"/>
      <c r="X76" s="287"/>
      <c r="Y76" s="287"/>
      <c r="Z76" s="287"/>
    </row>
    <row r="77" spans="1:26" ht="20.25" customHeight="1" x14ac:dyDescent="0.3">
      <c r="A77" s="280"/>
      <c r="B77" s="306"/>
      <c r="C77" s="310"/>
      <c r="D77" s="310"/>
      <c r="E77" s="310"/>
      <c r="F77" s="310"/>
      <c r="G77" s="310"/>
      <c r="H77" s="311"/>
      <c r="I77" s="311"/>
      <c r="J77" s="312"/>
      <c r="K77" s="312"/>
      <c r="L77" s="287"/>
      <c r="M77" s="287"/>
      <c r="N77" s="287"/>
      <c r="O77" s="287"/>
      <c r="P77" s="287"/>
      <c r="Q77" s="287"/>
      <c r="R77" s="287"/>
      <c r="S77" s="287"/>
      <c r="T77" s="287"/>
      <c r="U77" s="287"/>
      <c r="V77" s="287"/>
      <c r="W77" s="287"/>
      <c r="X77" s="287"/>
      <c r="Y77" s="287"/>
      <c r="Z77" s="287"/>
    </row>
    <row r="78" spans="1:26" ht="20.25" customHeight="1" x14ac:dyDescent="0.3">
      <c r="A78" s="280"/>
      <c r="B78" s="306"/>
      <c r="C78" s="310"/>
      <c r="D78" s="310"/>
      <c r="E78" s="310"/>
      <c r="F78" s="310"/>
      <c r="G78" s="310"/>
      <c r="H78" s="311"/>
      <c r="I78" s="311"/>
      <c r="J78" s="312"/>
      <c r="K78" s="312"/>
      <c r="L78" s="287"/>
      <c r="M78" s="287"/>
      <c r="N78" s="287"/>
      <c r="O78" s="287"/>
      <c r="P78" s="287"/>
      <c r="Q78" s="287"/>
      <c r="R78" s="287"/>
      <c r="S78" s="287"/>
      <c r="T78" s="287"/>
      <c r="U78" s="287"/>
      <c r="V78" s="287"/>
      <c r="W78" s="287"/>
      <c r="X78" s="287"/>
      <c r="Y78" s="287"/>
      <c r="Z78" s="287"/>
    </row>
    <row r="79" spans="1:26" ht="20.25" customHeight="1" x14ac:dyDescent="0.3">
      <c r="A79" s="280"/>
      <c r="B79" s="306"/>
      <c r="C79" s="310"/>
      <c r="D79" s="310"/>
      <c r="E79" s="310"/>
      <c r="F79" s="310"/>
      <c r="G79" s="310"/>
      <c r="H79" s="311"/>
      <c r="I79" s="311"/>
      <c r="J79" s="312"/>
      <c r="K79" s="312"/>
      <c r="L79" s="287"/>
      <c r="M79" s="287"/>
      <c r="N79" s="287"/>
      <c r="O79" s="287"/>
      <c r="P79" s="287"/>
      <c r="Q79" s="287"/>
      <c r="R79" s="287"/>
      <c r="S79" s="287"/>
      <c r="T79" s="287"/>
      <c r="U79" s="287"/>
      <c r="V79" s="287"/>
      <c r="W79" s="287"/>
      <c r="X79" s="287"/>
      <c r="Y79" s="287"/>
      <c r="Z79" s="287"/>
    </row>
    <row r="80" spans="1:26" ht="20.25" customHeight="1" x14ac:dyDescent="0.3">
      <c r="A80" s="280"/>
      <c r="B80" s="306"/>
      <c r="C80" s="310"/>
      <c r="D80" s="310"/>
      <c r="E80" s="310"/>
      <c r="F80" s="310"/>
      <c r="G80" s="310"/>
      <c r="H80" s="311"/>
      <c r="I80" s="311"/>
      <c r="J80" s="312"/>
      <c r="K80" s="312"/>
      <c r="L80" s="287"/>
      <c r="M80" s="287"/>
      <c r="N80" s="287"/>
      <c r="O80" s="287"/>
      <c r="P80" s="287"/>
      <c r="Q80" s="287"/>
      <c r="R80" s="287"/>
      <c r="S80" s="287"/>
      <c r="T80" s="287"/>
      <c r="U80" s="287"/>
      <c r="V80" s="287"/>
      <c r="W80" s="287"/>
      <c r="X80" s="287"/>
      <c r="Y80" s="287"/>
      <c r="Z80" s="287"/>
    </row>
    <row r="81" spans="1:26" ht="20.25" customHeight="1" x14ac:dyDescent="0.3">
      <c r="A81" s="280"/>
      <c r="B81" s="306"/>
      <c r="C81" s="310"/>
      <c r="D81" s="310"/>
      <c r="E81" s="310"/>
      <c r="F81" s="310"/>
      <c r="G81" s="310"/>
      <c r="H81" s="311"/>
      <c r="I81" s="311"/>
      <c r="J81" s="312"/>
      <c r="K81" s="312"/>
      <c r="L81" s="287"/>
      <c r="M81" s="287"/>
      <c r="N81" s="287"/>
      <c r="O81" s="287"/>
      <c r="P81" s="287"/>
      <c r="Q81" s="287"/>
      <c r="R81" s="287"/>
      <c r="S81" s="287"/>
      <c r="T81" s="287"/>
      <c r="U81" s="287"/>
      <c r="V81" s="287"/>
      <c r="W81" s="287"/>
      <c r="X81" s="287"/>
      <c r="Y81" s="287"/>
      <c r="Z81" s="287"/>
    </row>
    <row r="82" spans="1:26" ht="20.25" customHeight="1" x14ac:dyDescent="0.3">
      <c r="A82" s="280"/>
      <c r="B82" s="306"/>
      <c r="C82" s="310"/>
      <c r="D82" s="310"/>
      <c r="E82" s="310"/>
      <c r="F82" s="310"/>
      <c r="G82" s="310"/>
      <c r="H82" s="311"/>
      <c r="I82" s="311"/>
      <c r="J82" s="312"/>
      <c r="K82" s="312"/>
      <c r="L82" s="287"/>
      <c r="M82" s="287"/>
      <c r="N82" s="287"/>
      <c r="O82" s="287"/>
      <c r="P82" s="287"/>
      <c r="Q82" s="287"/>
      <c r="R82" s="287"/>
      <c r="S82" s="287"/>
      <c r="T82" s="287"/>
      <c r="U82" s="287"/>
      <c r="V82" s="287"/>
      <c r="W82" s="287"/>
      <c r="X82" s="287"/>
      <c r="Y82" s="287"/>
      <c r="Z82" s="287"/>
    </row>
    <row r="83" spans="1:26" ht="20.25" customHeight="1" x14ac:dyDescent="0.3">
      <c r="A83" s="280"/>
      <c r="B83" s="306"/>
      <c r="C83" s="310"/>
      <c r="D83" s="310"/>
      <c r="E83" s="310"/>
      <c r="F83" s="310"/>
      <c r="G83" s="310"/>
      <c r="H83" s="311"/>
      <c r="I83" s="311"/>
      <c r="J83" s="312"/>
      <c r="K83" s="312"/>
      <c r="L83" s="287"/>
      <c r="M83" s="287"/>
      <c r="N83" s="287"/>
      <c r="O83" s="287"/>
      <c r="P83" s="287"/>
      <c r="Q83" s="287"/>
      <c r="R83" s="287"/>
      <c r="S83" s="287"/>
      <c r="T83" s="287"/>
      <c r="U83" s="287"/>
      <c r="V83" s="287"/>
      <c r="W83" s="287"/>
      <c r="X83" s="287"/>
      <c r="Y83" s="287"/>
      <c r="Z83" s="287"/>
    </row>
    <row r="84" spans="1:26" ht="20.25" customHeight="1" x14ac:dyDescent="0.3">
      <c r="A84" s="280"/>
      <c r="B84" s="306"/>
      <c r="C84" s="310"/>
      <c r="D84" s="310"/>
      <c r="E84" s="310"/>
      <c r="F84" s="310"/>
      <c r="G84" s="310"/>
      <c r="H84" s="311"/>
      <c r="I84" s="311"/>
      <c r="J84" s="312"/>
      <c r="K84" s="312"/>
      <c r="L84" s="287"/>
      <c r="M84" s="287"/>
      <c r="N84" s="287"/>
      <c r="O84" s="287"/>
      <c r="P84" s="287"/>
      <c r="Q84" s="287"/>
      <c r="R84" s="287"/>
      <c r="S84" s="287"/>
      <c r="T84" s="287"/>
      <c r="U84" s="287"/>
      <c r="V84" s="287"/>
      <c r="W84" s="287"/>
      <c r="X84" s="287"/>
      <c r="Y84" s="287"/>
      <c r="Z84" s="287"/>
    </row>
    <row r="85" spans="1:26" ht="20.25" customHeight="1" x14ac:dyDescent="0.3">
      <c r="A85" s="280"/>
      <c r="B85" s="306"/>
      <c r="C85" s="310"/>
      <c r="D85" s="310"/>
      <c r="E85" s="310"/>
      <c r="F85" s="310"/>
      <c r="G85" s="310"/>
      <c r="H85" s="311"/>
      <c r="I85" s="311"/>
      <c r="J85" s="312"/>
      <c r="K85" s="312"/>
      <c r="L85" s="287"/>
      <c r="M85" s="287"/>
      <c r="N85" s="287"/>
      <c r="O85" s="287"/>
      <c r="P85" s="287"/>
      <c r="Q85" s="287"/>
      <c r="R85" s="287"/>
      <c r="S85" s="287"/>
      <c r="T85" s="287"/>
      <c r="U85" s="287"/>
      <c r="V85" s="287"/>
      <c r="W85" s="287"/>
      <c r="X85" s="287"/>
      <c r="Y85" s="287"/>
      <c r="Z85" s="287"/>
    </row>
    <row r="86" spans="1:26" ht="20.25" customHeight="1" x14ac:dyDescent="0.3">
      <c r="A86" s="280"/>
      <c r="B86" s="306"/>
      <c r="C86" s="310"/>
      <c r="D86" s="310"/>
      <c r="E86" s="310"/>
      <c r="F86" s="310"/>
      <c r="G86" s="310"/>
      <c r="H86" s="311"/>
      <c r="I86" s="311"/>
      <c r="J86" s="312"/>
      <c r="K86" s="312"/>
      <c r="L86" s="287"/>
      <c r="M86" s="287"/>
      <c r="N86" s="287"/>
      <c r="O86" s="287"/>
      <c r="P86" s="287"/>
      <c r="Q86" s="287"/>
      <c r="R86" s="287"/>
      <c r="S86" s="287"/>
      <c r="T86" s="287"/>
      <c r="U86" s="287"/>
      <c r="V86" s="287"/>
      <c r="W86" s="287"/>
      <c r="X86" s="287"/>
      <c r="Y86" s="287"/>
      <c r="Z86" s="287"/>
    </row>
    <row r="87" spans="1:26" ht="20.25" customHeight="1" x14ac:dyDescent="0.3">
      <c r="A87" s="280"/>
      <c r="B87" s="306"/>
      <c r="C87" s="310"/>
      <c r="D87" s="310"/>
      <c r="E87" s="310"/>
      <c r="F87" s="310"/>
      <c r="G87" s="310"/>
      <c r="H87" s="311"/>
      <c r="I87" s="311"/>
      <c r="J87" s="312"/>
      <c r="K87" s="312"/>
      <c r="L87" s="287"/>
      <c r="M87" s="287"/>
      <c r="N87" s="287"/>
      <c r="O87" s="287"/>
      <c r="P87" s="287"/>
      <c r="Q87" s="287"/>
      <c r="R87" s="287"/>
      <c r="S87" s="287"/>
      <c r="T87" s="287"/>
      <c r="U87" s="287"/>
      <c r="V87" s="287"/>
      <c r="W87" s="287"/>
      <c r="X87" s="287"/>
      <c r="Y87" s="287"/>
      <c r="Z87" s="287"/>
    </row>
    <row r="88" spans="1:26" ht="20.25" customHeight="1" x14ac:dyDescent="0.3">
      <c r="A88" s="280"/>
      <c r="B88" s="306"/>
      <c r="C88" s="310"/>
      <c r="D88" s="310"/>
      <c r="E88" s="310"/>
      <c r="F88" s="310"/>
      <c r="G88" s="310"/>
      <c r="H88" s="311"/>
      <c r="I88" s="311"/>
      <c r="J88" s="312"/>
      <c r="K88" s="312"/>
      <c r="L88" s="287"/>
      <c r="M88" s="287"/>
      <c r="N88" s="287"/>
      <c r="O88" s="287"/>
      <c r="P88" s="287"/>
      <c r="Q88" s="287"/>
      <c r="R88" s="287"/>
      <c r="S88" s="287"/>
      <c r="T88" s="287"/>
      <c r="U88" s="287"/>
      <c r="V88" s="287"/>
      <c r="W88" s="287"/>
      <c r="X88" s="287"/>
      <c r="Y88" s="287"/>
      <c r="Z88" s="287"/>
    </row>
    <row r="89" spans="1:26" ht="20.25" customHeight="1" x14ac:dyDescent="0.3">
      <c r="A89" s="280"/>
      <c r="B89" s="306"/>
      <c r="C89" s="310"/>
      <c r="D89" s="310"/>
      <c r="E89" s="310"/>
      <c r="F89" s="310"/>
      <c r="G89" s="310"/>
      <c r="H89" s="311"/>
      <c r="I89" s="311"/>
      <c r="J89" s="312"/>
      <c r="K89" s="312"/>
      <c r="L89" s="287"/>
      <c r="M89" s="287"/>
      <c r="N89" s="287"/>
      <c r="O89" s="287"/>
      <c r="P89" s="287"/>
      <c r="Q89" s="287"/>
      <c r="R89" s="287"/>
      <c r="S89" s="287"/>
      <c r="T89" s="287"/>
      <c r="U89" s="287"/>
      <c r="V89" s="287"/>
      <c r="W89" s="287"/>
      <c r="X89" s="287"/>
      <c r="Y89" s="287"/>
      <c r="Z89" s="287"/>
    </row>
    <row r="90" spans="1:26" ht="20.25" customHeight="1" x14ac:dyDescent="0.3">
      <c r="A90" s="280"/>
      <c r="B90" s="306"/>
      <c r="C90" s="310"/>
      <c r="D90" s="310"/>
      <c r="E90" s="310"/>
      <c r="F90" s="310"/>
      <c r="G90" s="310"/>
      <c r="H90" s="311"/>
      <c r="I90" s="311"/>
      <c r="J90" s="312"/>
      <c r="K90" s="312"/>
      <c r="L90" s="287"/>
      <c r="M90" s="287"/>
      <c r="N90" s="287"/>
      <c r="O90" s="287"/>
      <c r="P90" s="287"/>
      <c r="Q90" s="287"/>
      <c r="R90" s="287"/>
      <c r="S90" s="287"/>
      <c r="T90" s="287"/>
      <c r="U90" s="287"/>
      <c r="V90" s="287"/>
      <c r="W90" s="287"/>
      <c r="X90" s="287"/>
      <c r="Y90" s="287"/>
      <c r="Z90" s="287"/>
    </row>
    <row r="91" spans="1:26" ht="20.25" customHeight="1" x14ac:dyDescent="0.3">
      <c r="A91" s="280"/>
      <c r="B91" s="306"/>
      <c r="C91" s="310"/>
      <c r="D91" s="310"/>
      <c r="E91" s="310"/>
      <c r="F91" s="310"/>
      <c r="G91" s="310"/>
      <c r="H91" s="311"/>
      <c r="I91" s="311"/>
      <c r="J91" s="312"/>
      <c r="K91" s="312"/>
      <c r="L91" s="287"/>
      <c r="M91" s="287"/>
      <c r="N91" s="287"/>
      <c r="O91" s="287"/>
      <c r="P91" s="287"/>
      <c r="Q91" s="287"/>
      <c r="R91" s="287"/>
      <c r="S91" s="287"/>
      <c r="T91" s="287"/>
      <c r="U91" s="287"/>
      <c r="V91" s="287"/>
      <c r="W91" s="287"/>
      <c r="X91" s="287"/>
      <c r="Y91" s="287"/>
      <c r="Z91" s="287"/>
    </row>
    <row r="92" spans="1:26" ht="20.25" customHeight="1" x14ac:dyDescent="0.3">
      <c r="A92" s="280"/>
      <c r="B92" s="306"/>
      <c r="C92" s="310"/>
      <c r="D92" s="310"/>
      <c r="E92" s="310"/>
      <c r="F92" s="310"/>
      <c r="G92" s="310"/>
      <c r="H92" s="311"/>
      <c r="I92" s="311"/>
      <c r="J92" s="312"/>
      <c r="K92" s="312"/>
      <c r="L92" s="287"/>
      <c r="M92" s="287"/>
      <c r="N92" s="287"/>
      <c r="O92" s="287"/>
      <c r="P92" s="287"/>
      <c r="Q92" s="287"/>
      <c r="R92" s="287"/>
      <c r="S92" s="287"/>
      <c r="T92" s="287"/>
      <c r="U92" s="287"/>
      <c r="V92" s="287"/>
      <c r="W92" s="287"/>
      <c r="X92" s="287"/>
      <c r="Y92" s="287"/>
      <c r="Z92" s="287"/>
    </row>
    <row r="93" spans="1:26" ht="20.25" customHeight="1" x14ac:dyDescent="0.3">
      <c r="A93" s="280"/>
      <c r="B93" s="306"/>
      <c r="C93" s="310"/>
      <c r="D93" s="310"/>
      <c r="E93" s="310"/>
      <c r="F93" s="310"/>
      <c r="G93" s="310"/>
      <c r="H93" s="311"/>
      <c r="I93" s="311"/>
      <c r="J93" s="312"/>
      <c r="K93" s="312"/>
      <c r="L93" s="287"/>
      <c r="M93" s="287"/>
      <c r="N93" s="287"/>
      <c r="O93" s="287"/>
      <c r="P93" s="287"/>
      <c r="Q93" s="287"/>
      <c r="R93" s="287"/>
      <c r="S93" s="287"/>
      <c r="T93" s="287"/>
      <c r="U93" s="287"/>
      <c r="V93" s="287"/>
      <c r="W93" s="287"/>
      <c r="X93" s="287"/>
      <c r="Y93" s="287"/>
      <c r="Z93" s="287"/>
    </row>
    <row r="94" spans="1:26" ht="20.25" customHeight="1" x14ac:dyDescent="0.3">
      <c r="A94" s="280"/>
      <c r="B94" s="306"/>
      <c r="C94" s="310"/>
      <c r="D94" s="310"/>
      <c r="E94" s="310"/>
      <c r="F94" s="310"/>
      <c r="G94" s="310"/>
      <c r="H94" s="311"/>
      <c r="I94" s="311"/>
      <c r="J94" s="312"/>
      <c r="K94" s="312"/>
      <c r="L94" s="287"/>
      <c r="M94" s="287"/>
      <c r="N94" s="287"/>
      <c r="O94" s="287"/>
      <c r="P94" s="287"/>
      <c r="Q94" s="287"/>
      <c r="R94" s="287"/>
      <c r="S94" s="287"/>
      <c r="T94" s="287"/>
      <c r="U94" s="287"/>
      <c r="V94" s="287"/>
      <c r="W94" s="287"/>
      <c r="X94" s="287"/>
      <c r="Y94" s="287"/>
      <c r="Z94" s="287"/>
    </row>
    <row r="95" spans="1:26" ht="20.25" customHeight="1" x14ac:dyDescent="0.3">
      <c r="A95" s="280"/>
      <c r="B95" s="306"/>
      <c r="C95" s="310"/>
      <c r="D95" s="310"/>
      <c r="E95" s="310"/>
      <c r="F95" s="310"/>
      <c r="G95" s="310"/>
      <c r="H95" s="311"/>
      <c r="I95" s="311"/>
      <c r="J95" s="312"/>
      <c r="K95" s="312"/>
      <c r="L95" s="287"/>
      <c r="M95" s="287"/>
      <c r="N95" s="287"/>
      <c r="O95" s="287"/>
      <c r="P95" s="287"/>
      <c r="Q95" s="287"/>
      <c r="R95" s="287"/>
      <c r="S95" s="287"/>
      <c r="T95" s="287"/>
      <c r="U95" s="287"/>
      <c r="V95" s="287"/>
      <c r="W95" s="287"/>
      <c r="X95" s="287"/>
      <c r="Y95" s="287"/>
      <c r="Z95" s="287"/>
    </row>
    <row r="96" spans="1:26" ht="20.25" customHeight="1" x14ac:dyDescent="0.3">
      <c r="A96" s="280"/>
      <c r="B96" s="306"/>
      <c r="C96" s="310"/>
      <c r="D96" s="310"/>
      <c r="E96" s="310"/>
      <c r="F96" s="310"/>
      <c r="G96" s="310"/>
      <c r="H96" s="311"/>
      <c r="I96" s="311"/>
      <c r="J96" s="312"/>
      <c r="K96" s="312"/>
      <c r="L96" s="287"/>
      <c r="M96" s="287"/>
      <c r="N96" s="287"/>
      <c r="O96" s="287"/>
      <c r="P96" s="287"/>
      <c r="Q96" s="287"/>
      <c r="R96" s="287"/>
      <c r="S96" s="287"/>
      <c r="T96" s="287"/>
      <c r="U96" s="287"/>
      <c r="V96" s="287"/>
      <c r="W96" s="287"/>
      <c r="X96" s="287"/>
      <c r="Y96" s="287"/>
      <c r="Z96" s="287"/>
    </row>
    <row r="97" spans="1:26" ht="20.25" customHeight="1" x14ac:dyDescent="0.3">
      <c r="A97" s="280"/>
      <c r="B97" s="306"/>
      <c r="C97" s="310"/>
      <c r="D97" s="310"/>
      <c r="E97" s="310"/>
      <c r="F97" s="310"/>
      <c r="G97" s="310"/>
      <c r="H97" s="311"/>
      <c r="I97" s="311"/>
      <c r="J97" s="312"/>
      <c r="K97" s="312"/>
      <c r="L97" s="287"/>
      <c r="M97" s="287"/>
      <c r="N97" s="287"/>
      <c r="O97" s="287"/>
      <c r="P97" s="287"/>
      <c r="Q97" s="287"/>
      <c r="R97" s="287"/>
      <c r="S97" s="287"/>
      <c r="T97" s="287"/>
      <c r="U97" s="287"/>
      <c r="V97" s="287"/>
      <c r="W97" s="287"/>
      <c r="X97" s="287"/>
      <c r="Y97" s="287"/>
      <c r="Z97" s="287"/>
    </row>
    <row r="98" spans="1:26" ht="20.25" customHeight="1" x14ac:dyDescent="0.3">
      <c r="A98" s="280"/>
      <c r="B98" s="306"/>
      <c r="C98" s="310"/>
      <c r="D98" s="310"/>
      <c r="E98" s="310"/>
      <c r="F98" s="310"/>
      <c r="G98" s="310"/>
      <c r="H98" s="311"/>
      <c r="I98" s="311"/>
      <c r="J98" s="312"/>
      <c r="K98" s="312"/>
      <c r="L98" s="287"/>
      <c r="M98" s="287"/>
      <c r="N98" s="287"/>
      <c r="O98" s="287"/>
      <c r="P98" s="287"/>
      <c r="Q98" s="287"/>
      <c r="R98" s="287"/>
      <c r="S98" s="287"/>
      <c r="T98" s="287"/>
      <c r="U98" s="287"/>
      <c r="V98" s="287"/>
      <c r="W98" s="287"/>
      <c r="X98" s="287"/>
      <c r="Y98" s="287"/>
      <c r="Z98" s="287"/>
    </row>
    <row r="99" spans="1:26" ht="20.25" customHeight="1" x14ac:dyDescent="0.3">
      <c r="A99" s="280"/>
      <c r="B99" s="306"/>
      <c r="C99" s="310"/>
      <c r="D99" s="310"/>
      <c r="E99" s="310"/>
      <c r="F99" s="310"/>
      <c r="G99" s="310"/>
      <c r="H99" s="311"/>
      <c r="I99" s="311"/>
      <c r="J99" s="312"/>
      <c r="K99" s="312"/>
      <c r="L99" s="287"/>
      <c r="M99" s="287"/>
      <c r="N99" s="287"/>
      <c r="O99" s="287"/>
      <c r="P99" s="287"/>
      <c r="Q99" s="287"/>
      <c r="R99" s="287"/>
      <c r="S99" s="287"/>
      <c r="T99" s="287"/>
      <c r="U99" s="287"/>
      <c r="V99" s="287"/>
      <c r="W99" s="287"/>
      <c r="X99" s="287"/>
      <c r="Y99" s="287"/>
      <c r="Z99" s="287"/>
    </row>
    <row r="100" spans="1:26" ht="20.25" customHeight="1" x14ac:dyDescent="0.3">
      <c r="A100" s="280"/>
      <c r="B100" s="306"/>
      <c r="C100" s="310"/>
      <c r="D100" s="310"/>
      <c r="E100" s="310"/>
      <c r="F100" s="310"/>
      <c r="G100" s="310"/>
      <c r="H100" s="311"/>
      <c r="I100" s="311"/>
      <c r="J100" s="312"/>
      <c r="K100" s="312"/>
      <c r="L100" s="287"/>
      <c r="M100" s="287"/>
      <c r="N100" s="287"/>
      <c r="O100" s="287"/>
      <c r="P100" s="287"/>
      <c r="Q100" s="287"/>
      <c r="R100" s="287"/>
      <c r="S100" s="287"/>
      <c r="T100" s="287"/>
      <c r="U100" s="287"/>
      <c r="V100" s="287"/>
      <c r="W100" s="287"/>
      <c r="X100" s="287"/>
      <c r="Y100" s="287"/>
      <c r="Z100" s="287"/>
    </row>
    <row r="101" spans="1:26" ht="20.25" customHeight="1" x14ac:dyDescent="0.3">
      <c r="A101" s="280"/>
      <c r="B101" s="306"/>
      <c r="C101" s="310"/>
      <c r="D101" s="310"/>
      <c r="E101" s="310"/>
      <c r="F101" s="310"/>
      <c r="G101" s="310"/>
      <c r="H101" s="311"/>
      <c r="I101" s="311"/>
      <c r="J101" s="312"/>
      <c r="K101" s="312"/>
      <c r="L101" s="287"/>
      <c r="M101" s="287"/>
      <c r="N101" s="287"/>
      <c r="O101" s="287"/>
      <c r="P101" s="287"/>
      <c r="Q101" s="287"/>
      <c r="R101" s="287"/>
      <c r="S101" s="287"/>
      <c r="T101" s="287"/>
      <c r="U101" s="287"/>
      <c r="V101" s="287"/>
      <c r="W101" s="287"/>
      <c r="X101" s="287"/>
      <c r="Y101" s="287"/>
      <c r="Z101" s="287"/>
    </row>
    <row r="102" spans="1:26" ht="20.25" customHeight="1" x14ac:dyDescent="0.3">
      <c r="A102" s="280"/>
      <c r="B102" s="306"/>
      <c r="C102" s="310"/>
      <c r="D102" s="310"/>
      <c r="E102" s="310"/>
      <c r="F102" s="310"/>
      <c r="G102" s="310"/>
      <c r="H102" s="311"/>
      <c r="I102" s="311"/>
      <c r="J102" s="312"/>
      <c r="K102" s="312"/>
      <c r="L102" s="287"/>
      <c r="M102" s="287"/>
      <c r="N102" s="287"/>
      <c r="O102" s="287"/>
      <c r="P102" s="287"/>
      <c r="Q102" s="287"/>
      <c r="R102" s="287"/>
      <c r="S102" s="287"/>
      <c r="T102" s="287"/>
      <c r="U102" s="287"/>
      <c r="V102" s="287"/>
      <c r="W102" s="287"/>
      <c r="X102" s="287"/>
      <c r="Y102" s="287"/>
      <c r="Z102" s="287"/>
    </row>
    <row r="103" spans="1:26" ht="20.25" customHeight="1" x14ac:dyDescent="0.3">
      <c r="A103" s="280"/>
      <c r="B103" s="306"/>
      <c r="C103" s="310"/>
      <c r="D103" s="310"/>
      <c r="E103" s="310"/>
      <c r="F103" s="310"/>
      <c r="G103" s="310"/>
      <c r="H103" s="311"/>
      <c r="I103" s="311"/>
      <c r="J103" s="312"/>
      <c r="K103" s="312"/>
      <c r="L103" s="287"/>
      <c r="M103" s="287"/>
      <c r="N103" s="287"/>
      <c r="O103" s="287"/>
      <c r="P103" s="287"/>
      <c r="Q103" s="287"/>
      <c r="R103" s="287"/>
      <c r="S103" s="287"/>
      <c r="T103" s="287"/>
      <c r="U103" s="287"/>
      <c r="V103" s="287"/>
      <c r="W103" s="287"/>
      <c r="X103" s="287"/>
      <c r="Y103" s="287"/>
      <c r="Z103" s="287"/>
    </row>
    <row r="104" spans="1:26" ht="20.25" customHeight="1" x14ac:dyDescent="0.3">
      <c r="A104" s="280"/>
      <c r="B104" s="306"/>
      <c r="C104" s="310"/>
      <c r="D104" s="310"/>
      <c r="E104" s="310"/>
      <c r="F104" s="310"/>
      <c r="G104" s="310"/>
      <c r="H104" s="311"/>
      <c r="I104" s="311"/>
      <c r="J104" s="312"/>
      <c r="K104" s="312"/>
      <c r="L104" s="287"/>
      <c r="M104" s="287"/>
      <c r="N104" s="287"/>
      <c r="O104" s="287"/>
      <c r="P104" s="287"/>
      <c r="Q104" s="287"/>
      <c r="R104" s="287"/>
      <c r="S104" s="287"/>
      <c r="T104" s="287"/>
      <c r="U104" s="287"/>
      <c r="V104" s="287"/>
      <c r="W104" s="287"/>
      <c r="X104" s="287"/>
      <c r="Y104" s="287"/>
      <c r="Z104" s="287"/>
    </row>
    <row r="105" spans="1:26" ht="20.25" customHeight="1" x14ac:dyDescent="0.3">
      <c r="A105" s="280"/>
      <c r="B105" s="306"/>
      <c r="C105" s="310"/>
      <c r="D105" s="310"/>
      <c r="E105" s="310"/>
      <c r="F105" s="310"/>
      <c r="G105" s="310"/>
      <c r="H105" s="311"/>
      <c r="I105" s="311"/>
      <c r="J105" s="312"/>
      <c r="K105" s="312"/>
      <c r="L105" s="287"/>
      <c r="M105" s="287"/>
      <c r="N105" s="287"/>
      <c r="O105" s="287"/>
      <c r="P105" s="287"/>
      <c r="Q105" s="287"/>
      <c r="R105" s="287"/>
      <c r="S105" s="287"/>
      <c r="T105" s="287"/>
      <c r="U105" s="287"/>
      <c r="V105" s="287"/>
      <c r="W105" s="287"/>
      <c r="X105" s="287"/>
      <c r="Y105" s="287"/>
      <c r="Z105" s="287"/>
    </row>
    <row r="106" spans="1:26" ht="20.25" customHeight="1" x14ac:dyDescent="0.3">
      <c r="A106" s="280"/>
      <c r="B106" s="306"/>
      <c r="C106" s="310"/>
      <c r="D106" s="310"/>
      <c r="E106" s="310"/>
      <c r="F106" s="310"/>
      <c r="G106" s="310"/>
      <c r="H106" s="311"/>
      <c r="I106" s="311"/>
      <c r="J106" s="312"/>
      <c r="K106" s="312"/>
      <c r="L106" s="287"/>
      <c r="M106" s="287"/>
      <c r="N106" s="287"/>
      <c r="O106" s="287"/>
      <c r="P106" s="287"/>
      <c r="Q106" s="287"/>
      <c r="R106" s="287"/>
      <c r="S106" s="287"/>
      <c r="T106" s="287"/>
      <c r="U106" s="287"/>
      <c r="V106" s="287"/>
      <c r="W106" s="287"/>
      <c r="X106" s="287"/>
      <c r="Y106" s="287"/>
      <c r="Z106" s="287"/>
    </row>
    <row r="107" spans="1:26" ht="20.25" customHeight="1" x14ac:dyDescent="0.3">
      <c r="A107" s="280"/>
      <c r="B107" s="306"/>
      <c r="C107" s="310"/>
      <c r="D107" s="310"/>
      <c r="E107" s="310"/>
      <c r="F107" s="310"/>
      <c r="G107" s="310"/>
      <c r="H107" s="311"/>
      <c r="I107" s="311"/>
      <c r="J107" s="312"/>
      <c r="K107" s="312"/>
      <c r="L107" s="287"/>
      <c r="M107" s="287"/>
      <c r="N107" s="287"/>
      <c r="O107" s="287"/>
      <c r="P107" s="287"/>
      <c r="Q107" s="287"/>
      <c r="R107" s="287"/>
      <c r="S107" s="287"/>
      <c r="T107" s="287"/>
      <c r="U107" s="287"/>
      <c r="V107" s="287"/>
      <c r="W107" s="287"/>
      <c r="X107" s="287"/>
      <c r="Y107" s="287"/>
      <c r="Z107" s="287"/>
    </row>
    <row r="108" spans="1:26" ht="20.25" customHeight="1" x14ac:dyDescent="0.3">
      <c r="A108" s="280"/>
      <c r="B108" s="306"/>
      <c r="C108" s="310"/>
      <c r="D108" s="310"/>
      <c r="E108" s="310"/>
      <c r="F108" s="310"/>
      <c r="G108" s="310"/>
      <c r="H108" s="311"/>
      <c r="I108" s="311"/>
      <c r="J108" s="312"/>
      <c r="K108" s="312"/>
      <c r="L108" s="287"/>
      <c r="M108" s="287"/>
      <c r="N108" s="287"/>
      <c r="O108" s="287"/>
      <c r="P108" s="287"/>
      <c r="Q108" s="287"/>
      <c r="R108" s="287"/>
      <c r="S108" s="287"/>
      <c r="T108" s="287"/>
      <c r="U108" s="287"/>
      <c r="V108" s="287"/>
      <c r="W108" s="287"/>
      <c r="X108" s="287"/>
      <c r="Y108" s="287"/>
      <c r="Z108" s="287"/>
    </row>
    <row r="109" spans="1:26" ht="20.25" customHeight="1" x14ac:dyDescent="0.3">
      <c r="A109" s="280"/>
      <c r="B109" s="306"/>
      <c r="C109" s="310"/>
      <c r="D109" s="310"/>
      <c r="E109" s="310"/>
      <c r="F109" s="310"/>
      <c r="G109" s="310"/>
      <c r="H109" s="311"/>
      <c r="I109" s="311"/>
      <c r="J109" s="312"/>
      <c r="K109" s="312"/>
      <c r="L109" s="287"/>
      <c r="M109" s="287"/>
      <c r="N109" s="287"/>
      <c r="O109" s="287"/>
      <c r="P109" s="287"/>
      <c r="Q109" s="287"/>
      <c r="R109" s="287"/>
      <c r="S109" s="287"/>
      <c r="T109" s="287"/>
      <c r="U109" s="287"/>
      <c r="V109" s="287"/>
      <c r="W109" s="287"/>
      <c r="X109" s="287"/>
      <c r="Y109" s="287"/>
      <c r="Z109" s="287"/>
    </row>
    <row r="110" spans="1:26" ht="20.25" customHeight="1" x14ac:dyDescent="0.3">
      <c r="A110" s="280"/>
      <c r="B110" s="306"/>
      <c r="C110" s="310"/>
      <c r="D110" s="310"/>
      <c r="E110" s="310"/>
      <c r="F110" s="310"/>
      <c r="G110" s="310"/>
      <c r="H110" s="311"/>
      <c r="I110" s="311"/>
      <c r="J110" s="312"/>
      <c r="K110" s="312"/>
      <c r="L110" s="287"/>
      <c r="M110" s="287"/>
      <c r="N110" s="287"/>
      <c r="O110" s="287"/>
      <c r="P110" s="287"/>
      <c r="Q110" s="287"/>
      <c r="R110" s="287"/>
      <c r="S110" s="287"/>
      <c r="T110" s="287"/>
      <c r="U110" s="287"/>
      <c r="V110" s="287"/>
      <c r="W110" s="287"/>
      <c r="X110" s="287"/>
      <c r="Y110" s="287"/>
      <c r="Z110" s="287"/>
    </row>
    <row r="111" spans="1:26" ht="20.25" customHeight="1" x14ac:dyDescent="0.3">
      <c r="A111" s="280"/>
      <c r="B111" s="306"/>
      <c r="C111" s="310"/>
      <c r="D111" s="310"/>
      <c r="E111" s="310"/>
      <c r="F111" s="310"/>
      <c r="G111" s="310"/>
      <c r="H111" s="311"/>
      <c r="I111" s="311"/>
      <c r="J111" s="312"/>
      <c r="K111" s="312"/>
      <c r="L111" s="287"/>
      <c r="M111" s="287"/>
      <c r="N111" s="287"/>
      <c r="O111" s="287"/>
      <c r="P111" s="287"/>
      <c r="Q111" s="287"/>
      <c r="R111" s="287"/>
      <c r="S111" s="287"/>
      <c r="T111" s="287"/>
      <c r="U111" s="287"/>
      <c r="V111" s="287"/>
      <c r="W111" s="287"/>
      <c r="X111" s="287"/>
      <c r="Y111" s="287"/>
      <c r="Z111" s="287"/>
    </row>
    <row r="112" spans="1:26" ht="20.25" customHeight="1" x14ac:dyDescent="0.3">
      <c r="A112" s="280"/>
      <c r="B112" s="306"/>
      <c r="C112" s="310"/>
      <c r="D112" s="310"/>
      <c r="E112" s="310"/>
      <c r="F112" s="310"/>
      <c r="G112" s="310"/>
      <c r="H112" s="311"/>
      <c r="I112" s="311"/>
      <c r="J112" s="312"/>
      <c r="K112" s="312"/>
      <c r="L112" s="287"/>
      <c r="M112" s="287"/>
      <c r="N112" s="287"/>
      <c r="O112" s="287"/>
      <c r="P112" s="287"/>
      <c r="Q112" s="287"/>
      <c r="R112" s="287"/>
      <c r="S112" s="287"/>
      <c r="T112" s="287"/>
      <c r="U112" s="287"/>
      <c r="V112" s="287"/>
      <c r="W112" s="287"/>
      <c r="X112" s="287"/>
      <c r="Y112" s="287"/>
      <c r="Z112" s="287"/>
    </row>
    <row r="113" spans="1:26" ht="20.25" customHeight="1" x14ac:dyDescent="0.3">
      <c r="A113" s="280"/>
      <c r="B113" s="306"/>
      <c r="C113" s="310"/>
      <c r="D113" s="310"/>
      <c r="E113" s="310"/>
      <c r="F113" s="310"/>
      <c r="G113" s="310"/>
      <c r="H113" s="311"/>
      <c r="I113" s="311"/>
      <c r="J113" s="312"/>
      <c r="K113" s="312"/>
      <c r="L113" s="287"/>
      <c r="M113" s="287"/>
      <c r="N113" s="287"/>
      <c r="O113" s="287"/>
      <c r="P113" s="287"/>
      <c r="Q113" s="287"/>
      <c r="R113" s="287"/>
      <c r="S113" s="287"/>
      <c r="T113" s="287"/>
      <c r="U113" s="287"/>
      <c r="V113" s="287"/>
      <c r="W113" s="287"/>
      <c r="X113" s="287"/>
      <c r="Y113" s="287"/>
      <c r="Z113" s="287"/>
    </row>
    <row r="114" spans="1:26" ht="20.25" customHeight="1" x14ac:dyDescent="0.3">
      <c r="A114" s="280"/>
      <c r="B114" s="306"/>
      <c r="C114" s="310"/>
      <c r="D114" s="310"/>
      <c r="E114" s="310"/>
      <c r="F114" s="310"/>
      <c r="G114" s="310"/>
      <c r="H114" s="311"/>
      <c r="I114" s="311"/>
      <c r="J114" s="312"/>
      <c r="K114" s="312"/>
      <c r="L114" s="287"/>
      <c r="M114" s="287"/>
      <c r="N114" s="287"/>
      <c r="O114" s="287"/>
      <c r="P114" s="287"/>
      <c r="Q114" s="287"/>
      <c r="R114" s="287"/>
      <c r="S114" s="287"/>
      <c r="T114" s="287"/>
      <c r="U114" s="287"/>
      <c r="V114" s="287"/>
      <c r="W114" s="287"/>
      <c r="X114" s="287"/>
      <c r="Y114" s="287"/>
      <c r="Z114" s="287"/>
    </row>
    <row r="115" spans="1:26" ht="20.25" customHeight="1" x14ac:dyDescent="0.3">
      <c r="A115" s="280"/>
      <c r="B115" s="306"/>
      <c r="C115" s="310"/>
      <c r="D115" s="310"/>
      <c r="E115" s="310"/>
      <c r="F115" s="310"/>
      <c r="G115" s="310"/>
      <c r="H115" s="311"/>
      <c r="I115" s="311"/>
      <c r="J115" s="312"/>
      <c r="K115" s="312"/>
      <c r="L115" s="287"/>
      <c r="M115" s="287"/>
      <c r="N115" s="287"/>
      <c r="O115" s="287"/>
      <c r="P115" s="287"/>
      <c r="Q115" s="287"/>
      <c r="R115" s="287"/>
      <c r="S115" s="287"/>
      <c r="T115" s="287"/>
      <c r="U115" s="287"/>
      <c r="V115" s="287"/>
      <c r="W115" s="287"/>
      <c r="X115" s="287"/>
      <c r="Y115" s="287"/>
      <c r="Z115" s="287"/>
    </row>
    <row r="116" spans="1:26" ht="20.25" customHeight="1" x14ac:dyDescent="0.3">
      <c r="A116" s="280"/>
      <c r="B116" s="306"/>
      <c r="C116" s="310"/>
      <c r="D116" s="310"/>
      <c r="E116" s="310"/>
      <c r="F116" s="310"/>
      <c r="G116" s="310"/>
      <c r="H116" s="311"/>
      <c r="I116" s="311"/>
      <c r="J116" s="312"/>
      <c r="K116" s="312"/>
      <c r="L116" s="287"/>
      <c r="M116" s="287"/>
      <c r="N116" s="287"/>
      <c r="O116" s="287"/>
      <c r="P116" s="287"/>
      <c r="Q116" s="287"/>
      <c r="R116" s="287"/>
      <c r="S116" s="287"/>
      <c r="T116" s="287"/>
      <c r="U116" s="287"/>
      <c r="V116" s="287"/>
      <c r="W116" s="287"/>
      <c r="X116" s="287"/>
      <c r="Y116" s="287"/>
      <c r="Z116" s="287"/>
    </row>
    <row r="117" spans="1:26" ht="20.25" customHeight="1" x14ac:dyDescent="0.3">
      <c r="A117" s="280"/>
      <c r="B117" s="306"/>
      <c r="C117" s="310"/>
      <c r="D117" s="310"/>
      <c r="E117" s="310"/>
      <c r="F117" s="310"/>
      <c r="G117" s="310"/>
      <c r="H117" s="311"/>
      <c r="I117" s="311"/>
      <c r="J117" s="312"/>
      <c r="K117" s="312"/>
      <c r="L117" s="287"/>
      <c r="M117" s="287"/>
      <c r="N117" s="287"/>
      <c r="O117" s="287"/>
      <c r="P117" s="287"/>
      <c r="Q117" s="287"/>
      <c r="R117" s="287"/>
      <c r="S117" s="287"/>
      <c r="T117" s="287"/>
      <c r="U117" s="287"/>
      <c r="V117" s="287"/>
      <c r="W117" s="287"/>
      <c r="X117" s="287"/>
      <c r="Y117" s="287"/>
      <c r="Z117" s="287"/>
    </row>
    <row r="118" spans="1:26" ht="20.25" customHeight="1" x14ac:dyDescent="0.3">
      <c r="A118" s="280"/>
      <c r="B118" s="306"/>
      <c r="C118" s="310"/>
      <c r="D118" s="310"/>
      <c r="E118" s="310"/>
      <c r="F118" s="310"/>
      <c r="G118" s="310"/>
      <c r="H118" s="311"/>
      <c r="I118" s="311"/>
      <c r="J118" s="312"/>
      <c r="K118" s="312"/>
      <c r="L118" s="287"/>
      <c r="M118" s="287"/>
      <c r="N118" s="287"/>
      <c r="O118" s="287"/>
      <c r="P118" s="287"/>
      <c r="Q118" s="287"/>
      <c r="R118" s="287"/>
      <c r="S118" s="287"/>
      <c r="T118" s="287"/>
      <c r="U118" s="287"/>
      <c r="V118" s="287"/>
      <c r="W118" s="287"/>
      <c r="X118" s="287"/>
      <c r="Y118" s="287"/>
      <c r="Z118" s="287"/>
    </row>
    <row r="119" spans="1:26" ht="20.25" customHeight="1" x14ac:dyDescent="0.3">
      <c r="A119" s="280"/>
      <c r="B119" s="306"/>
      <c r="C119" s="310"/>
      <c r="D119" s="310"/>
      <c r="E119" s="310"/>
      <c r="F119" s="310"/>
      <c r="G119" s="310"/>
      <c r="H119" s="311"/>
      <c r="I119" s="311"/>
      <c r="J119" s="312"/>
      <c r="K119" s="312"/>
      <c r="L119" s="287"/>
      <c r="M119" s="287"/>
      <c r="N119" s="287"/>
      <c r="O119" s="287"/>
      <c r="P119" s="287"/>
      <c r="Q119" s="287"/>
      <c r="R119" s="287"/>
      <c r="S119" s="287"/>
      <c r="T119" s="287"/>
      <c r="U119" s="287"/>
      <c r="V119" s="287"/>
      <c r="W119" s="287"/>
      <c r="X119" s="287"/>
      <c r="Y119" s="287"/>
      <c r="Z119" s="287"/>
    </row>
    <row r="120" spans="1:26" ht="20.25" customHeight="1" x14ac:dyDescent="0.3">
      <c r="A120" s="280"/>
      <c r="B120" s="306"/>
      <c r="C120" s="310"/>
      <c r="D120" s="310"/>
      <c r="E120" s="310"/>
      <c r="F120" s="310"/>
      <c r="G120" s="310"/>
      <c r="H120" s="311"/>
      <c r="I120" s="311"/>
      <c r="J120" s="312"/>
      <c r="K120" s="312"/>
      <c r="L120" s="287"/>
      <c r="M120" s="287"/>
      <c r="N120" s="287"/>
      <c r="O120" s="287"/>
      <c r="P120" s="287"/>
      <c r="Q120" s="287"/>
      <c r="R120" s="287"/>
      <c r="S120" s="287"/>
      <c r="T120" s="287"/>
      <c r="U120" s="287"/>
      <c r="V120" s="287"/>
      <c r="W120" s="287"/>
      <c r="X120" s="287"/>
      <c r="Y120" s="287"/>
      <c r="Z120" s="287"/>
    </row>
    <row r="121" spans="1:26" ht="20.25" customHeight="1" x14ac:dyDescent="0.3">
      <c r="A121" s="280"/>
      <c r="B121" s="306"/>
      <c r="C121" s="310"/>
      <c r="D121" s="310"/>
      <c r="E121" s="310"/>
      <c r="F121" s="310"/>
      <c r="G121" s="310"/>
      <c r="H121" s="311"/>
      <c r="I121" s="311"/>
      <c r="J121" s="312"/>
      <c r="K121" s="312"/>
      <c r="L121" s="287"/>
      <c r="M121" s="287"/>
      <c r="N121" s="287"/>
      <c r="O121" s="287"/>
      <c r="P121" s="287"/>
      <c r="Q121" s="287"/>
      <c r="R121" s="287"/>
      <c r="S121" s="287"/>
      <c r="T121" s="287"/>
      <c r="U121" s="287"/>
      <c r="V121" s="287"/>
      <c r="W121" s="287"/>
      <c r="X121" s="287"/>
      <c r="Y121" s="287"/>
      <c r="Z121" s="287"/>
    </row>
    <row r="122" spans="1:26" ht="20.25" customHeight="1" x14ac:dyDescent="0.3">
      <c r="A122" s="280"/>
      <c r="B122" s="306"/>
      <c r="C122" s="310"/>
      <c r="D122" s="310"/>
      <c r="E122" s="310"/>
      <c r="F122" s="310"/>
      <c r="G122" s="310"/>
      <c r="H122" s="311"/>
      <c r="I122" s="311"/>
      <c r="J122" s="312"/>
      <c r="K122" s="312"/>
      <c r="L122" s="287"/>
      <c r="M122" s="287"/>
      <c r="N122" s="287"/>
      <c r="O122" s="287"/>
      <c r="P122" s="287"/>
      <c r="Q122" s="287"/>
      <c r="R122" s="287"/>
      <c r="S122" s="287"/>
      <c r="T122" s="287"/>
      <c r="U122" s="287"/>
      <c r="V122" s="287"/>
      <c r="W122" s="287"/>
      <c r="X122" s="287"/>
      <c r="Y122" s="287"/>
      <c r="Z122" s="287"/>
    </row>
    <row r="123" spans="1:26" ht="20.25" customHeight="1" x14ac:dyDescent="0.3">
      <c r="A123" s="280"/>
      <c r="B123" s="306"/>
      <c r="C123" s="310"/>
      <c r="D123" s="310"/>
      <c r="E123" s="310"/>
      <c r="F123" s="310"/>
      <c r="G123" s="310"/>
      <c r="H123" s="311"/>
      <c r="I123" s="311"/>
      <c r="J123" s="312"/>
      <c r="K123" s="312"/>
      <c r="L123" s="287"/>
      <c r="M123" s="287"/>
      <c r="N123" s="287"/>
      <c r="O123" s="287"/>
      <c r="P123" s="287"/>
      <c r="Q123" s="287"/>
      <c r="R123" s="287"/>
      <c r="S123" s="287"/>
      <c r="T123" s="287"/>
      <c r="U123" s="287"/>
      <c r="V123" s="287"/>
      <c r="W123" s="287"/>
      <c r="X123" s="287"/>
      <c r="Y123" s="287"/>
      <c r="Z123" s="287"/>
    </row>
    <row r="124" spans="1:26" ht="20.25" customHeight="1" x14ac:dyDescent="0.3">
      <c r="A124" s="280"/>
      <c r="B124" s="306"/>
      <c r="C124" s="310"/>
      <c r="D124" s="310"/>
      <c r="E124" s="310"/>
      <c r="F124" s="310"/>
      <c r="G124" s="310"/>
      <c r="H124" s="311"/>
      <c r="I124" s="311"/>
      <c r="J124" s="312"/>
      <c r="K124" s="312"/>
      <c r="L124" s="287"/>
      <c r="M124" s="287"/>
      <c r="N124" s="287"/>
      <c r="O124" s="287"/>
      <c r="P124" s="287"/>
      <c r="Q124" s="287"/>
      <c r="R124" s="287"/>
      <c r="S124" s="287"/>
      <c r="T124" s="287"/>
      <c r="U124" s="287"/>
      <c r="V124" s="287"/>
      <c r="W124" s="287"/>
      <c r="X124" s="287"/>
      <c r="Y124" s="287"/>
      <c r="Z124" s="287"/>
    </row>
    <row r="125" spans="1:26" ht="20.25" customHeight="1" x14ac:dyDescent="0.3">
      <c r="A125" s="280"/>
      <c r="B125" s="306"/>
      <c r="C125" s="310"/>
      <c r="D125" s="310"/>
      <c r="E125" s="310"/>
      <c r="F125" s="310"/>
      <c r="G125" s="310"/>
      <c r="H125" s="311"/>
      <c r="I125" s="311"/>
      <c r="J125" s="312"/>
      <c r="K125" s="312"/>
      <c r="L125" s="287"/>
      <c r="M125" s="287"/>
      <c r="N125" s="287"/>
      <c r="O125" s="287"/>
      <c r="P125" s="287"/>
      <c r="Q125" s="287"/>
      <c r="R125" s="287"/>
      <c r="S125" s="287"/>
      <c r="T125" s="287"/>
      <c r="U125" s="287"/>
      <c r="V125" s="287"/>
      <c r="W125" s="287"/>
      <c r="X125" s="287"/>
      <c r="Y125" s="287"/>
      <c r="Z125" s="287"/>
    </row>
    <row r="126" spans="1:26" ht="20.25" customHeight="1" x14ac:dyDescent="0.3">
      <c r="A126" s="280"/>
      <c r="B126" s="306"/>
      <c r="C126" s="310"/>
      <c r="D126" s="310"/>
      <c r="E126" s="310"/>
      <c r="F126" s="310"/>
      <c r="G126" s="310"/>
      <c r="H126" s="311"/>
      <c r="I126" s="311"/>
      <c r="J126" s="312"/>
      <c r="K126" s="312"/>
      <c r="L126" s="287"/>
      <c r="M126" s="287"/>
      <c r="N126" s="287"/>
      <c r="O126" s="287"/>
      <c r="P126" s="287"/>
      <c r="Q126" s="287"/>
      <c r="R126" s="287"/>
      <c r="S126" s="287"/>
      <c r="T126" s="287"/>
      <c r="U126" s="287"/>
      <c r="V126" s="287"/>
      <c r="W126" s="287"/>
      <c r="X126" s="287"/>
      <c r="Y126" s="287"/>
      <c r="Z126" s="287"/>
    </row>
    <row r="127" spans="1:26" ht="20.25" customHeight="1" x14ac:dyDescent="0.3">
      <c r="A127" s="280"/>
      <c r="B127" s="306"/>
      <c r="C127" s="310"/>
      <c r="D127" s="310"/>
      <c r="E127" s="310"/>
      <c r="F127" s="310"/>
      <c r="G127" s="310"/>
      <c r="H127" s="311"/>
      <c r="I127" s="311"/>
      <c r="J127" s="312"/>
      <c r="K127" s="312"/>
      <c r="L127" s="287"/>
      <c r="M127" s="287"/>
      <c r="N127" s="287"/>
      <c r="O127" s="287"/>
      <c r="P127" s="287"/>
      <c r="Q127" s="287"/>
      <c r="R127" s="287"/>
      <c r="S127" s="287"/>
      <c r="T127" s="287"/>
      <c r="U127" s="287"/>
      <c r="V127" s="287"/>
      <c r="W127" s="287"/>
      <c r="X127" s="287"/>
      <c r="Y127" s="287"/>
      <c r="Z127" s="287"/>
    </row>
    <row r="128" spans="1:26" ht="20.25" customHeight="1" x14ac:dyDescent="0.3">
      <c r="A128" s="280"/>
      <c r="B128" s="306"/>
      <c r="C128" s="310"/>
      <c r="D128" s="310"/>
      <c r="E128" s="310"/>
      <c r="F128" s="310"/>
      <c r="G128" s="310"/>
      <c r="H128" s="311"/>
      <c r="I128" s="311"/>
      <c r="J128" s="312"/>
      <c r="K128" s="312"/>
      <c r="L128" s="287"/>
      <c r="M128" s="287"/>
      <c r="N128" s="287"/>
      <c r="O128" s="287"/>
      <c r="P128" s="287"/>
      <c r="Q128" s="287"/>
      <c r="R128" s="287"/>
      <c r="S128" s="287"/>
      <c r="T128" s="287"/>
      <c r="U128" s="287"/>
      <c r="V128" s="287"/>
      <c r="W128" s="287"/>
      <c r="X128" s="287"/>
      <c r="Y128" s="287"/>
      <c r="Z128" s="287"/>
    </row>
    <row r="129" spans="1:26" ht="20.25" customHeight="1" x14ac:dyDescent="0.3">
      <c r="A129" s="280"/>
      <c r="B129" s="306"/>
      <c r="C129" s="310"/>
      <c r="D129" s="310"/>
      <c r="E129" s="310"/>
      <c r="F129" s="310"/>
      <c r="G129" s="310"/>
      <c r="H129" s="311"/>
      <c r="I129" s="311"/>
      <c r="J129" s="312"/>
      <c r="K129" s="312"/>
      <c r="L129" s="287"/>
      <c r="M129" s="287"/>
      <c r="N129" s="287"/>
      <c r="O129" s="287"/>
      <c r="P129" s="287"/>
      <c r="Q129" s="287"/>
      <c r="R129" s="287"/>
      <c r="S129" s="287"/>
      <c r="T129" s="287"/>
      <c r="U129" s="287"/>
      <c r="V129" s="287"/>
      <c r="W129" s="287"/>
      <c r="X129" s="287"/>
      <c r="Y129" s="287"/>
      <c r="Z129" s="287"/>
    </row>
    <row r="130" spans="1:26" ht="20.25" customHeight="1" x14ac:dyDescent="0.3">
      <c r="A130" s="280"/>
      <c r="B130" s="306"/>
      <c r="C130" s="310"/>
      <c r="D130" s="310"/>
      <c r="E130" s="310"/>
      <c r="F130" s="310"/>
      <c r="G130" s="310"/>
      <c r="H130" s="311"/>
      <c r="I130" s="311"/>
      <c r="J130" s="312"/>
      <c r="K130" s="312"/>
      <c r="L130" s="287"/>
      <c r="M130" s="287"/>
      <c r="N130" s="287"/>
      <c r="O130" s="287"/>
      <c r="P130" s="287"/>
      <c r="Q130" s="287"/>
      <c r="R130" s="287"/>
      <c r="S130" s="287"/>
      <c r="T130" s="287"/>
      <c r="U130" s="287"/>
      <c r="V130" s="287"/>
      <c r="W130" s="287"/>
      <c r="X130" s="287"/>
      <c r="Y130" s="287"/>
      <c r="Z130" s="287"/>
    </row>
    <row r="131" spans="1:26" ht="20.25" customHeight="1" x14ac:dyDescent="0.3">
      <c r="A131" s="280"/>
      <c r="B131" s="306"/>
      <c r="C131" s="310"/>
      <c r="D131" s="310"/>
      <c r="E131" s="310"/>
      <c r="F131" s="310"/>
      <c r="G131" s="310"/>
      <c r="H131" s="311"/>
      <c r="I131" s="311"/>
      <c r="J131" s="312"/>
      <c r="K131" s="312"/>
      <c r="L131" s="287"/>
      <c r="M131" s="287"/>
      <c r="N131" s="287"/>
      <c r="O131" s="287"/>
      <c r="P131" s="287"/>
      <c r="Q131" s="287"/>
      <c r="R131" s="287"/>
      <c r="S131" s="287"/>
      <c r="T131" s="287"/>
      <c r="U131" s="287"/>
      <c r="V131" s="287"/>
      <c r="W131" s="287"/>
      <c r="X131" s="287"/>
      <c r="Y131" s="287"/>
      <c r="Z131" s="287"/>
    </row>
    <row r="132" spans="1:26" ht="20.25" customHeight="1" x14ac:dyDescent="0.3">
      <c r="A132" s="280"/>
      <c r="B132" s="306"/>
      <c r="C132" s="310"/>
      <c r="D132" s="310"/>
      <c r="E132" s="310"/>
      <c r="F132" s="310"/>
      <c r="G132" s="310"/>
      <c r="H132" s="311"/>
      <c r="I132" s="311"/>
      <c r="J132" s="312"/>
      <c r="K132" s="312"/>
      <c r="L132" s="287"/>
      <c r="M132" s="287"/>
      <c r="N132" s="287"/>
      <c r="O132" s="287"/>
      <c r="P132" s="287"/>
      <c r="Q132" s="287"/>
      <c r="R132" s="287"/>
      <c r="S132" s="287"/>
      <c r="T132" s="287"/>
      <c r="U132" s="287"/>
      <c r="V132" s="287"/>
      <c r="W132" s="287"/>
      <c r="X132" s="287"/>
      <c r="Y132" s="287"/>
      <c r="Z132" s="287"/>
    </row>
    <row r="133" spans="1:26" ht="20.25" customHeight="1" x14ac:dyDescent="0.3">
      <c r="A133" s="280"/>
      <c r="B133" s="306"/>
      <c r="C133" s="310"/>
      <c r="D133" s="310"/>
      <c r="E133" s="310"/>
      <c r="F133" s="310"/>
      <c r="G133" s="310"/>
      <c r="H133" s="311"/>
      <c r="I133" s="311"/>
      <c r="J133" s="312"/>
      <c r="K133" s="312"/>
      <c r="L133" s="287"/>
      <c r="M133" s="287"/>
      <c r="N133" s="287"/>
      <c r="O133" s="287"/>
      <c r="P133" s="287"/>
      <c r="Q133" s="287"/>
      <c r="R133" s="287"/>
      <c r="S133" s="287"/>
      <c r="T133" s="287"/>
      <c r="U133" s="287"/>
      <c r="V133" s="287"/>
      <c r="W133" s="287"/>
      <c r="X133" s="287"/>
      <c r="Y133" s="287"/>
      <c r="Z133" s="287"/>
    </row>
    <row r="134" spans="1:26" ht="20.25" customHeight="1" x14ac:dyDescent="0.3">
      <c r="A134" s="280"/>
      <c r="B134" s="306"/>
      <c r="C134" s="310"/>
      <c r="D134" s="310"/>
      <c r="E134" s="310"/>
      <c r="F134" s="310"/>
      <c r="G134" s="310"/>
      <c r="H134" s="311"/>
      <c r="I134" s="311"/>
      <c r="J134" s="312"/>
      <c r="K134" s="312"/>
      <c r="L134" s="287"/>
      <c r="M134" s="287"/>
      <c r="N134" s="287"/>
      <c r="O134" s="287"/>
      <c r="P134" s="287"/>
      <c r="Q134" s="287"/>
      <c r="R134" s="287"/>
      <c r="S134" s="287"/>
      <c r="T134" s="287"/>
      <c r="U134" s="287"/>
      <c r="V134" s="287"/>
      <c r="W134" s="287"/>
      <c r="X134" s="287"/>
      <c r="Y134" s="287"/>
      <c r="Z134" s="287"/>
    </row>
    <row r="135" spans="1:26" ht="20.25" customHeight="1" x14ac:dyDescent="0.3">
      <c r="A135" s="280"/>
      <c r="B135" s="306"/>
      <c r="C135" s="310"/>
      <c r="D135" s="310"/>
      <c r="E135" s="310"/>
      <c r="F135" s="310"/>
      <c r="G135" s="310"/>
      <c r="H135" s="311"/>
      <c r="I135" s="311"/>
      <c r="J135" s="312"/>
      <c r="K135" s="312"/>
      <c r="L135" s="287"/>
      <c r="M135" s="287"/>
      <c r="N135" s="287"/>
      <c r="O135" s="287"/>
      <c r="P135" s="287"/>
      <c r="Q135" s="287"/>
      <c r="R135" s="287"/>
      <c r="S135" s="287"/>
      <c r="T135" s="287"/>
      <c r="U135" s="287"/>
      <c r="V135" s="287"/>
      <c r="W135" s="287"/>
      <c r="X135" s="287"/>
      <c r="Y135" s="287"/>
      <c r="Z135" s="287"/>
    </row>
    <row r="136" spans="1:26" ht="20.25" customHeight="1" x14ac:dyDescent="0.3">
      <c r="A136" s="280"/>
      <c r="B136" s="306"/>
      <c r="C136" s="310"/>
      <c r="D136" s="310"/>
      <c r="E136" s="310"/>
      <c r="F136" s="310"/>
      <c r="G136" s="310"/>
      <c r="H136" s="311"/>
      <c r="I136" s="311"/>
      <c r="J136" s="312"/>
      <c r="K136" s="312"/>
      <c r="L136" s="287"/>
      <c r="M136" s="287"/>
      <c r="N136" s="287"/>
      <c r="O136" s="287"/>
      <c r="P136" s="287"/>
      <c r="Q136" s="287"/>
      <c r="R136" s="287"/>
      <c r="S136" s="287"/>
      <c r="T136" s="287"/>
      <c r="U136" s="287"/>
      <c r="V136" s="287"/>
      <c r="W136" s="287"/>
      <c r="X136" s="287"/>
      <c r="Y136" s="287"/>
      <c r="Z136" s="287"/>
    </row>
    <row r="137" spans="1:26" ht="20.25" customHeight="1" x14ac:dyDescent="0.3">
      <c r="A137" s="280"/>
      <c r="B137" s="306"/>
      <c r="C137" s="310"/>
      <c r="D137" s="310"/>
      <c r="E137" s="310"/>
      <c r="F137" s="310"/>
      <c r="G137" s="310"/>
      <c r="H137" s="311"/>
      <c r="I137" s="311"/>
      <c r="J137" s="312"/>
      <c r="K137" s="312"/>
      <c r="L137" s="287"/>
      <c r="M137" s="287"/>
      <c r="N137" s="287"/>
      <c r="O137" s="287"/>
      <c r="P137" s="287"/>
      <c r="Q137" s="287"/>
      <c r="R137" s="287"/>
      <c r="S137" s="287"/>
      <c r="T137" s="287"/>
      <c r="U137" s="287"/>
      <c r="V137" s="287"/>
      <c r="W137" s="287"/>
      <c r="X137" s="287"/>
      <c r="Y137" s="287"/>
      <c r="Z137" s="287"/>
    </row>
    <row r="138" spans="1:26" ht="20.25" customHeight="1" x14ac:dyDescent="0.3">
      <c r="A138" s="280"/>
      <c r="B138" s="306"/>
      <c r="C138" s="310"/>
      <c r="D138" s="310"/>
      <c r="E138" s="310"/>
      <c r="F138" s="310"/>
      <c r="G138" s="310"/>
      <c r="H138" s="311"/>
      <c r="I138" s="311"/>
      <c r="J138" s="312"/>
      <c r="K138" s="312"/>
      <c r="L138" s="287"/>
      <c r="M138" s="287"/>
      <c r="N138" s="287"/>
      <c r="O138" s="287"/>
      <c r="P138" s="287"/>
      <c r="Q138" s="287"/>
      <c r="R138" s="287"/>
      <c r="S138" s="287"/>
      <c r="T138" s="287"/>
      <c r="U138" s="287"/>
      <c r="V138" s="287"/>
      <c r="W138" s="287"/>
      <c r="X138" s="287"/>
      <c r="Y138" s="287"/>
      <c r="Z138" s="287"/>
    </row>
    <row r="139" spans="1:26" ht="20.25" customHeight="1" x14ac:dyDescent="0.3">
      <c r="A139" s="280"/>
      <c r="B139" s="306"/>
      <c r="C139" s="310"/>
      <c r="D139" s="310"/>
      <c r="E139" s="310"/>
      <c r="F139" s="310"/>
      <c r="G139" s="310"/>
      <c r="H139" s="311"/>
      <c r="I139" s="311"/>
      <c r="J139" s="312"/>
      <c r="K139" s="312"/>
      <c r="L139" s="287"/>
      <c r="M139" s="287"/>
      <c r="N139" s="287"/>
      <c r="O139" s="287"/>
      <c r="P139" s="287"/>
      <c r="Q139" s="287"/>
      <c r="R139" s="287"/>
      <c r="S139" s="287"/>
      <c r="T139" s="287"/>
      <c r="U139" s="287"/>
      <c r="V139" s="287"/>
      <c r="W139" s="287"/>
      <c r="X139" s="287"/>
      <c r="Y139" s="287"/>
      <c r="Z139" s="287"/>
    </row>
    <row r="140" spans="1:26" ht="20.25" customHeight="1" x14ac:dyDescent="0.3">
      <c r="A140" s="280"/>
      <c r="B140" s="306"/>
      <c r="C140" s="310"/>
      <c r="D140" s="310"/>
      <c r="E140" s="310"/>
      <c r="F140" s="310"/>
      <c r="G140" s="310"/>
      <c r="H140" s="311"/>
      <c r="I140" s="311"/>
      <c r="J140" s="312"/>
      <c r="K140" s="312"/>
      <c r="L140" s="287"/>
      <c r="M140" s="287"/>
      <c r="N140" s="287"/>
      <c r="O140" s="287"/>
      <c r="P140" s="287"/>
      <c r="Q140" s="287"/>
      <c r="R140" s="287"/>
      <c r="S140" s="287"/>
      <c r="T140" s="287"/>
      <c r="U140" s="287"/>
      <c r="V140" s="287"/>
      <c r="W140" s="287"/>
      <c r="X140" s="287"/>
      <c r="Y140" s="287"/>
      <c r="Z140" s="287"/>
    </row>
    <row r="141" spans="1:26" ht="20.25" customHeight="1" x14ac:dyDescent="0.3">
      <c r="A141" s="280"/>
      <c r="B141" s="306"/>
      <c r="C141" s="310"/>
      <c r="D141" s="310"/>
      <c r="E141" s="310"/>
      <c r="F141" s="310"/>
      <c r="G141" s="310"/>
      <c r="H141" s="311"/>
      <c r="I141" s="311"/>
      <c r="J141" s="312"/>
      <c r="K141" s="312"/>
      <c r="L141" s="287"/>
      <c r="M141" s="287"/>
      <c r="N141" s="287"/>
      <c r="O141" s="287"/>
      <c r="P141" s="287"/>
      <c r="Q141" s="287"/>
      <c r="R141" s="287"/>
      <c r="S141" s="287"/>
      <c r="T141" s="287"/>
      <c r="U141" s="287"/>
      <c r="V141" s="287"/>
      <c r="W141" s="287"/>
      <c r="X141" s="287"/>
      <c r="Y141" s="287"/>
      <c r="Z141" s="287"/>
    </row>
    <row r="142" spans="1:26" ht="20.25" customHeight="1" x14ac:dyDescent="0.3">
      <c r="A142" s="280"/>
      <c r="B142" s="306"/>
      <c r="C142" s="310"/>
      <c r="D142" s="310"/>
      <c r="E142" s="310"/>
      <c r="F142" s="310"/>
      <c r="G142" s="310"/>
      <c r="H142" s="311"/>
      <c r="I142" s="311"/>
      <c r="J142" s="312"/>
      <c r="K142" s="312"/>
      <c r="L142" s="287"/>
      <c r="M142" s="287"/>
      <c r="N142" s="287"/>
      <c r="O142" s="287"/>
      <c r="P142" s="287"/>
      <c r="Q142" s="287"/>
      <c r="R142" s="287"/>
      <c r="S142" s="287"/>
      <c r="T142" s="287"/>
      <c r="U142" s="287"/>
      <c r="V142" s="287"/>
      <c r="W142" s="287"/>
      <c r="X142" s="287"/>
      <c r="Y142" s="287"/>
      <c r="Z142" s="287"/>
    </row>
    <row r="143" spans="1:26" ht="20.25" customHeight="1" x14ac:dyDescent="0.3">
      <c r="A143" s="280"/>
      <c r="B143" s="306"/>
      <c r="C143" s="310"/>
      <c r="D143" s="310"/>
      <c r="E143" s="310"/>
      <c r="F143" s="310"/>
      <c r="G143" s="310"/>
      <c r="H143" s="311"/>
      <c r="I143" s="311"/>
      <c r="J143" s="312"/>
      <c r="K143" s="312"/>
      <c r="L143" s="287"/>
      <c r="M143" s="287"/>
      <c r="N143" s="287"/>
      <c r="O143" s="287"/>
      <c r="P143" s="287"/>
      <c r="Q143" s="287"/>
      <c r="R143" s="287"/>
      <c r="S143" s="287"/>
      <c r="T143" s="287"/>
      <c r="U143" s="287"/>
      <c r="V143" s="287"/>
      <c r="W143" s="287"/>
      <c r="X143" s="287"/>
      <c r="Y143" s="287"/>
      <c r="Z143" s="287"/>
    </row>
    <row r="144" spans="1:26" ht="20.25" customHeight="1" x14ac:dyDescent="0.3">
      <c r="A144" s="280"/>
      <c r="B144" s="306"/>
      <c r="C144" s="310"/>
      <c r="D144" s="310"/>
      <c r="E144" s="310"/>
      <c r="F144" s="310"/>
      <c r="G144" s="310"/>
      <c r="H144" s="311"/>
      <c r="I144" s="311"/>
      <c r="J144" s="312"/>
      <c r="K144" s="312"/>
      <c r="L144" s="287"/>
      <c r="M144" s="287"/>
      <c r="N144" s="287"/>
      <c r="O144" s="287"/>
      <c r="P144" s="287"/>
      <c r="Q144" s="287"/>
      <c r="R144" s="287"/>
      <c r="S144" s="287"/>
      <c r="T144" s="287"/>
      <c r="U144" s="287"/>
      <c r="V144" s="287"/>
      <c r="W144" s="287"/>
      <c r="X144" s="287"/>
      <c r="Y144" s="287"/>
      <c r="Z144" s="287"/>
    </row>
    <row r="145" spans="1:26" ht="20.25" customHeight="1" x14ac:dyDescent="0.3">
      <c r="A145" s="280"/>
      <c r="B145" s="306"/>
      <c r="C145" s="310"/>
      <c r="D145" s="310"/>
      <c r="E145" s="310"/>
      <c r="F145" s="310"/>
      <c r="G145" s="310"/>
      <c r="H145" s="311"/>
      <c r="I145" s="311"/>
      <c r="J145" s="312"/>
      <c r="K145" s="312"/>
      <c r="L145" s="287"/>
      <c r="M145" s="287"/>
      <c r="N145" s="287"/>
      <c r="O145" s="287"/>
      <c r="P145" s="287"/>
      <c r="Q145" s="287"/>
      <c r="R145" s="287"/>
      <c r="S145" s="287"/>
      <c r="T145" s="287"/>
      <c r="U145" s="287"/>
      <c r="V145" s="287"/>
      <c r="W145" s="287"/>
      <c r="X145" s="287"/>
      <c r="Y145" s="287"/>
      <c r="Z145" s="287"/>
    </row>
    <row r="146" spans="1:26" ht="20.25" customHeight="1" x14ac:dyDescent="0.3">
      <c r="A146" s="280"/>
      <c r="B146" s="306"/>
      <c r="C146" s="310"/>
      <c r="D146" s="310"/>
      <c r="E146" s="310"/>
      <c r="F146" s="310"/>
      <c r="G146" s="310"/>
      <c r="H146" s="311"/>
      <c r="I146" s="311"/>
      <c r="J146" s="312"/>
      <c r="K146" s="312"/>
      <c r="L146" s="287"/>
      <c r="M146" s="287"/>
      <c r="N146" s="287"/>
      <c r="O146" s="287"/>
      <c r="P146" s="287"/>
      <c r="Q146" s="287"/>
      <c r="R146" s="287"/>
      <c r="S146" s="287"/>
      <c r="T146" s="287"/>
      <c r="U146" s="287"/>
      <c r="V146" s="287"/>
      <c r="W146" s="287"/>
      <c r="X146" s="287"/>
      <c r="Y146" s="287"/>
      <c r="Z146" s="287"/>
    </row>
    <row r="147" spans="1:26" ht="20.25" customHeight="1" x14ac:dyDescent="0.3">
      <c r="A147" s="280"/>
      <c r="B147" s="306"/>
      <c r="C147" s="310"/>
      <c r="D147" s="310"/>
      <c r="E147" s="310"/>
      <c r="F147" s="310"/>
      <c r="G147" s="310"/>
      <c r="H147" s="311"/>
      <c r="I147" s="311"/>
      <c r="J147" s="312"/>
      <c r="K147" s="312"/>
      <c r="L147" s="287"/>
      <c r="M147" s="287"/>
      <c r="N147" s="287"/>
      <c r="O147" s="287"/>
      <c r="P147" s="287"/>
      <c r="Q147" s="287"/>
      <c r="R147" s="287"/>
      <c r="S147" s="287"/>
      <c r="T147" s="287"/>
      <c r="U147" s="287"/>
      <c r="V147" s="287"/>
      <c r="W147" s="287"/>
      <c r="X147" s="287"/>
      <c r="Y147" s="287"/>
      <c r="Z147" s="287"/>
    </row>
    <row r="148" spans="1:26" ht="20.25" customHeight="1" x14ac:dyDescent="0.3">
      <c r="A148" s="280"/>
      <c r="B148" s="306"/>
      <c r="C148" s="310"/>
      <c r="D148" s="310"/>
      <c r="E148" s="310"/>
      <c r="F148" s="310"/>
      <c r="G148" s="310"/>
      <c r="H148" s="311"/>
      <c r="I148" s="311"/>
      <c r="J148" s="312"/>
      <c r="K148" s="312"/>
      <c r="L148" s="287"/>
      <c r="M148" s="287"/>
      <c r="N148" s="287"/>
      <c r="O148" s="287"/>
      <c r="P148" s="287"/>
      <c r="Q148" s="287"/>
      <c r="R148" s="287"/>
      <c r="S148" s="287"/>
      <c r="T148" s="287"/>
      <c r="U148" s="287"/>
      <c r="V148" s="287"/>
      <c r="W148" s="287"/>
      <c r="X148" s="287"/>
      <c r="Y148" s="287"/>
      <c r="Z148" s="287"/>
    </row>
    <row r="149" spans="1:26" ht="20.25" customHeight="1" x14ac:dyDescent="0.3">
      <c r="A149" s="280"/>
      <c r="B149" s="306"/>
      <c r="C149" s="310"/>
      <c r="D149" s="310"/>
      <c r="E149" s="310"/>
      <c r="F149" s="310"/>
      <c r="G149" s="310"/>
      <c r="H149" s="311"/>
      <c r="I149" s="311"/>
      <c r="J149" s="312"/>
      <c r="K149" s="312"/>
      <c r="L149" s="287"/>
      <c r="M149" s="287"/>
      <c r="N149" s="287"/>
      <c r="O149" s="287"/>
      <c r="P149" s="287"/>
      <c r="Q149" s="287"/>
      <c r="R149" s="287"/>
      <c r="S149" s="287"/>
      <c r="T149" s="287"/>
      <c r="U149" s="287"/>
      <c r="V149" s="287"/>
      <c r="W149" s="287"/>
      <c r="X149" s="287"/>
      <c r="Y149" s="287"/>
      <c r="Z149" s="287"/>
    </row>
    <row r="150" spans="1:26" ht="20.25" customHeight="1" x14ac:dyDescent="0.3">
      <c r="A150" s="280"/>
      <c r="B150" s="306"/>
      <c r="C150" s="310"/>
      <c r="D150" s="310"/>
      <c r="E150" s="310"/>
      <c r="F150" s="310"/>
      <c r="G150" s="310"/>
      <c r="H150" s="311"/>
      <c r="I150" s="311"/>
      <c r="J150" s="312"/>
      <c r="K150" s="312"/>
      <c r="L150" s="287"/>
      <c r="M150" s="287"/>
      <c r="N150" s="287"/>
      <c r="O150" s="287"/>
      <c r="P150" s="287"/>
      <c r="Q150" s="287"/>
      <c r="R150" s="287"/>
      <c r="S150" s="287"/>
      <c r="T150" s="287"/>
      <c r="U150" s="287"/>
      <c r="V150" s="287"/>
      <c r="W150" s="287"/>
      <c r="X150" s="287"/>
      <c r="Y150" s="287"/>
      <c r="Z150" s="287"/>
    </row>
    <row r="151" spans="1:26" ht="20.25" customHeight="1" x14ac:dyDescent="0.3">
      <c r="A151" s="280"/>
      <c r="B151" s="306"/>
      <c r="C151" s="310"/>
      <c r="D151" s="310"/>
      <c r="E151" s="310"/>
      <c r="F151" s="310"/>
      <c r="G151" s="310"/>
      <c r="H151" s="311"/>
      <c r="I151" s="311"/>
      <c r="J151" s="312"/>
      <c r="K151" s="312"/>
      <c r="L151" s="287"/>
      <c r="M151" s="287"/>
      <c r="N151" s="287"/>
      <c r="O151" s="287"/>
      <c r="P151" s="287"/>
      <c r="Q151" s="287"/>
      <c r="R151" s="287"/>
      <c r="S151" s="287"/>
      <c r="T151" s="287"/>
      <c r="U151" s="287"/>
      <c r="V151" s="287"/>
      <c r="W151" s="287"/>
      <c r="X151" s="287"/>
      <c r="Y151" s="287"/>
      <c r="Z151" s="287"/>
    </row>
    <row r="152" spans="1:26" ht="20.25" customHeight="1" x14ac:dyDescent="0.3">
      <c r="A152" s="280"/>
      <c r="B152" s="306"/>
      <c r="C152" s="310"/>
      <c r="D152" s="310"/>
      <c r="E152" s="310"/>
      <c r="F152" s="310"/>
      <c r="G152" s="310"/>
      <c r="H152" s="311"/>
      <c r="I152" s="311"/>
      <c r="J152" s="312"/>
      <c r="K152" s="312"/>
      <c r="L152" s="287"/>
      <c r="M152" s="287"/>
      <c r="N152" s="287"/>
      <c r="O152" s="287"/>
      <c r="P152" s="287"/>
      <c r="Q152" s="287"/>
      <c r="R152" s="287"/>
      <c r="S152" s="287"/>
      <c r="T152" s="287"/>
      <c r="U152" s="287"/>
      <c r="V152" s="287"/>
      <c r="W152" s="287"/>
      <c r="X152" s="287"/>
      <c r="Y152" s="287"/>
      <c r="Z152" s="287"/>
    </row>
    <row r="153" spans="1:26" ht="20.25" customHeight="1" x14ac:dyDescent="0.3">
      <c r="A153" s="280"/>
      <c r="B153" s="306"/>
      <c r="C153" s="310"/>
      <c r="D153" s="310"/>
      <c r="E153" s="310"/>
      <c r="F153" s="310"/>
      <c r="G153" s="310"/>
      <c r="H153" s="311"/>
      <c r="I153" s="311"/>
      <c r="J153" s="312"/>
      <c r="K153" s="312"/>
      <c r="L153" s="287"/>
      <c r="M153" s="287"/>
      <c r="N153" s="287"/>
      <c r="O153" s="287"/>
      <c r="P153" s="287"/>
      <c r="Q153" s="287"/>
      <c r="R153" s="287"/>
      <c r="S153" s="287"/>
      <c r="T153" s="287"/>
      <c r="U153" s="287"/>
      <c r="V153" s="287"/>
      <c r="W153" s="287"/>
      <c r="X153" s="287"/>
      <c r="Y153" s="287"/>
      <c r="Z153" s="287"/>
    </row>
    <row r="154" spans="1:26" ht="20.25" customHeight="1" x14ac:dyDescent="0.3">
      <c r="A154" s="280"/>
      <c r="B154" s="306"/>
      <c r="C154" s="310"/>
      <c r="D154" s="310"/>
      <c r="E154" s="310"/>
      <c r="F154" s="310"/>
      <c r="G154" s="310"/>
      <c r="H154" s="311"/>
      <c r="I154" s="311"/>
      <c r="J154" s="312"/>
      <c r="K154" s="312"/>
      <c r="L154" s="287"/>
      <c r="M154" s="287"/>
      <c r="N154" s="287"/>
      <c r="O154" s="287"/>
      <c r="P154" s="287"/>
      <c r="Q154" s="287"/>
      <c r="R154" s="287"/>
      <c r="S154" s="287"/>
      <c r="T154" s="287"/>
      <c r="U154" s="287"/>
      <c r="V154" s="287"/>
      <c r="W154" s="287"/>
      <c r="X154" s="287"/>
      <c r="Y154" s="287"/>
      <c r="Z154" s="287"/>
    </row>
    <row r="155" spans="1:26" ht="20.25" customHeight="1" x14ac:dyDescent="0.3">
      <c r="A155" s="280"/>
      <c r="B155" s="306"/>
      <c r="C155" s="310"/>
      <c r="D155" s="310"/>
      <c r="E155" s="310"/>
      <c r="F155" s="310"/>
      <c r="G155" s="310"/>
      <c r="H155" s="311"/>
      <c r="I155" s="311"/>
      <c r="J155" s="312"/>
      <c r="K155" s="312"/>
      <c r="L155" s="287"/>
      <c r="M155" s="287"/>
      <c r="N155" s="287"/>
      <c r="O155" s="287"/>
      <c r="P155" s="287"/>
      <c r="Q155" s="287"/>
      <c r="R155" s="287"/>
      <c r="S155" s="287"/>
      <c r="T155" s="287"/>
      <c r="U155" s="287"/>
      <c r="V155" s="287"/>
      <c r="W155" s="287"/>
      <c r="X155" s="287"/>
      <c r="Y155" s="287"/>
      <c r="Z155" s="287"/>
    </row>
    <row r="156" spans="1:26" ht="20.25" customHeight="1" x14ac:dyDescent="0.3">
      <c r="A156" s="280"/>
      <c r="B156" s="306"/>
      <c r="C156" s="310"/>
      <c r="D156" s="310"/>
      <c r="E156" s="310"/>
      <c r="F156" s="310"/>
      <c r="G156" s="310"/>
      <c r="H156" s="311"/>
      <c r="I156" s="311"/>
      <c r="J156" s="312"/>
      <c r="K156" s="312"/>
      <c r="L156" s="287"/>
      <c r="M156" s="287"/>
      <c r="N156" s="287"/>
      <c r="O156" s="287"/>
      <c r="P156" s="287"/>
      <c r="Q156" s="287"/>
      <c r="R156" s="287"/>
      <c r="S156" s="287"/>
      <c r="T156" s="287"/>
      <c r="U156" s="287"/>
      <c r="V156" s="287"/>
      <c r="W156" s="287"/>
      <c r="X156" s="287"/>
      <c r="Y156" s="287"/>
      <c r="Z156" s="287"/>
    </row>
    <row r="157" spans="1:26" ht="20.25" customHeight="1" x14ac:dyDescent="0.3">
      <c r="A157" s="280"/>
      <c r="B157" s="306"/>
      <c r="C157" s="310"/>
      <c r="D157" s="310"/>
      <c r="E157" s="310"/>
      <c r="F157" s="310"/>
      <c r="G157" s="310"/>
      <c r="H157" s="311"/>
      <c r="I157" s="311"/>
      <c r="J157" s="312"/>
      <c r="K157" s="312"/>
      <c r="L157" s="287"/>
      <c r="M157" s="287"/>
      <c r="N157" s="287"/>
      <c r="O157" s="287"/>
      <c r="P157" s="287"/>
      <c r="Q157" s="287"/>
      <c r="R157" s="287"/>
      <c r="S157" s="287"/>
      <c r="T157" s="287"/>
      <c r="U157" s="287"/>
      <c r="V157" s="287"/>
      <c r="W157" s="287"/>
      <c r="X157" s="287"/>
      <c r="Y157" s="287"/>
      <c r="Z157" s="287"/>
    </row>
    <row r="158" spans="1:26" ht="20.25" customHeight="1" x14ac:dyDescent="0.3">
      <c r="A158" s="280"/>
      <c r="B158" s="306"/>
      <c r="C158" s="310"/>
      <c r="D158" s="310"/>
      <c r="E158" s="310"/>
      <c r="F158" s="310"/>
      <c r="G158" s="310"/>
      <c r="H158" s="311"/>
      <c r="I158" s="311"/>
      <c r="J158" s="312"/>
      <c r="K158" s="312"/>
      <c r="L158" s="287"/>
      <c r="M158" s="287"/>
      <c r="N158" s="287"/>
      <c r="O158" s="287"/>
      <c r="P158" s="287"/>
      <c r="Q158" s="287"/>
      <c r="R158" s="287"/>
      <c r="S158" s="287"/>
      <c r="T158" s="287"/>
      <c r="U158" s="287"/>
      <c r="V158" s="287"/>
      <c r="W158" s="287"/>
      <c r="X158" s="287"/>
      <c r="Y158" s="287"/>
      <c r="Z158" s="287"/>
    </row>
    <row r="159" spans="1:26" ht="20.25" customHeight="1" x14ac:dyDescent="0.3">
      <c r="A159" s="280"/>
      <c r="B159" s="306"/>
      <c r="C159" s="310"/>
      <c r="D159" s="310"/>
      <c r="E159" s="310"/>
      <c r="F159" s="310"/>
      <c r="G159" s="310"/>
      <c r="H159" s="311"/>
      <c r="I159" s="311"/>
      <c r="J159" s="312"/>
      <c r="K159" s="312"/>
      <c r="L159" s="287"/>
      <c r="M159" s="287"/>
      <c r="N159" s="287"/>
      <c r="O159" s="287"/>
      <c r="P159" s="287"/>
      <c r="Q159" s="287"/>
      <c r="R159" s="287"/>
      <c r="S159" s="287"/>
      <c r="T159" s="287"/>
      <c r="U159" s="287"/>
      <c r="V159" s="287"/>
      <c r="W159" s="287"/>
      <c r="X159" s="287"/>
      <c r="Y159" s="287"/>
      <c r="Z159" s="287"/>
    </row>
    <row r="160" spans="1:26" ht="20.25" customHeight="1" x14ac:dyDescent="0.3">
      <c r="A160" s="280"/>
      <c r="B160" s="306"/>
      <c r="C160" s="310"/>
      <c r="D160" s="310"/>
      <c r="E160" s="310"/>
      <c r="F160" s="310"/>
      <c r="G160" s="310"/>
      <c r="H160" s="311"/>
      <c r="I160" s="311"/>
      <c r="J160" s="312"/>
      <c r="K160" s="312"/>
      <c r="L160" s="287"/>
      <c r="M160" s="287"/>
      <c r="N160" s="287"/>
      <c r="O160" s="287"/>
      <c r="P160" s="287"/>
      <c r="Q160" s="287"/>
      <c r="R160" s="287"/>
      <c r="S160" s="287"/>
      <c r="T160" s="287"/>
      <c r="U160" s="287"/>
      <c r="V160" s="287"/>
      <c r="W160" s="287"/>
      <c r="X160" s="287"/>
      <c r="Y160" s="287"/>
      <c r="Z160" s="287"/>
    </row>
    <row r="161" spans="1:26" ht="20.25" customHeight="1" x14ac:dyDescent="0.3">
      <c r="A161" s="280"/>
      <c r="B161" s="306"/>
      <c r="C161" s="310"/>
      <c r="D161" s="310"/>
      <c r="E161" s="310"/>
      <c r="F161" s="310"/>
      <c r="G161" s="310"/>
      <c r="H161" s="311"/>
      <c r="I161" s="311"/>
      <c r="J161" s="312"/>
      <c r="K161" s="312"/>
      <c r="L161" s="287"/>
      <c r="M161" s="287"/>
      <c r="N161" s="287"/>
      <c r="O161" s="287"/>
      <c r="P161" s="287"/>
      <c r="Q161" s="287"/>
      <c r="R161" s="287"/>
      <c r="S161" s="287"/>
      <c r="T161" s="287"/>
      <c r="U161" s="287"/>
      <c r="V161" s="287"/>
      <c r="W161" s="287"/>
      <c r="X161" s="287"/>
      <c r="Y161" s="287"/>
      <c r="Z161" s="287"/>
    </row>
    <row r="162" spans="1:26" ht="20.25" customHeight="1" x14ac:dyDescent="0.3">
      <c r="A162" s="280"/>
      <c r="B162" s="306"/>
      <c r="C162" s="310"/>
      <c r="D162" s="310"/>
      <c r="E162" s="310"/>
      <c r="F162" s="310"/>
      <c r="G162" s="310"/>
      <c r="H162" s="311"/>
      <c r="I162" s="311"/>
      <c r="J162" s="312"/>
      <c r="K162" s="312"/>
      <c r="L162" s="287"/>
      <c r="M162" s="287"/>
      <c r="N162" s="287"/>
      <c r="O162" s="287"/>
      <c r="P162" s="287"/>
      <c r="Q162" s="287"/>
      <c r="R162" s="287"/>
      <c r="S162" s="287"/>
      <c r="T162" s="287"/>
      <c r="U162" s="287"/>
      <c r="V162" s="287"/>
      <c r="W162" s="287"/>
      <c r="X162" s="287"/>
      <c r="Y162" s="287"/>
      <c r="Z162" s="287"/>
    </row>
    <row r="163" spans="1:26" ht="20.25" customHeight="1" x14ac:dyDescent="0.3">
      <c r="A163" s="280"/>
      <c r="B163" s="306"/>
      <c r="C163" s="310"/>
      <c r="D163" s="310"/>
      <c r="E163" s="310"/>
      <c r="F163" s="310"/>
      <c r="G163" s="310"/>
      <c r="H163" s="311"/>
      <c r="I163" s="311"/>
      <c r="J163" s="312"/>
      <c r="K163" s="312"/>
      <c r="L163" s="287"/>
      <c r="M163" s="287"/>
      <c r="N163" s="287"/>
      <c r="O163" s="287"/>
      <c r="P163" s="287"/>
      <c r="Q163" s="287"/>
      <c r="R163" s="287"/>
      <c r="S163" s="287"/>
      <c r="T163" s="287"/>
      <c r="U163" s="287"/>
      <c r="V163" s="287"/>
      <c r="W163" s="287"/>
      <c r="X163" s="287"/>
      <c r="Y163" s="287"/>
      <c r="Z163" s="287"/>
    </row>
    <row r="164" spans="1:26" ht="20.25" customHeight="1" x14ac:dyDescent="0.3">
      <c r="A164" s="280"/>
      <c r="B164" s="306"/>
      <c r="C164" s="310"/>
      <c r="D164" s="310"/>
      <c r="E164" s="310"/>
      <c r="F164" s="310"/>
      <c r="G164" s="310"/>
      <c r="H164" s="311"/>
      <c r="I164" s="311"/>
      <c r="J164" s="312"/>
      <c r="K164" s="312"/>
      <c r="L164" s="287"/>
      <c r="M164" s="287"/>
      <c r="N164" s="287"/>
      <c r="O164" s="287"/>
      <c r="P164" s="287"/>
      <c r="Q164" s="287"/>
      <c r="R164" s="287"/>
      <c r="S164" s="287"/>
      <c r="T164" s="287"/>
      <c r="U164" s="287"/>
      <c r="V164" s="287"/>
      <c r="W164" s="287"/>
      <c r="X164" s="287"/>
      <c r="Y164" s="287"/>
      <c r="Z164" s="287"/>
    </row>
    <row r="165" spans="1:26" ht="20.25" customHeight="1" x14ac:dyDescent="0.3">
      <c r="A165" s="280"/>
      <c r="B165" s="306"/>
      <c r="C165" s="310"/>
      <c r="D165" s="310"/>
      <c r="E165" s="310"/>
      <c r="F165" s="310"/>
      <c r="G165" s="310"/>
      <c r="H165" s="311"/>
      <c r="I165" s="311"/>
      <c r="J165" s="312"/>
      <c r="K165" s="312"/>
      <c r="L165" s="287"/>
      <c r="M165" s="287"/>
      <c r="N165" s="287"/>
      <c r="O165" s="287"/>
      <c r="P165" s="287"/>
      <c r="Q165" s="287"/>
      <c r="R165" s="287"/>
      <c r="S165" s="287"/>
      <c r="T165" s="287"/>
      <c r="U165" s="287"/>
      <c r="V165" s="287"/>
      <c r="W165" s="287"/>
      <c r="X165" s="287"/>
      <c r="Y165" s="287"/>
      <c r="Z165" s="287"/>
    </row>
    <row r="166" spans="1:26" ht="20.25" customHeight="1" x14ac:dyDescent="0.3">
      <c r="A166" s="280"/>
      <c r="B166" s="306"/>
      <c r="C166" s="310"/>
      <c r="D166" s="310"/>
      <c r="E166" s="310"/>
      <c r="F166" s="310"/>
      <c r="G166" s="310"/>
      <c r="H166" s="311"/>
      <c r="I166" s="311"/>
      <c r="J166" s="312"/>
      <c r="K166" s="312"/>
      <c r="L166" s="287"/>
      <c r="M166" s="287"/>
      <c r="N166" s="287"/>
      <c r="O166" s="287"/>
      <c r="P166" s="287"/>
      <c r="Q166" s="287"/>
      <c r="R166" s="287"/>
      <c r="S166" s="287"/>
      <c r="T166" s="287"/>
      <c r="U166" s="287"/>
      <c r="V166" s="287"/>
      <c r="W166" s="287"/>
      <c r="X166" s="287"/>
      <c r="Y166" s="287"/>
      <c r="Z166" s="287"/>
    </row>
    <row r="167" spans="1:26" ht="20.25" customHeight="1" x14ac:dyDescent="0.3">
      <c r="A167" s="280"/>
      <c r="B167" s="306"/>
      <c r="C167" s="310"/>
      <c r="D167" s="310"/>
      <c r="E167" s="310"/>
      <c r="F167" s="310"/>
      <c r="G167" s="310"/>
      <c r="H167" s="311"/>
      <c r="I167" s="311"/>
      <c r="J167" s="312"/>
      <c r="K167" s="312"/>
      <c r="L167" s="287"/>
      <c r="M167" s="287"/>
      <c r="N167" s="287"/>
      <c r="O167" s="287"/>
      <c r="P167" s="287"/>
      <c r="Q167" s="287"/>
      <c r="R167" s="287"/>
      <c r="S167" s="287"/>
      <c r="T167" s="287"/>
      <c r="U167" s="287"/>
      <c r="V167" s="287"/>
      <c r="W167" s="287"/>
      <c r="X167" s="287"/>
      <c r="Y167" s="287"/>
      <c r="Z167" s="287"/>
    </row>
    <row r="168" spans="1:26" ht="20.25" customHeight="1" x14ac:dyDescent="0.3">
      <c r="A168" s="280"/>
      <c r="B168" s="306"/>
      <c r="C168" s="310"/>
      <c r="D168" s="310"/>
      <c r="E168" s="310"/>
      <c r="F168" s="310"/>
      <c r="G168" s="310"/>
      <c r="H168" s="311"/>
      <c r="I168" s="311"/>
      <c r="J168" s="312"/>
      <c r="K168" s="312"/>
      <c r="L168" s="287"/>
      <c r="M168" s="287"/>
      <c r="N168" s="287"/>
      <c r="O168" s="287"/>
      <c r="P168" s="287"/>
      <c r="Q168" s="287"/>
      <c r="R168" s="287"/>
      <c r="S168" s="287"/>
      <c r="T168" s="287"/>
      <c r="U168" s="287"/>
      <c r="V168" s="287"/>
      <c r="W168" s="287"/>
      <c r="X168" s="287"/>
      <c r="Y168" s="287"/>
      <c r="Z168" s="287"/>
    </row>
    <row r="169" spans="1:26" ht="20.25" customHeight="1" x14ac:dyDescent="0.3">
      <c r="A169" s="280"/>
      <c r="B169" s="306"/>
      <c r="C169" s="310"/>
      <c r="D169" s="310"/>
      <c r="E169" s="310"/>
      <c r="F169" s="310"/>
      <c r="G169" s="310"/>
      <c r="H169" s="311"/>
      <c r="I169" s="311"/>
      <c r="J169" s="312"/>
      <c r="K169" s="312"/>
      <c r="L169" s="287"/>
      <c r="M169" s="287"/>
      <c r="N169" s="287"/>
      <c r="O169" s="287"/>
      <c r="P169" s="287"/>
      <c r="Q169" s="287"/>
      <c r="R169" s="287"/>
      <c r="S169" s="287"/>
      <c r="T169" s="287"/>
      <c r="U169" s="287"/>
      <c r="V169" s="287"/>
      <c r="W169" s="287"/>
      <c r="X169" s="287"/>
      <c r="Y169" s="287"/>
      <c r="Z169" s="287"/>
    </row>
    <row r="170" spans="1:26" ht="20.25" customHeight="1" x14ac:dyDescent="0.3">
      <c r="A170" s="280"/>
      <c r="B170" s="306"/>
      <c r="C170" s="310"/>
      <c r="D170" s="310"/>
      <c r="E170" s="310"/>
      <c r="F170" s="310"/>
      <c r="G170" s="310"/>
      <c r="H170" s="311"/>
      <c r="I170" s="311"/>
      <c r="J170" s="312"/>
      <c r="K170" s="312"/>
      <c r="L170" s="287"/>
      <c r="M170" s="287"/>
      <c r="N170" s="287"/>
      <c r="O170" s="287"/>
      <c r="P170" s="287"/>
      <c r="Q170" s="287"/>
      <c r="R170" s="287"/>
      <c r="S170" s="287"/>
      <c r="T170" s="287"/>
      <c r="U170" s="287"/>
      <c r="V170" s="287"/>
      <c r="W170" s="287"/>
      <c r="X170" s="287"/>
      <c r="Y170" s="287"/>
      <c r="Z170" s="287"/>
    </row>
    <row r="171" spans="1:26" ht="20.25" customHeight="1" x14ac:dyDescent="0.3">
      <c r="A171" s="280"/>
      <c r="B171" s="306"/>
      <c r="C171" s="310"/>
      <c r="D171" s="310"/>
      <c r="E171" s="310"/>
      <c r="F171" s="310"/>
      <c r="G171" s="310"/>
      <c r="H171" s="311"/>
      <c r="I171" s="311"/>
      <c r="J171" s="312"/>
      <c r="K171" s="312"/>
      <c r="L171" s="287"/>
      <c r="M171" s="287"/>
      <c r="N171" s="287"/>
      <c r="O171" s="287"/>
      <c r="P171" s="287"/>
      <c r="Q171" s="287"/>
      <c r="R171" s="287"/>
      <c r="S171" s="287"/>
      <c r="T171" s="287"/>
      <c r="U171" s="287"/>
      <c r="V171" s="287"/>
      <c r="W171" s="287"/>
      <c r="X171" s="287"/>
      <c r="Y171" s="287"/>
      <c r="Z171" s="287"/>
    </row>
    <row r="172" spans="1:26" ht="20.25" customHeight="1" x14ac:dyDescent="0.3">
      <c r="A172" s="280"/>
      <c r="B172" s="306"/>
      <c r="C172" s="310"/>
      <c r="D172" s="310"/>
      <c r="E172" s="310"/>
      <c r="F172" s="310"/>
      <c r="G172" s="310"/>
      <c r="H172" s="311"/>
      <c r="I172" s="311"/>
      <c r="J172" s="312"/>
      <c r="K172" s="312"/>
      <c r="L172" s="287"/>
      <c r="M172" s="287"/>
      <c r="N172" s="287"/>
      <c r="O172" s="287"/>
      <c r="P172" s="287"/>
      <c r="Q172" s="287"/>
      <c r="R172" s="287"/>
      <c r="S172" s="287"/>
      <c r="T172" s="287"/>
      <c r="U172" s="287"/>
      <c r="V172" s="287"/>
      <c r="W172" s="287"/>
      <c r="X172" s="287"/>
      <c r="Y172" s="287"/>
      <c r="Z172" s="287"/>
    </row>
    <row r="173" spans="1:26" ht="20.25" customHeight="1" x14ac:dyDescent="0.3">
      <c r="A173" s="280"/>
      <c r="B173" s="306"/>
      <c r="C173" s="310"/>
      <c r="D173" s="310"/>
      <c r="E173" s="310"/>
      <c r="F173" s="310"/>
      <c r="G173" s="310"/>
      <c r="H173" s="311"/>
      <c r="I173" s="311"/>
      <c r="J173" s="312"/>
      <c r="K173" s="312"/>
      <c r="L173" s="287"/>
      <c r="M173" s="287"/>
      <c r="N173" s="287"/>
      <c r="O173" s="287"/>
      <c r="P173" s="287"/>
      <c r="Q173" s="287"/>
      <c r="R173" s="287"/>
      <c r="S173" s="287"/>
      <c r="T173" s="287"/>
      <c r="U173" s="287"/>
      <c r="V173" s="287"/>
      <c r="W173" s="287"/>
      <c r="X173" s="287"/>
      <c r="Y173" s="287"/>
      <c r="Z173" s="287"/>
    </row>
    <row r="174" spans="1:26" ht="20.25" customHeight="1" x14ac:dyDescent="0.3">
      <c r="A174" s="280"/>
      <c r="B174" s="306"/>
      <c r="C174" s="310"/>
      <c r="D174" s="310"/>
      <c r="E174" s="310"/>
      <c r="F174" s="310"/>
      <c r="G174" s="310"/>
      <c r="H174" s="311"/>
      <c r="I174" s="311"/>
      <c r="J174" s="312"/>
      <c r="K174" s="312"/>
      <c r="L174" s="287"/>
      <c r="M174" s="287"/>
      <c r="N174" s="287"/>
      <c r="O174" s="287"/>
      <c r="P174" s="287"/>
      <c r="Q174" s="287"/>
      <c r="R174" s="287"/>
      <c r="S174" s="287"/>
      <c r="T174" s="287"/>
      <c r="U174" s="287"/>
      <c r="V174" s="287"/>
      <c r="W174" s="287"/>
      <c r="X174" s="287"/>
      <c r="Y174" s="287"/>
      <c r="Z174" s="287"/>
    </row>
    <row r="175" spans="1:26" ht="20.25" customHeight="1" x14ac:dyDescent="0.3">
      <c r="A175" s="280"/>
      <c r="B175" s="306"/>
      <c r="C175" s="310"/>
      <c r="D175" s="310"/>
      <c r="E175" s="310"/>
      <c r="F175" s="310"/>
      <c r="G175" s="310"/>
      <c r="H175" s="311"/>
      <c r="I175" s="311"/>
      <c r="J175" s="312"/>
      <c r="K175" s="312"/>
      <c r="L175" s="287"/>
      <c r="M175" s="287"/>
      <c r="N175" s="287"/>
      <c r="O175" s="287"/>
      <c r="P175" s="287"/>
      <c r="Q175" s="287"/>
      <c r="R175" s="287"/>
      <c r="S175" s="287"/>
      <c r="T175" s="287"/>
      <c r="U175" s="287"/>
      <c r="V175" s="287"/>
      <c r="W175" s="287"/>
      <c r="X175" s="287"/>
      <c r="Y175" s="287"/>
      <c r="Z175" s="287"/>
    </row>
    <row r="176" spans="1:26" ht="20.25" customHeight="1" x14ac:dyDescent="0.3">
      <c r="A176" s="280"/>
      <c r="B176" s="306"/>
      <c r="C176" s="310"/>
      <c r="D176" s="310"/>
      <c r="E176" s="310"/>
      <c r="F176" s="310"/>
      <c r="G176" s="310"/>
      <c r="H176" s="311"/>
      <c r="I176" s="311"/>
      <c r="J176" s="312"/>
      <c r="K176" s="312"/>
      <c r="L176" s="287"/>
      <c r="M176" s="287"/>
      <c r="N176" s="287"/>
      <c r="O176" s="287"/>
      <c r="P176" s="287"/>
      <c r="Q176" s="287"/>
      <c r="R176" s="287"/>
      <c r="S176" s="287"/>
      <c r="T176" s="287"/>
      <c r="U176" s="287"/>
      <c r="V176" s="287"/>
      <c r="W176" s="287"/>
      <c r="X176" s="287"/>
      <c r="Y176" s="287"/>
      <c r="Z176" s="287"/>
    </row>
    <row r="177" spans="1:26" ht="20.25" customHeight="1" x14ac:dyDescent="0.3">
      <c r="A177" s="280"/>
      <c r="B177" s="306"/>
      <c r="C177" s="310"/>
      <c r="D177" s="310"/>
      <c r="E177" s="310"/>
      <c r="F177" s="310"/>
      <c r="G177" s="310"/>
      <c r="H177" s="311"/>
      <c r="I177" s="311"/>
      <c r="J177" s="312"/>
      <c r="K177" s="312"/>
      <c r="L177" s="287"/>
      <c r="M177" s="287"/>
      <c r="N177" s="287"/>
      <c r="O177" s="287"/>
      <c r="P177" s="287"/>
      <c r="Q177" s="287"/>
      <c r="R177" s="287"/>
      <c r="S177" s="287"/>
      <c r="T177" s="287"/>
      <c r="U177" s="287"/>
      <c r="V177" s="287"/>
      <c r="W177" s="287"/>
      <c r="X177" s="287"/>
      <c r="Y177" s="287"/>
      <c r="Z177" s="287"/>
    </row>
    <row r="178" spans="1:26" ht="20.25" customHeight="1" x14ac:dyDescent="0.3">
      <c r="A178" s="280"/>
      <c r="B178" s="306"/>
      <c r="C178" s="310"/>
      <c r="D178" s="310"/>
      <c r="E178" s="310"/>
      <c r="F178" s="310"/>
      <c r="G178" s="310"/>
      <c r="H178" s="311"/>
      <c r="I178" s="311"/>
      <c r="J178" s="312"/>
      <c r="K178" s="312"/>
      <c r="L178" s="287"/>
      <c r="M178" s="287"/>
      <c r="N178" s="287"/>
      <c r="O178" s="287"/>
      <c r="P178" s="287"/>
      <c r="Q178" s="287"/>
      <c r="R178" s="287"/>
      <c r="S178" s="287"/>
      <c r="T178" s="287"/>
      <c r="U178" s="287"/>
      <c r="V178" s="287"/>
      <c r="W178" s="287"/>
      <c r="X178" s="287"/>
      <c r="Y178" s="287"/>
      <c r="Z178" s="287"/>
    </row>
    <row r="179" spans="1:26" ht="20.25" customHeight="1" x14ac:dyDescent="0.3">
      <c r="A179" s="280"/>
      <c r="B179" s="306"/>
      <c r="C179" s="310"/>
      <c r="D179" s="310"/>
      <c r="E179" s="310"/>
      <c r="F179" s="310"/>
      <c r="G179" s="310"/>
      <c r="H179" s="311"/>
      <c r="I179" s="311"/>
      <c r="J179" s="312"/>
      <c r="K179" s="312"/>
      <c r="L179" s="287"/>
      <c r="M179" s="287"/>
      <c r="N179" s="287"/>
      <c r="O179" s="287"/>
      <c r="P179" s="287"/>
      <c r="Q179" s="287"/>
      <c r="R179" s="287"/>
      <c r="S179" s="287"/>
      <c r="T179" s="287"/>
      <c r="U179" s="287"/>
      <c r="V179" s="287"/>
      <c r="W179" s="287"/>
      <c r="X179" s="287"/>
      <c r="Y179" s="287"/>
      <c r="Z179" s="287"/>
    </row>
    <row r="180" spans="1:26" ht="20.25" customHeight="1" x14ac:dyDescent="0.3">
      <c r="A180" s="280"/>
      <c r="B180" s="306"/>
      <c r="C180" s="310"/>
      <c r="D180" s="310"/>
      <c r="E180" s="310"/>
      <c r="F180" s="310"/>
      <c r="G180" s="310"/>
      <c r="H180" s="311"/>
      <c r="I180" s="311"/>
      <c r="J180" s="312"/>
      <c r="K180" s="312"/>
      <c r="L180" s="287"/>
      <c r="M180" s="287"/>
      <c r="N180" s="287"/>
      <c r="O180" s="287"/>
      <c r="P180" s="287"/>
      <c r="Q180" s="287"/>
      <c r="R180" s="287"/>
      <c r="S180" s="287"/>
      <c r="T180" s="287"/>
      <c r="U180" s="287"/>
      <c r="V180" s="287"/>
      <c r="W180" s="287"/>
      <c r="X180" s="287"/>
      <c r="Y180" s="287"/>
      <c r="Z180" s="287"/>
    </row>
    <row r="181" spans="1:26" ht="20.25" customHeight="1" x14ac:dyDescent="0.3">
      <c r="A181" s="280"/>
      <c r="B181" s="306"/>
      <c r="C181" s="310"/>
      <c r="D181" s="310"/>
      <c r="E181" s="310"/>
      <c r="F181" s="310"/>
      <c r="G181" s="310"/>
      <c r="H181" s="311"/>
      <c r="I181" s="311"/>
      <c r="J181" s="312"/>
      <c r="K181" s="312"/>
      <c r="L181" s="287"/>
      <c r="M181" s="287"/>
      <c r="N181" s="287"/>
      <c r="O181" s="287"/>
      <c r="P181" s="287"/>
      <c r="Q181" s="287"/>
      <c r="R181" s="287"/>
      <c r="S181" s="287"/>
      <c r="T181" s="287"/>
      <c r="U181" s="287"/>
      <c r="V181" s="287"/>
      <c r="W181" s="287"/>
      <c r="X181" s="287"/>
      <c r="Y181" s="287"/>
      <c r="Z181" s="287"/>
    </row>
    <row r="182" spans="1:26" ht="20.25" customHeight="1" x14ac:dyDescent="0.3">
      <c r="A182" s="280"/>
      <c r="B182" s="306"/>
      <c r="C182" s="310"/>
      <c r="D182" s="310"/>
      <c r="E182" s="310"/>
      <c r="F182" s="310"/>
      <c r="G182" s="310"/>
      <c r="H182" s="311"/>
      <c r="I182" s="311"/>
      <c r="J182" s="312"/>
      <c r="K182" s="312"/>
      <c r="L182" s="287"/>
      <c r="M182" s="287"/>
      <c r="N182" s="287"/>
      <c r="O182" s="287"/>
      <c r="P182" s="287"/>
      <c r="Q182" s="287"/>
      <c r="R182" s="287"/>
      <c r="S182" s="287"/>
      <c r="T182" s="287"/>
      <c r="U182" s="287"/>
      <c r="V182" s="287"/>
      <c r="W182" s="287"/>
      <c r="X182" s="287"/>
      <c r="Y182" s="287"/>
      <c r="Z182" s="287"/>
    </row>
    <row r="183" spans="1:26" ht="20.25" customHeight="1" x14ac:dyDescent="0.3">
      <c r="A183" s="280"/>
      <c r="B183" s="306"/>
      <c r="C183" s="310"/>
      <c r="D183" s="310"/>
      <c r="E183" s="310"/>
      <c r="F183" s="310"/>
      <c r="G183" s="310"/>
      <c r="H183" s="311"/>
      <c r="I183" s="311"/>
      <c r="J183" s="312"/>
      <c r="K183" s="312"/>
      <c r="L183" s="287"/>
      <c r="M183" s="287"/>
      <c r="N183" s="287"/>
      <c r="O183" s="287"/>
      <c r="P183" s="287"/>
      <c r="Q183" s="287"/>
      <c r="R183" s="287"/>
      <c r="S183" s="287"/>
      <c r="T183" s="287"/>
      <c r="U183" s="287"/>
      <c r="V183" s="287"/>
      <c r="W183" s="287"/>
      <c r="X183" s="287"/>
      <c r="Y183" s="287"/>
      <c r="Z183" s="287"/>
    </row>
    <row r="184" spans="1:26" ht="20.25" customHeight="1" x14ac:dyDescent="0.3">
      <c r="A184" s="280"/>
      <c r="B184" s="306"/>
      <c r="C184" s="310"/>
      <c r="D184" s="310"/>
      <c r="E184" s="310"/>
      <c r="F184" s="310"/>
      <c r="G184" s="310"/>
      <c r="H184" s="311"/>
      <c r="I184" s="311"/>
      <c r="J184" s="312"/>
      <c r="K184" s="312"/>
      <c r="L184" s="287"/>
      <c r="M184" s="287"/>
      <c r="N184" s="287"/>
      <c r="O184" s="287"/>
      <c r="P184" s="287"/>
      <c r="Q184" s="287"/>
      <c r="R184" s="287"/>
      <c r="S184" s="287"/>
      <c r="T184" s="287"/>
      <c r="U184" s="287"/>
      <c r="V184" s="287"/>
      <c r="W184" s="287"/>
      <c r="X184" s="287"/>
      <c r="Y184" s="287"/>
      <c r="Z184" s="287"/>
    </row>
    <row r="185" spans="1:26" ht="20.25" customHeight="1" x14ac:dyDescent="0.3">
      <c r="A185" s="280"/>
      <c r="B185" s="306"/>
      <c r="C185" s="310"/>
      <c r="D185" s="310"/>
      <c r="E185" s="310"/>
      <c r="F185" s="310"/>
      <c r="G185" s="310"/>
      <c r="H185" s="311"/>
      <c r="I185" s="311"/>
      <c r="J185" s="312"/>
      <c r="K185" s="312"/>
      <c r="L185" s="287"/>
      <c r="M185" s="287"/>
      <c r="N185" s="287"/>
      <c r="O185" s="287"/>
      <c r="P185" s="287"/>
      <c r="Q185" s="287"/>
      <c r="R185" s="287"/>
      <c r="S185" s="287"/>
      <c r="T185" s="287"/>
      <c r="U185" s="287"/>
      <c r="V185" s="287"/>
      <c r="W185" s="287"/>
      <c r="X185" s="287"/>
      <c r="Y185" s="287"/>
      <c r="Z185" s="287"/>
    </row>
    <row r="186" spans="1:26" ht="20.25" customHeight="1" x14ac:dyDescent="0.3">
      <c r="A186" s="280"/>
      <c r="B186" s="306"/>
      <c r="C186" s="310"/>
      <c r="D186" s="310"/>
      <c r="E186" s="310"/>
      <c r="F186" s="310"/>
      <c r="G186" s="310"/>
      <c r="H186" s="311"/>
      <c r="I186" s="311"/>
      <c r="J186" s="312"/>
      <c r="K186" s="312"/>
      <c r="L186" s="287"/>
      <c r="M186" s="287"/>
      <c r="N186" s="287"/>
      <c r="O186" s="287"/>
      <c r="P186" s="287"/>
      <c r="Q186" s="287"/>
      <c r="R186" s="287"/>
      <c r="S186" s="287"/>
      <c r="T186" s="287"/>
      <c r="U186" s="287"/>
      <c r="V186" s="287"/>
      <c r="W186" s="287"/>
      <c r="X186" s="287"/>
      <c r="Y186" s="287"/>
      <c r="Z186" s="287"/>
    </row>
    <row r="187" spans="1:26" ht="20.25" customHeight="1" x14ac:dyDescent="0.3">
      <c r="A187" s="280"/>
      <c r="B187" s="306"/>
      <c r="C187" s="310"/>
      <c r="D187" s="310"/>
      <c r="E187" s="310"/>
      <c r="F187" s="310"/>
      <c r="G187" s="310"/>
      <c r="H187" s="311"/>
      <c r="I187" s="311"/>
      <c r="J187" s="312"/>
      <c r="K187" s="312"/>
      <c r="L187" s="287"/>
      <c r="M187" s="287"/>
      <c r="N187" s="287"/>
      <c r="O187" s="287"/>
      <c r="P187" s="287"/>
      <c r="Q187" s="287"/>
      <c r="R187" s="287"/>
      <c r="S187" s="287"/>
      <c r="T187" s="287"/>
      <c r="U187" s="287"/>
      <c r="V187" s="287"/>
      <c r="W187" s="287"/>
      <c r="X187" s="287"/>
      <c r="Y187" s="287"/>
      <c r="Z187" s="287"/>
    </row>
    <row r="188" spans="1:26" ht="20.25" customHeight="1" x14ac:dyDescent="0.3">
      <c r="A188" s="280"/>
      <c r="B188" s="306"/>
      <c r="C188" s="310"/>
      <c r="D188" s="310"/>
      <c r="E188" s="310"/>
      <c r="F188" s="310"/>
      <c r="G188" s="310"/>
      <c r="H188" s="311"/>
      <c r="I188" s="311"/>
      <c r="J188" s="312"/>
      <c r="K188" s="312"/>
      <c r="L188" s="287"/>
      <c r="M188" s="287"/>
      <c r="N188" s="287"/>
      <c r="O188" s="287"/>
      <c r="P188" s="287"/>
      <c r="Q188" s="287"/>
      <c r="R188" s="287"/>
      <c r="S188" s="287"/>
      <c r="T188" s="287"/>
      <c r="U188" s="287"/>
      <c r="V188" s="287"/>
      <c r="W188" s="287"/>
      <c r="X188" s="287"/>
      <c r="Y188" s="287"/>
      <c r="Z188" s="287"/>
    </row>
    <row r="189" spans="1:26" ht="20.25" customHeight="1" x14ac:dyDescent="0.3">
      <c r="A189" s="280"/>
      <c r="B189" s="306"/>
      <c r="C189" s="310"/>
      <c r="D189" s="310"/>
      <c r="E189" s="310"/>
      <c r="F189" s="310"/>
      <c r="G189" s="310"/>
      <c r="H189" s="311"/>
      <c r="I189" s="311"/>
      <c r="J189" s="312"/>
      <c r="K189" s="312"/>
      <c r="L189" s="287"/>
      <c r="M189" s="287"/>
      <c r="N189" s="287"/>
      <c r="O189" s="287"/>
      <c r="P189" s="287"/>
      <c r="Q189" s="287"/>
      <c r="R189" s="287"/>
      <c r="S189" s="287"/>
      <c r="T189" s="287"/>
      <c r="U189" s="287"/>
      <c r="V189" s="287"/>
      <c r="W189" s="287"/>
      <c r="X189" s="287"/>
      <c r="Y189" s="287"/>
      <c r="Z189" s="287"/>
    </row>
    <row r="190" spans="1:26" ht="20.25" customHeight="1" x14ac:dyDescent="0.3">
      <c r="A190" s="280"/>
      <c r="B190" s="306"/>
      <c r="C190" s="310"/>
      <c r="D190" s="310"/>
      <c r="E190" s="310"/>
      <c r="F190" s="310"/>
      <c r="G190" s="310"/>
      <c r="H190" s="311"/>
      <c r="I190" s="311"/>
      <c r="J190" s="312"/>
      <c r="K190" s="312"/>
      <c r="L190" s="287"/>
      <c r="M190" s="287"/>
      <c r="N190" s="287"/>
      <c r="O190" s="287"/>
      <c r="P190" s="287"/>
      <c r="Q190" s="287"/>
      <c r="R190" s="287"/>
      <c r="S190" s="287"/>
      <c r="T190" s="287"/>
      <c r="U190" s="287"/>
      <c r="V190" s="287"/>
      <c r="W190" s="287"/>
      <c r="X190" s="287"/>
      <c r="Y190" s="287"/>
      <c r="Z190" s="287"/>
    </row>
    <row r="191" spans="1:26" ht="20.25" customHeight="1" x14ac:dyDescent="0.3">
      <c r="A191" s="280"/>
      <c r="B191" s="306"/>
      <c r="C191" s="310"/>
      <c r="D191" s="310"/>
      <c r="E191" s="310"/>
      <c r="F191" s="310"/>
      <c r="G191" s="310"/>
      <c r="H191" s="311"/>
      <c r="I191" s="311"/>
      <c r="J191" s="312"/>
      <c r="K191" s="312"/>
      <c r="L191" s="287"/>
      <c r="M191" s="287"/>
      <c r="N191" s="287"/>
      <c r="O191" s="287"/>
      <c r="P191" s="287"/>
      <c r="Q191" s="287"/>
      <c r="R191" s="287"/>
      <c r="S191" s="287"/>
      <c r="T191" s="287"/>
      <c r="U191" s="287"/>
      <c r="V191" s="287"/>
      <c r="W191" s="287"/>
      <c r="X191" s="287"/>
      <c r="Y191" s="287"/>
      <c r="Z191" s="287"/>
    </row>
    <row r="192" spans="1:26" ht="20.25" customHeight="1" x14ac:dyDescent="0.3">
      <c r="A192" s="280"/>
      <c r="B192" s="306"/>
      <c r="C192" s="310"/>
      <c r="D192" s="310"/>
      <c r="E192" s="310"/>
      <c r="F192" s="310"/>
      <c r="G192" s="310"/>
      <c r="H192" s="311"/>
      <c r="I192" s="311"/>
      <c r="J192" s="312"/>
      <c r="K192" s="312"/>
      <c r="L192" s="287"/>
      <c r="M192" s="287"/>
      <c r="N192" s="287"/>
      <c r="O192" s="287"/>
      <c r="P192" s="287"/>
      <c r="Q192" s="287"/>
      <c r="R192" s="287"/>
      <c r="S192" s="287"/>
      <c r="T192" s="287"/>
      <c r="U192" s="287"/>
      <c r="V192" s="287"/>
      <c r="W192" s="287"/>
      <c r="X192" s="287"/>
      <c r="Y192" s="287"/>
      <c r="Z192" s="287"/>
    </row>
    <row r="193" spans="1:26" ht="20.25" customHeight="1" x14ac:dyDescent="0.3">
      <c r="A193" s="280"/>
      <c r="B193" s="306"/>
      <c r="C193" s="310"/>
      <c r="D193" s="310"/>
      <c r="E193" s="310"/>
      <c r="F193" s="310"/>
      <c r="G193" s="310"/>
      <c r="H193" s="311"/>
      <c r="I193" s="311"/>
      <c r="J193" s="312"/>
      <c r="K193" s="312"/>
      <c r="L193" s="287"/>
      <c r="M193" s="287"/>
      <c r="N193" s="287"/>
      <c r="O193" s="287"/>
      <c r="P193" s="287"/>
      <c r="Q193" s="287"/>
      <c r="R193" s="287"/>
      <c r="S193" s="287"/>
      <c r="T193" s="287"/>
      <c r="U193" s="287"/>
      <c r="V193" s="287"/>
      <c r="W193" s="287"/>
      <c r="X193" s="287"/>
      <c r="Y193" s="287"/>
      <c r="Z193" s="287"/>
    </row>
    <row r="194" spans="1:26" ht="20.25" customHeight="1" x14ac:dyDescent="0.3">
      <c r="A194" s="280"/>
      <c r="B194" s="306"/>
      <c r="C194" s="310"/>
      <c r="D194" s="310"/>
      <c r="E194" s="310"/>
      <c r="F194" s="310"/>
      <c r="G194" s="310"/>
      <c r="H194" s="311"/>
      <c r="I194" s="311"/>
      <c r="J194" s="312"/>
      <c r="K194" s="312"/>
      <c r="L194" s="287"/>
      <c r="M194" s="287"/>
      <c r="N194" s="287"/>
      <c r="O194" s="287"/>
      <c r="P194" s="287"/>
      <c r="Q194" s="287"/>
      <c r="R194" s="287"/>
      <c r="S194" s="287"/>
      <c r="T194" s="287"/>
      <c r="U194" s="287"/>
      <c r="V194" s="287"/>
      <c r="W194" s="287"/>
      <c r="X194" s="287"/>
      <c r="Y194" s="287"/>
      <c r="Z194" s="287"/>
    </row>
    <row r="195" spans="1:26" ht="20.25" customHeight="1" x14ac:dyDescent="0.3">
      <c r="A195" s="280"/>
      <c r="B195" s="306"/>
      <c r="C195" s="310"/>
      <c r="D195" s="310"/>
      <c r="E195" s="310"/>
      <c r="F195" s="310"/>
      <c r="G195" s="310"/>
      <c r="H195" s="311"/>
      <c r="I195" s="311"/>
      <c r="J195" s="312"/>
      <c r="K195" s="312"/>
      <c r="L195" s="287"/>
      <c r="M195" s="287"/>
      <c r="N195" s="287"/>
      <c r="O195" s="287"/>
      <c r="P195" s="287"/>
      <c r="Q195" s="287"/>
      <c r="R195" s="287"/>
      <c r="S195" s="287"/>
      <c r="T195" s="287"/>
      <c r="U195" s="287"/>
      <c r="V195" s="287"/>
      <c r="W195" s="287"/>
      <c r="X195" s="287"/>
      <c r="Y195" s="287"/>
      <c r="Z195" s="287"/>
    </row>
    <row r="196" spans="1:26" ht="20.25" customHeight="1" x14ac:dyDescent="0.3">
      <c r="A196" s="280"/>
      <c r="B196" s="306"/>
      <c r="C196" s="310"/>
      <c r="D196" s="310"/>
      <c r="E196" s="310"/>
      <c r="F196" s="310"/>
      <c r="G196" s="310"/>
      <c r="H196" s="311"/>
      <c r="I196" s="311"/>
      <c r="J196" s="312"/>
      <c r="K196" s="312"/>
      <c r="L196" s="287"/>
      <c r="M196" s="287"/>
      <c r="N196" s="287"/>
      <c r="O196" s="287"/>
      <c r="P196" s="287"/>
      <c r="Q196" s="287"/>
      <c r="R196" s="287"/>
      <c r="S196" s="287"/>
      <c r="T196" s="287"/>
      <c r="U196" s="287"/>
      <c r="V196" s="287"/>
      <c r="W196" s="287"/>
      <c r="X196" s="287"/>
      <c r="Y196" s="287"/>
      <c r="Z196" s="287"/>
    </row>
    <row r="197" spans="1:26" ht="20.25" customHeight="1" x14ac:dyDescent="0.3">
      <c r="A197" s="280"/>
      <c r="B197" s="306"/>
      <c r="C197" s="310"/>
      <c r="D197" s="310"/>
      <c r="E197" s="310"/>
      <c r="F197" s="310"/>
      <c r="G197" s="310"/>
      <c r="H197" s="311"/>
      <c r="I197" s="311"/>
      <c r="J197" s="312"/>
      <c r="K197" s="312"/>
      <c r="L197" s="287"/>
      <c r="M197" s="287"/>
      <c r="N197" s="287"/>
      <c r="O197" s="287"/>
      <c r="P197" s="287"/>
      <c r="Q197" s="287"/>
      <c r="R197" s="287"/>
      <c r="S197" s="287"/>
      <c r="T197" s="287"/>
      <c r="U197" s="287"/>
      <c r="V197" s="287"/>
      <c r="W197" s="287"/>
      <c r="X197" s="287"/>
      <c r="Y197" s="287"/>
      <c r="Z197" s="287"/>
    </row>
    <row r="198" spans="1:26" ht="20.25" customHeight="1" x14ac:dyDescent="0.3">
      <c r="A198" s="280"/>
      <c r="B198" s="306"/>
      <c r="C198" s="310"/>
      <c r="D198" s="310"/>
      <c r="E198" s="310"/>
      <c r="F198" s="310"/>
      <c r="G198" s="310"/>
      <c r="H198" s="311"/>
      <c r="I198" s="311"/>
      <c r="J198" s="312"/>
      <c r="K198" s="312"/>
      <c r="L198" s="287"/>
      <c r="M198" s="287"/>
      <c r="N198" s="287"/>
      <c r="O198" s="287"/>
      <c r="P198" s="287"/>
      <c r="Q198" s="287"/>
      <c r="R198" s="287"/>
      <c r="S198" s="287"/>
      <c r="T198" s="287"/>
      <c r="U198" s="287"/>
      <c r="V198" s="287"/>
      <c r="W198" s="287"/>
      <c r="X198" s="287"/>
      <c r="Y198" s="287"/>
      <c r="Z198" s="287"/>
    </row>
    <row r="199" spans="1:26" ht="20.25" customHeight="1" x14ac:dyDescent="0.3">
      <c r="A199" s="280"/>
      <c r="B199" s="306"/>
      <c r="C199" s="310"/>
      <c r="D199" s="310"/>
      <c r="E199" s="310"/>
      <c r="F199" s="310"/>
      <c r="G199" s="310"/>
      <c r="H199" s="311"/>
      <c r="I199" s="311"/>
      <c r="J199" s="312"/>
      <c r="K199" s="312"/>
      <c r="L199" s="287"/>
      <c r="M199" s="287"/>
      <c r="N199" s="287"/>
      <c r="O199" s="287"/>
      <c r="P199" s="287"/>
      <c r="Q199" s="287"/>
      <c r="R199" s="287"/>
      <c r="S199" s="287"/>
      <c r="T199" s="287"/>
      <c r="U199" s="287"/>
      <c r="V199" s="287"/>
      <c r="W199" s="287"/>
      <c r="X199" s="287"/>
      <c r="Y199" s="287"/>
      <c r="Z199" s="287"/>
    </row>
    <row r="200" spans="1:26" ht="20.25" customHeight="1" x14ac:dyDescent="0.3">
      <c r="A200" s="280"/>
      <c r="B200" s="306"/>
      <c r="C200" s="310"/>
      <c r="D200" s="310"/>
      <c r="E200" s="310"/>
      <c r="F200" s="310"/>
      <c r="G200" s="310"/>
      <c r="H200" s="311"/>
      <c r="I200" s="311"/>
      <c r="J200" s="312"/>
      <c r="K200" s="312"/>
      <c r="L200" s="287"/>
      <c r="M200" s="287"/>
      <c r="N200" s="287"/>
      <c r="O200" s="287"/>
      <c r="P200" s="287"/>
      <c r="Q200" s="287"/>
      <c r="R200" s="287"/>
      <c r="S200" s="287"/>
      <c r="T200" s="287"/>
      <c r="U200" s="287"/>
      <c r="V200" s="287"/>
      <c r="W200" s="287"/>
      <c r="X200" s="287"/>
      <c r="Y200" s="287"/>
      <c r="Z200" s="287"/>
    </row>
    <row r="201" spans="1:26" ht="20.25" customHeight="1" x14ac:dyDescent="0.3">
      <c r="A201" s="280"/>
      <c r="B201" s="306"/>
      <c r="C201" s="310"/>
      <c r="D201" s="310"/>
      <c r="E201" s="310"/>
      <c r="F201" s="310"/>
      <c r="G201" s="310"/>
      <c r="H201" s="311"/>
      <c r="I201" s="311"/>
      <c r="J201" s="312"/>
      <c r="K201" s="312"/>
      <c r="L201" s="287"/>
      <c r="M201" s="287"/>
      <c r="N201" s="287"/>
      <c r="O201" s="287"/>
      <c r="P201" s="287"/>
      <c r="Q201" s="287"/>
      <c r="R201" s="287"/>
      <c r="S201" s="287"/>
      <c r="T201" s="287"/>
      <c r="U201" s="287"/>
      <c r="V201" s="287"/>
      <c r="W201" s="287"/>
      <c r="X201" s="287"/>
      <c r="Y201" s="287"/>
      <c r="Z201" s="287"/>
    </row>
    <row r="202" spans="1:26" ht="20.25" customHeight="1" x14ac:dyDescent="0.3">
      <c r="A202" s="280"/>
      <c r="B202" s="306"/>
      <c r="C202" s="310"/>
      <c r="D202" s="310"/>
      <c r="E202" s="310"/>
      <c r="F202" s="310"/>
      <c r="G202" s="310"/>
      <c r="H202" s="311"/>
      <c r="I202" s="311"/>
      <c r="J202" s="312"/>
      <c r="K202" s="312"/>
      <c r="L202" s="287"/>
      <c r="M202" s="287"/>
      <c r="N202" s="287"/>
      <c r="O202" s="287"/>
      <c r="P202" s="287"/>
      <c r="Q202" s="287"/>
      <c r="R202" s="287"/>
      <c r="S202" s="287"/>
      <c r="T202" s="287"/>
      <c r="U202" s="287"/>
      <c r="V202" s="287"/>
      <c r="W202" s="287"/>
      <c r="X202" s="287"/>
      <c r="Y202" s="287"/>
      <c r="Z202" s="287"/>
    </row>
    <row r="203" spans="1:26" ht="20.25" customHeight="1" x14ac:dyDescent="0.3">
      <c r="A203" s="280"/>
      <c r="B203" s="306"/>
      <c r="C203" s="310"/>
      <c r="D203" s="310"/>
      <c r="E203" s="310"/>
      <c r="F203" s="310"/>
      <c r="G203" s="310"/>
      <c r="H203" s="311"/>
      <c r="I203" s="311"/>
      <c r="J203" s="312"/>
      <c r="K203" s="312"/>
      <c r="L203" s="287"/>
      <c r="M203" s="287"/>
      <c r="N203" s="287"/>
      <c r="O203" s="287"/>
      <c r="P203" s="287"/>
      <c r="Q203" s="287"/>
      <c r="R203" s="287"/>
      <c r="S203" s="287"/>
      <c r="T203" s="287"/>
      <c r="U203" s="287"/>
      <c r="V203" s="287"/>
      <c r="W203" s="287"/>
      <c r="X203" s="287"/>
      <c r="Y203" s="287"/>
      <c r="Z203" s="287"/>
    </row>
    <row r="204" spans="1:26" ht="20.25" customHeight="1" x14ac:dyDescent="0.3">
      <c r="A204" s="280"/>
      <c r="B204" s="306"/>
      <c r="C204" s="310"/>
      <c r="D204" s="310"/>
      <c r="E204" s="310"/>
      <c r="F204" s="310"/>
      <c r="G204" s="310"/>
      <c r="H204" s="311"/>
      <c r="I204" s="311"/>
      <c r="J204" s="312"/>
      <c r="K204" s="312"/>
      <c r="L204" s="287"/>
      <c r="M204" s="287"/>
      <c r="N204" s="287"/>
      <c r="O204" s="287"/>
      <c r="P204" s="287"/>
      <c r="Q204" s="287"/>
      <c r="R204" s="287"/>
      <c r="S204" s="287"/>
      <c r="T204" s="287"/>
      <c r="U204" s="287"/>
      <c r="V204" s="287"/>
      <c r="W204" s="287"/>
      <c r="X204" s="287"/>
      <c r="Y204" s="287"/>
      <c r="Z204" s="287"/>
    </row>
    <row r="205" spans="1:26" ht="20.25" customHeight="1" x14ac:dyDescent="0.3">
      <c r="A205" s="280"/>
      <c r="B205" s="306"/>
      <c r="C205" s="310"/>
      <c r="D205" s="310"/>
      <c r="E205" s="310"/>
      <c r="F205" s="310"/>
      <c r="G205" s="310"/>
      <c r="H205" s="311"/>
      <c r="I205" s="311"/>
      <c r="J205" s="312"/>
      <c r="K205" s="312"/>
      <c r="L205" s="287"/>
      <c r="M205" s="287"/>
      <c r="N205" s="287"/>
      <c r="O205" s="287"/>
      <c r="P205" s="287"/>
      <c r="Q205" s="287"/>
      <c r="R205" s="287"/>
      <c r="S205" s="287"/>
      <c r="T205" s="287"/>
      <c r="U205" s="287"/>
      <c r="V205" s="287"/>
      <c r="W205" s="287"/>
      <c r="X205" s="287"/>
      <c r="Y205" s="287"/>
      <c r="Z205" s="287"/>
    </row>
    <row r="206" spans="1:26" ht="20.25" customHeight="1" x14ac:dyDescent="0.3">
      <c r="A206" s="280"/>
      <c r="B206" s="306"/>
      <c r="C206" s="310"/>
      <c r="D206" s="310"/>
      <c r="E206" s="310"/>
      <c r="F206" s="310"/>
      <c r="G206" s="310"/>
      <c r="H206" s="311"/>
      <c r="I206" s="311"/>
      <c r="J206" s="312"/>
      <c r="K206" s="312"/>
      <c r="L206" s="287"/>
      <c r="M206" s="287"/>
      <c r="N206" s="287"/>
      <c r="O206" s="287"/>
      <c r="P206" s="287"/>
      <c r="Q206" s="287"/>
      <c r="R206" s="287"/>
      <c r="S206" s="287"/>
      <c r="T206" s="287"/>
      <c r="U206" s="287"/>
      <c r="V206" s="287"/>
      <c r="W206" s="287"/>
      <c r="X206" s="287"/>
      <c r="Y206" s="287"/>
      <c r="Z206" s="287"/>
    </row>
    <row r="207" spans="1:26" ht="20.25" customHeight="1" x14ac:dyDescent="0.3">
      <c r="A207" s="280"/>
      <c r="B207" s="306"/>
      <c r="C207" s="310"/>
      <c r="D207" s="310"/>
      <c r="E207" s="310"/>
      <c r="F207" s="310"/>
      <c r="G207" s="310"/>
      <c r="H207" s="311"/>
      <c r="I207" s="311"/>
      <c r="J207" s="312"/>
      <c r="K207" s="312"/>
      <c r="L207" s="287"/>
      <c r="M207" s="287"/>
      <c r="N207" s="287"/>
      <c r="O207" s="287"/>
      <c r="P207" s="287"/>
      <c r="Q207" s="287"/>
      <c r="R207" s="287"/>
      <c r="S207" s="287"/>
      <c r="T207" s="287"/>
      <c r="U207" s="287"/>
      <c r="V207" s="287"/>
      <c r="W207" s="287"/>
      <c r="X207" s="287"/>
      <c r="Y207" s="287"/>
      <c r="Z207" s="287"/>
    </row>
    <row r="208" spans="1:26" ht="20.25" customHeight="1" x14ac:dyDescent="0.3">
      <c r="A208" s="280"/>
      <c r="B208" s="306"/>
      <c r="C208" s="310"/>
      <c r="D208" s="310"/>
      <c r="E208" s="310"/>
      <c r="F208" s="310"/>
      <c r="G208" s="310"/>
      <c r="H208" s="311"/>
      <c r="I208" s="311"/>
      <c r="J208" s="312"/>
      <c r="K208" s="312"/>
      <c r="L208" s="287"/>
      <c r="M208" s="287"/>
      <c r="N208" s="287"/>
      <c r="O208" s="287"/>
      <c r="P208" s="287"/>
      <c r="Q208" s="287"/>
      <c r="R208" s="287"/>
      <c r="S208" s="287"/>
      <c r="T208" s="287"/>
      <c r="U208" s="287"/>
      <c r="V208" s="287"/>
      <c r="W208" s="287"/>
      <c r="X208" s="287"/>
      <c r="Y208" s="287"/>
      <c r="Z208" s="287"/>
    </row>
    <row r="209" spans="1:26" ht="20.25" customHeight="1" x14ac:dyDescent="0.3">
      <c r="A209" s="280"/>
      <c r="B209" s="306"/>
      <c r="C209" s="310"/>
      <c r="D209" s="310"/>
      <c r="E209" s="310"/>
      <c r="F209" s="310"/>
      <c r="G209" s="310"/>
      <c r="H209" s="311"/>
      <c r="I209" s="311"/>
      <c r="J209" s="312"/>
      <c r="K209" s="312"/>
      <c r="L209" s="287"/>
      <c r="M209" s="287"/>
      <c r="N209" s="287"/>
      <c r="O209" s="287"/>
      <c r="P209" s="287"/>
      <c r="Q209" s="287"/>
      <c r="R209" s="287"/>
      <c r="S209" s="287"/>
      <c r="T209" s="287"/>
      <c r="U209" s="287"/>
      <c r="V209" s="287"/>
      <c r="W209" s="287"/>
      <c r="X209" s="287"/>
      <c r="Y209" s="287"/>
      <c r="Z209" s="287"/>
    </row>
    <row r="210" spans="1:26" ht="20.25" customHeight="1" x14ac:dyDescent="0.3">
      <c r="A210" s="280"/>
      <c r="B210" s="306"/>
      <c r="C210" s="310"/>
      <c r="D210" s="310"/>
      <c r="E210" s="310"/>
      <c r="F210" s="310"/>
      <c r="G210" s="310"/>
      <c r="H210" s="311"/>
      <c r="I210" s="311"/>
      <c r="J210" s="312"/>
      <c r="K210" s="312"/>
      <c r="L210" s="287"/>
      <c r="M210" s="287"/>
      <c r="N210" s="287"/>
      <c r="O210" s="287"/>
      <c r="P210" s="287"/>
      <c r="Q210" s="287"/>
      <c r="R210" s="287"/>
      <c r="S210" s="287"/>
      <c r="T210" s="287"/>
      <c r="U210" s="287"/>
      <c r="V210" s="287"/>
      <c r="W210" s="287"/>
      <c r="X210" s="287"/>
      <c r="Y210" s="287"/>
      <c r="Z210" s="287"/>
    </row>
    <row r="211" spans="1:26" ht="20.25" customHeight="1" x14ac:dyDescent="0.3">
      <c r="A211" s="280"/>
      <c r="B211" s="306"/>
      <c r="C211" s="310"/>
      <c r="D211" s="310"/>
      <c r="E211" s="310"/>
      <c r="F211" s="310"/>
      <c r="G211" s="310"/>
      <c r="H211" s="311"/>
      <c r="I211" s="311"/>
      <c r="J211" s="312"/>
      <c r="K211" s="312"/>
      <c r="L211" s="287"/>
      <c r="M211" s="287"/>
      <c r="N211" s="287"/>
      <c r="O211" s="287"/>
      <c r="P211" s="287"/>
      <c r="Q211" s="287"/>
      <c r="R211" s="287"/>
      <c r="S211" s="287"/>
      <c r="T211" s="287"/>
      <c r="U211" s="287"/>
      <c r="V211" s="287"/>
      <c r="W211" s="287"/>
      <c r="X211" s="287"/>
      <c r="Y211" s="287"/>
      <c r="Z211" s="287"/>
    </row>
    <row r="212" spans="1:26" ht="20.25" customHeight="1" x14ac:dyDescent="0.3">
      <c r="A212" s="280"/>
      <c r="B212" s="306"/>
      <c r="C212" s="310"/>
      <c r="D212" s="310"/>
      <c r="E212" s="310"/>
      <c r="F212" s="310"/>
      <c r="G212" s="310"/>
      <c r="H212" s="311"/>
      <c r="I212" s="311"/>
      <c r="J212" s="312"/>
      <c r="K212" s="312"/>
      <c r="L212" s="287"/>
      <c r="M212" s="287"/>
      <c r="N212" s="287"/>
      <c r="O212" s="287"/>
      <c r="P212" s="287"/>
      <c r="Q212" s="287"/>
      <c r="R212" s="287"/>
      <c r="S212" s="287"/>
      <c r="T212" s="287"/>
      <c r="U212" s="287"/>
      <c r="V212" s="287"/>
      <c r="W212" s="287"/>
      <c r="X212" s="287"/>
      <c r="Y212" s="287"/>
      <c r="Z212" s="287"/>
    </row>
    <row r="213" spans="1:26" ht="20.25" customHeight="1" x14ac:dyDescent="0.3">
      <c r="A213" s="280"/>
      <c r="B213" s="306"/>
      <c r="C213" s="310"/>
      <c r="D213" s="310"/>
      <c r="E213" s="310"/>
      <c r="F213" s="310"/>
      <c r="G213" s="310"/>
      <c r="H213" s="311"/>
      <c r="I213" s="311"/>
      <c r="J213" s="312"/>
      <c r="K213" s="312"/>
      <c r="L213" s="287"/>
      <c r="M213" s="287"/>
      <c r="N213" s="287"/>
      <c r="O213" s="287"/>
      <c r="P213" s="287"/>
      <c r="Q213" s="287"/>
      <c r="R213" s="287"/>
      <c r="S213" s="287"/>
      <c r="T213" s="287"/>
      <c r="U213" s="287"/>
      <c r="V213" s="287"/>
      <c r="W213" s="287"/>
      <c r="X213" s="287"/>
      <c r="Y213" s="287"/>
      <c r="Z213" s="287"/>
    </row>
    <row r="214" spans="1:26" ht="20.25" customHeight="1" x14ac:dyDescent="0.3">
      <c r="A214" s="280"/>
      <c r="B214" s="306"/>
      <c r="C214" s="310"/>
      <c r="D214" s="310"/>
      <c r="E214" s="310"/>
      <c r="F214" s="310"/>
      <c r="G214" s="310"/>
      <c r="H214" s="311"/>
      <c r="I214" s="311"/>
      <c r="J214" s="312"/>
      <c r="K214" s="312"/>
      <c r="L214" s="287"/>
      <c r="M214" s="287"/>
      <c r="N214" s="287"/>
      <c r="O214" s="287"/>
      <c r="P214" s="287"/>
      <c r="Q214" s="287"/>
      <c r="R214" s="287"/>
      <c r="S214" s="287"/>
      <c r="T214" s="287"/>
      <c r="U214" s="287"/>
      <c r="V214" s="287"/>
      <c r="W214" s="287"/>
      <c r="X214" s="287"/>
      <c r="Y214" s="287"/>
      <c r="Z214" s="287"/>
    </row>
    <row r="215" spans="1:26" ht="20.25" customHeight="1" x14ac:dyDescent="0.3">
      <c r="A215" s="280"/>
      <c r="B215" s="306"/>
      <c r="C215" s="310"/>
      <c r="D215" s="310"/>
      <c r="E215" s="310"/>
      <c r="F215" s="310"/>
      <c r="G215" s="310"/>
      <c r="H215" s="311"/>
      <c r="I215" s="311"/>
      <c r="J215" s="312"/>
      <c r="K215" s="312"/>
      <c r="L215" s="287"/>
      <c r="M215" s="287"/>
      <c r="N215" s="287"/>
      <c r="O215" s="287"/>
      <c r="P215" s="287"/>
      <c r="Q215" s="287"/>
      <c r="R215" s="287"/>
      <c r="S215" s="287"/>
      <c r="T215" s="287"/>
      <c r="U215" s="287"/>
      <c r="V215" s="287"/>
      <c r="W215" s="287"/>
      <c r="X215" s="287"/>
      <c r="Y215" s="287"/>
      <c r="Z215" s="287"/>
    </row>
    <row r="216" spans="1:26" ht="20.25" customHeight="1" x14ac:dyDescent="0.3">
      <c r="A216" s="280"/>
      <c r="B216" s="306"/>
      <c r="C216" s="310"/>
      <c r="D216" s="310"/>
      <c r="E216" s="310"/>
      <c r="F216" s="310"/>
      <c r="G216" s="310"/>
      <c r="H216" s="311"/>
      <c r="I216" s="311"/>
      <c r="J216" s="312"/>
      <c r="K216" s="312"/>
      <c r="L216" s="287"/>
      <c r="M216" s="287"/>
      <c r="N216" s="287"/>
      <c r="O216" s="287"/>
      <c r="P216" s="287"/>
      <c r="Q216" s="287"/>
      <c r="R216" s="287"/>
      <c r="S216" s="287"/>
      <c r="T216" s="287"/>
      <c r="U216" s="287"/>
      <c r="V216" s="287"/>
      <c r="W216" s="287"/>
      <c r="X216" s="287"/>
      <c r="Y216" s="287"/>
      <c r="Z216" s="287"/>
    </row>
    <row r="217" spans="1:26" ht="20.25" customHeight="1" x14ac:dyDescent="0.3">
      <c r="A217" s="280"/>
      <c r="B217" s="306"/>
      <c r="C217" s="310"/>
      <c r="D217" s="310"/>
      <c r="E217" s="310"/>
      <c r="F217" s="310"/>
      <c r="G217" s="310"/>
      <c r="H217" s="311"/>
      <c r="I217" s="311"/>
      <c r="J217" s="312"/>
      <c r="K217" s="312"/>
      <c r="L217" s="287"/>
      <c r="M217" s="287"/>
      <c r="N217" s="287"/>
      <c r="O217" s="287"/>
      <c r="P217" s="287"/>
      <c r="Q217" s="287"/>
      <c r="R217" s="287"/>
      <c r="S217" s="287"/>
      <c r="T217" s="287"/>
      <c r="U217" s="287"/>
      <c r="V217" s="287"/>
      <c r="W217" s="287"/>
      <c r="X217" s="287"/>
      <c r="Y217" s="287"/>
      <c r="Z217" s="287"/>
    </row>
    <row r="218" spans="1:26" ht="20.25" customHeight="1" x14ac:dyDescent="0.3">
      <c r="A218" s="280"/>
      <c r="B218" s="306"/>
      <c r="C218" s="310"/>
      <c r="D218" s="310"/>
      <c r="E218" s="310"/>
      <c r="F218" s="310"/>
      <c r="G218" s="310"/>
      <c r="H218" s="311"/>
      <c r="I218" s="311"/>
      <c r="J218" s="312"/>
      <c r="K218" s="312"/>
      <c r="L218" s="287"/>
      <c r="M218" s="287"/>
      <c r="N218" s="287"/>
      <c r="O218" s="287"/>
      <c r="P218" s="287"/>
      <c r="Q218" s="287"/>
      <c r="R218" s="287"/>
      <c r="S218" s="287"/>
      <c r="T218" s="287"/>
      <c r="U218" s="287"/>
      <c r="V218" s="287"/>
      <c r="W218" s="287"/>
      <c r="X218" s="287"/>
      <c r="Y218" s="287"/>
      <c r="Z218" s="287"/>
    </row>
    <row r="219" spans="1:26" ht="20.25" customHeight="1" x14ac:dyDescent="0.3">
      <c r="A219" s="280"/>
      <c r="B219" s="306"/>
      <c r="C219" s="310"/>
      <c r="D219" s="310"/>
      <c r="E219" s="310"/>
      <c r="F219" s="310"/>
      <c r="G219" s="310"/>
      <c r="H219" s="311"/>
      <c r="I219" s="311"/>
      <c r="J219" s="312"/>
      <c r="K219" s="312"/>
      <c r="L219" s="287"/>
      <c r="M219" s="287"/>
      <c r="N219" s="287"/>
      <c r="O219" s="287"/>
      <c r="P219" s="287"/>
      <c r="Q219" s="287"/>
      <c r="R219" s="287"/>
      <c r="S219" s="287"/>
      <c r="T219" s="287"/>
      <c r="U219" s="287"/>
      <c r="V219" s="287"/>
      <c r="W219" s="287"/>
      <c r="X219" s="287"/>
      <c r="Y219" s="287"/>
      <c r="Z219" s="287"/>
    </row>
    <row r="220" spans="1:26" ht="20.25" customHeight="1" x14ac:dyDescent="0.3">
      <c r="A220" s="280"/>
      <c r="B220" s="306"/>
      <c r="C220" s="310"/>
      <c r="D220" s="310"/>
      <c r="E220" s="310"/>
      <c r="F220" s="310"/>
      <c r="G220" s="310"/>
      <c r="H220" s="311"/>
      <c r="I220" s="311"/>
      <c r="J220" s="312"/>
      <c r="K220" s="312"/>
      <c r="L220" s="287"/>
      <c r="M220" s="287"/>
      <c r="N220" s="287"/>
      <c r="O220" s="287"/>
      <c r="P220" s="287"/>
      <c r="Q220" s="287"/>
      <c r="R220" s="287"/>
      <c r="S220" s="287"/>
      <c r="T220" s="287"/>
      <c r="U220" s="287"/>
      <c r="V220" s="287"/>
      <c r="W220" s="287"/>
      <c r="X220" s="287"/>
      <c r="Y220" s="287"/>
      <c r="Z220" s="287"/>
    </row>
    <row r="221" spans="1:26" ht="20.25" customHeight="1" x14ac:dyDescent="0.3">
      <c r="A221" s="280"/>
      <c r="B221" s="306"/>
      <c r="C221" s="310"/>
      <c r="D221" s="310"/>
      <c r="E221" s="310"/>
      <c r="F221" s="310"/>
      <c r="G221" s="310"/>
      <c r="H221" s="311"/>
      <c r="I221" s="311"/>
      <c r="J221" s="312"/>
      <c r="K221" s="312"/>
      <c r="L221" s="287"/>
      <c r="M221" s="287"/>
      <c r="N221" s="287"/>
      <c r="O221" s="287"/>
      <c r="P221" s="287"/>
      <c r="Q221" s="287"/>
      <c r="R221" s="287"/>
      <c r="S221" s="287"/>
      <c r="T221" s="287"/>
      <c r="U221" s="287"/>
      <c r="V221" s="287"/>
      <c r="W221" s="287"/>
      <c r="X221" s="287"/>
      <c r="Y221" s="287"/>
      <c r="Z221" s="287"/>
    </row>
    <row r="222" spans="1:26" ht="20.25" customHeight="1" x14ac:dyDescent="0.3">
      <c r="A222" s="280"/>
      <c r="B222" s="306"/>
      <c r="C222" s="310"/>
      <c r="D222" s="310"/>
      <c r="E222" s="310"/>
      <c r="F222" s="310"/>
      <c r="G222" s="310"/>
      <c r="H222" s="311"/>
      <c r="I222" s="311"/>
      <c r="J222" s="312"/>
      <c r="K222" s="312"/>
      <c r="L222" s="287"/>
      <c r="M222" s="287"/>
      <c r="N222" s="287"/>
      <c r="O222" s="287"/>
      <c r="P222" s="287"/>
      <c r="Q222" s="287"/>
      <c r="R222" s="287"/>
      <c r="S222" s="287"/>
      <c r="T222" s="287"/>
      <c r="U222" s="287"/>
      <c r="V222" s="287"/>
      <c r="W222" s="287"/>
      <c r="X222" s="287"/>
      <c r="Y222" s="287"/>
      <c r="Z222" s="287"/>
    </row>
    <row r="223" spans="1:26" ht="20.25" customHeight="1" x14ac:dyDescent="0.3">
      <c r="A223" s="280"/>
      <c r="B223" s="306"/>
      <c r="C223" s="310"/>
      <c r="D223" s="310"/>
      <c r="E223" s="310"/>
      <c r="F223" s="310"/>
      <c r="G223" s="310"/>
      <c r="H223" s="311"/>
      <c r="I223" s="311"/>
      <c r="J223" s="312"/>
      <c r="K223" s="312"/>
      <c r="L223" s="287"/>
      <c r="M223" s="287"/>
      <c r="N223" s="287"/>
      <c r="O223" s="287"/>
      <c r="P223" s="287"/>
      <c r="Q223" s="287"/>
      <c r="R223" s="287"/>
      <c r="S223" s="287"/>
      <c r="T223" s="287"/>
      <c r="U223" s="287"/>
      <c r="V223" s="287"/>
      <c r="W223" s="287"/>
      <c r="X223" s="287"/>
      <c r="Y223" s="287"/>
      <c r="Z223" s="287"/>
    </row>
    <row r="224" spans="1:26" ht="20.25" customHeight="1" x14ac:dyDescent="0.3">
      <c r="A224" s="280"/>
      <c r="B224" s="306"/>
      <c r="C224" s="310"/>
      <c r="D224" s="310"/>
      <c r="E224" s="310"/>
      <c r="F224" s="310"/>
      <c r="G224" s="310"/>
      <c r="H224" s="311"/>
      <c r="I224" s="311"/>
      <c r="J224" s="312"/>
      <c r="K224" s="312"/>
      <c r="L224" s="287"/>
      <c r="M224" s="287"/>
      <c r="N224" s="287"/>
      <c r="O224" s="287"/>
      <c r="P224" s="287"/>
      <c r="Q224" s="287"/>
      <c r="R224" s="287"/>
      <c r="S224" s="287"/>
      <c r="T224" s="287"/>
      <c r="U224" s="287"/>
      <c r="V224" s="287"/>
      <c r="W224" s="287"/>
      <c r="X224" s="287"/>
      <c r="Y224" s="287"/>
      <c r="Z224" s="287"/>
    </row>
    <row r="225" spans="1:26" ht="20.25" customHeight="1" x14ac:dyDescent="0.3">
      <c r="A225" s="280"/>
      <c r="B225" s="306"/>
      <c r="C225" s="310"/>
      <c r="D225" s="310"/>
      <c r="E225" s="310"/>
      <c r="F225" s="310"/>
      <c r="G225" s="310"/>
      <c r="H225" s="311"/>
      <c r="I225" s="311"/>
      <c r="J225" s="312"/>
      <c r="K225" s="312"/>
      <c r="L225" s="287"/>
      <c r="M225" s="287"/>
      <c r="N225" s="287"/>
      <c r="O225" s="287"/>
      <c r="P225" s="287"/>
      <c r="Q225" s="287"/>
      <c r="R225" s="287"/>
      <c r="S225" s="287"/>
      <c r="T225" s="287"/>
      <c r="U225" s="287"/>
      <c r="V225" s="287"/>
      <c r="W225" s="287"/>
      <c r="X225" s="287"/>
      <c r="Y225" s="287"/>
      <c r="Z225" s="287"/>
    </row>
    <row r="226" spans="1:26" ht="20.25" customHeight="1" x14ac:dyDescent="0.3">
      <c r="A226" s="280"/>
      <c r="B226" s="306"/>
      <c r="C226" s="310"/>
      <c r="D226" s="310"/>
      <c r="E226" s="310"/>
      <c r="F226" s="310"/>
      <c r="G226" s="310"/>
      <c r="H226" s="311"/>
      <c r="I226" s="311"/>
      <c r="J226" s="312"/>
      <c r="K226" s="312"/>
      <c r="L226" s="287"/>
      <c r="M226" s="287"/>
      <c r="N226" s="287"/>
      <c r="O226" s="287"/>
      <c r="P226" s="287"/>
      <c r="Q226" s="287"/>
      <c r="R226" s="287"/>
      <c r="S226" s="287"/>
      <c r="T226" s="287"/>
      <c r="U226" s="287"/>
      <c r="V226" s="287"/>
      <c r="W226" s="287"/>
      <c r="X226" s="287"/>
      <c r="Y226" s="287"/>
      <c r="Z226" s="287"/>
    </row>
    <row r="227" spans="1:26" ht="20.25" customHeight="1" x14ac:dyDescent="0.3">
      <c r="A227" s="280"/>
      <c r="B227" s="306"/>
      <c r="C227" s="310"/>
      <c r="D227" s="310"/>
      <c r="E227" s="310"/>
      <c r="F227" s="310"/>
      <c r="G227" s="310"/>
      <c r="H227" s="311"/>
      <c r="I227" s="311"/>
      <c r="J227" s="312"/>
      <c r="K227" s="312"/>
      <c r="L227" s="287"/>
      <c r="M227" s="287"/>
      <c r="N227" s="287"/>
      <c r="O227" s="287"/>
      <c r="P227" s="287"/>
      <c r="Q227" s="287"/>
      <c r="R227" s="287"/>
      <c r="S227" s="287"/>
      <c r="T227" s="287"/>
      <c r="U227" s="287"/>
      <c r="V227" s="287"/>
      <c r="W227" s="287"/>
      <c r="X227" s="287"/>
      <c r="Y227" s="287"/>
      <c r="Z227" s="287"/>
    </row>
    <row r="228" spans="1:26" ht="20.25" customHeight="1" x14ac:dyDescent="0.3">
      <c r="A228" s="280"/>
      <c r="B228" s="306"/>
      <c r="C228" s="310"/>
      <c r="D228" s="310"/>
      <c r="E228" s="310"/>
      <c r="F228" s="310"/>
      <c r="G228" s="310"/>
      <c r="H228" s="311"/>
      <c r="I228" s="311"/>
      <c r="J228" s="312"/>
      <c r="K228" s="312"/>
      <c r="L228" s="287"/>
      <c r="M228" s="287"/>
      <c r="N228" s="287"/>
      <c r="O228" s="287"/>
      <c r="P228" s="287"/>
      <c r="Q228" s="287"/>
      <c r="R228" s="287"/>
      <c r="S228" s="287"/>
      <c r="T228" s="287"/>
      <c r="U228" s="287"/>
      <c r="V228" s="287"/>
      <c r="W228" s="287"/>
      <c r="X228" s="287"/>
      <c r="Y228" s="287"/>
      <c r="Z228" s="287"/>
    </row>
    <row r="229" spans="1:26" ht="20.25" customHeight="1" x14ac:dyDescent="0.3">
      <c r="A229" s="280"/>
      <c r="B229" s="306"/>
      <c r="C229" s="310"/>
      <c r="D229" s="310"/>
      <c r="E229" s="310"/>
      <c r="F229" s="310"/>
      <c r="G229" s="310"/>
      <c r="H229" s="311"/>
      <c r="I229" s="311"/>
      <c r="J229" s="312"/>
      <c r="K229" s="312"/>
      <c r="L229" s="287"/>
      <c r="M229" s="287"/>
      <c r="N229" s="287"/>
      <c r="O229" s="287"/>
      <c r="P229" s="287"/>
      <c r="Q229" s="287"/>
      <c r="R229" s="287"/>
      <c r="S229" s="287"/>
      <c r="T229" s="287"/>
      <c r="U229" s="287"/>
      <c r="V229" s="287"/>
      <c r="W229" s="287"/>
      <c r="X229" s="287"/>
      <c r="Y229" s="287"/>
      <c r="Z229" s="287"/>
    </row>
    <row r="230" spans="1:26" ht="20.25" customHeight="1" x14ac:dyDescent="0.3">
      <c r="A230" s="280"/>
      <c r="B230" s="306"/>
      <c r="C230" s="310"/>
      <c r="D230" s="310"/>
      <c r="E230" s="310"/>
      <c r="F230" s="310"/>
      <c r="G230" s="310"/>
      <c r="H230" s="311"/>
      <c r="I230" s="311"/>
      <c r="J230" s="312"/>
      <c r="K230" s="312"/>
      <c r="L230" s="287"/>
      <c r="M230" s="287"/>
      <c r="N230" s="287"/>
      <c r="O230" s="287"/>
      <c r="P230" s="287"/>
      <c r="Q230" s="287"/>
      <c r="R230" s="287"/>
      <c r="S230" s="287"/>
      <c r="T230" s="287"/>
      <c r="U230" s="287"/>
      <c r="V230" s="287"/>
      <c r="W230" s="287"/>
      <c r="X230" s="287"/>
      <c r="Y230" s="287"/>
      <c r="Z230" s="287"/>
    </row>
    <row r="231" spans="1:26" ht="20.25" customHeight="1" x14ac:dyDescent="0.3">
      <c r="A231" s="280"/>
      <c r="B231" s="306"/>
      <c r="C231" s="310"/>
      <c r="D231" s="310"/>
      <c r="E231" s="310"/>
      <c r="F231" s="310"/>
      <c r="G231" s="310"/>
      <c r="H231" s="311"/>
      <c r="I231" s="311"/>
      <c r="J231" s="312"/>
      <c r="K231" s="312"/>
      <c r="L231" s="287"/>
      <c r="M231" s="287"/>
      <c r="N231" s="287"/>
      <c r="O231" s="287"/>
      <c r="P231" s="287"/>
      <c r="Q231" s="287"/>
      <c r="R231" s="287"/>
      <c r="S231" s="287"/>
      <c r="T231" s="287"/>
      <c r="U231" s="287"/>
      <c r="V231" s="287"/>
      <c r="W231" s="287"/>
      <c r="X231" s="287"/>
      <c r="Y231" s="287"/>
      <c r="Z231" s="287"/>
    </row>
    <row r="232" spans="1:26" ht="20.25" customHeight="1" x14ac:dyDescent="0.3">
      <c r="A232" s="280"/>
      <c r="B232" s="306"/>
      <c r="C232" s="310"/>
      <c r="D232" s="310"/>
      <c r="E232" s="310"/>
      <c r="F232" s="310"/>
      <c r="G232" s="310"/>
      <c r="H232" s="311"/>
      <c r="I232" s="311"/>
      <c r="J232" s="312"/>
      <c r="K232" s="312"/>
      <c r="L232" s="287"/>
      <c r="M232" s="287"/>
      <c r="N232" s="287"/>
      <c r="O232" s="287"/>
      <c r="P232" s="287"/>
      <c r="Q232" s="287"/>
      <c r="R232" s="287"/>
      <c r="S232" s="287"/>
      <c r="T232" s="287"/>
      <c r="U232" s="287"/>
      <c r="V232" s="287"/>
      <c r="W232" s="287"/>
      <c r="X232" s="287"/>
      <c r="Y232" s="287"/>
      <c r="Z232" s="287"/>
    </row>
    <row r="233" spans="1:26" ht="20.25" customHeight="1" x14ac:dyDescent="0.3">
      <c r="A233" s="280"/>
      <c r="B233" s="306"/>
      <c r="C233" s="310"/>
      <c r="D233" s="310"/>
      <c r="E233" s="310"/>
      <c r="F233" s="310"/>
      <c r="G233" s="310"/>
      <c r="H233" s="311"/>
      <c r="I233" s="311"/>
      <c r="J233" s="312"/>
      <c r="K233" s="312"/>
      <c r="L233" s="287"/>
      <c r="M233" s="287"/>
      <c r="N233" s="287"/>
      <c r="O233" s="287"/>
      <c r="P233" s="287"/>
      <c r="Q233" s="287"/>
      <c r="R233" s="287"/>
      <c r="S233" s="287"/>
      <c r="T233" s="287"/>
      <c r="U233" s="287"/>
      <c r="V233" s="287"/>
      <c r="W233" s="287"/>
      <c r="X233" s="287"/>
      <c r="Y233" s="287"/>
      <c r="Z233" s="287"/>
    </row>
    <row r="234" spans="1:26" ht="20.25" customHeight="1" x14ac:dyDescent="0.3">
      <c r="A234" s="280"/>
      <c r="B234" s="306"/>
      <c r="C234" s="310"/>
      <c r="D234" s="310"/>
      <c r="E234" s="310"/>
      <c r="F234" s="310"/>
      <c r="G234" s="310"/>
      <c r="H234" s="311"/>
      <c r="I234" s="311"/>
      <c r="J234" s="312"/>
      <c r="K234" s="312"/>
      <c r="L234" s="287"/>
      <c r="M234" s="287"/>
      <c r="N234" s="287"/>
      <c r="O234" s="287"/>
      <c r="P234" s="287"/>
      <c r="Q234" s="287"/>
      <c r="R234" s="287"/>
      <c r="S234" s="287"/>
      <c r="T234" s="287"/>
      <c r="U234" s="287"/>
      <c r="V234" s="287"/>
      <c r="W234" s="287"/>
      <c r="X234" s="287"/>
      <c r="Y234" s="287"/>
      <c r="Z234" s="287"/>
    </row>
    <row r="235" spans="1:26" ht="20.25" customHeight="1" x14ac:dyDescent="0.3">
      <c r="A235" s="280"/>
      <c r="B235" s="306"/>
      <c r="C235" s="310"/>
      <c r="D235" s="310"/>
      <c r="E235" s="310"/>
      <c r="F235" s="310"/>
      <c r="G235" s="310"/>
      <c r="H235" s="311"/>
      <c r="I235" s="311"/>
      <c r="J235" s="312"/>
      <c r="K235" s="312"/>
      <c r="L235" s="287"/>
      <c r="M235" s="287"/>
      <c r="N235" s="287"/>
      <c r="O235" s="287"/>
      <c r="P235" s="287"/>
      <c r="Q235" s="287"/>
      <c r="R235" s="287"/>
      <c r="S235" s="287"/>
      <c r="T235" s="287"/>
      <c r="U235" s="287"/>
      <c r="V235" s="287"/>
      <c r="W235" s="287"/>
      <c r="X235" s="287"/>
      <c r="Y235" s="287"/>
      <c r="Z235" s="287"/>
    </row>
    <row r="236" spans="1:26" ht="20.25" customHeight="1" x14ac:dyDescent="0.3">
      <c r="A236" s="280"/>
      <c r="B236" s="306"/>
      <c r="C236" s="310"/>
      <c r="D236" s="310"/>
      <c r="E236" s="310"/>
      <c r="F236" s="310"/>
      <c r="G236" s="310"/>
      <c r="H236" s="311"/>
      <c r="I236" s="311"/>
      <c r="J236" s="312"/>
      <c r="K236" s="312"/>
      <c r="L236" s="287"/>
      <c r="M236" s="287"/>
      <c r="N236" s="287"/>
      <c r="O236" s="287"/>
      <c r="P236" s="287"/>
      <c r="Q236" s="287"/>
      <c r="R236" s="287"/>
      <c r="S236" s="287"/>
      <c r="T236" s="287"/>
      <c r="U236" s="287"/>
      <c r="V236" s="287"/>
      <c r="W236" s="287"/>
      <c r="X236" s="287"/>
      <c r="Y236" s="287"/>
      <c r="Z236" s="287"/>
    </row>
    <row r="237" spans="1:26" ht="20.25" customHeight="1" x14ac:dyDescent="0.3">
      <c r="A237" s="280"/>
      <c r="B237" s="306"/>
      <c r="C237" s="310"/>
      <c r="D237" s="310"/>
      <c r="E237" s="310"/>
      <c r="F237" s="310"/>
      <c r="G237" s="310"/>
      <c r="H237" s="311"/>
      <c r="I237" s="311"/>
      <c r="J237" s="312"/>
      <c r="K237" s="312"/>
      <c r="L237" s="287"/>
      <c r="M237" s="287"/>
      <c r="N237" s="287"/>
      <c r="O237" s="287"/>
      <c r="P237" s="287"/>
      <c r="Q237" s="287"/>
      <c r="R237" s="287"/>
      <c r="S237" s="287"/>
      <c r="T237" s="287"/>
      <c r="U237" s="287"/>
      <c r="V237" s="287"/>
      <c r="W237" s="287"/>
      <c r="X237" s="287"/>
      <c r="Y237" s="287"/>
      <c r="Z237" s="287"/>
    </row>
    <row r="238" spans="1:26" ht="20.25" customHeight="1" x14ac:dyDescent="0.3">
      <c r="A238" s="280"/>
      <c r="B238" s="306"/>
      <c r="C238" s="310"/>
      <c r="D238" s="310"/>
      <c r="E238" s="310"/>
      <c r="F238" s="310"/>
      <c r="G238" s="310"/>
      <c r="H238" s="311"/>
      <c r="I238" s="311"/>
      <c r="J238" s="312"/>
      <c r="K238" s="312"/>
      <c r="L238" s="287"/>
      <c r="M238" s="287"/>
      <c r="N238" s="287"/>
      <c r="O238" s="287"/>
      <c r="P238" s="287"/>
      <c r="Q238" s="287"/>
      <c r="R238" s="287"/>
      <c r="S238" s="287"/>
      <c r="T238" s="287"/>
      <c r="U238" s="287"/>
      <c r="V238" s="287"/>
      <c r="W238" s="287"/>
      <c r="X238" s="287"/>
      <c r="Y238" s="287"/>
      <c r="Z238" s="287"/>
    </row>
    <row r="239" spans="1:26" ht="20.25" customHeight="1" x14ac:dyDescent="0.3">
      <c r="A239" s="280"/>
      <c r="B239" s="306"/>
      <c r="C239" s="310"/>
      <c r="D239" s="310"/>
      <c r="E239" s="310"/>
      <c r="F239" s="310"/>
      <c r="G239" s="310"/>
      <c r="H239" s="311"/>
      <c r="I239" s="311"/>
      <c r="J239" s="312"/>
      <c r="K239" s="312"/>
      <c r="L239" s="287"/>
      <c r="M239" s="287"/>
      <c r="N239" s="287"/>
      <c r="O239" s="287"/>
      <c r="P239" s="287"/>
      <c r="Q239" s="287"/>
      <c r="R239" s="287"/>
      <c r="S239" s="287"/>
      <c r="T239" s="287"/>
      <c r="U239" s="287"/>
      <c r="V239" s="287"/>
      <c r="W239" s="287"/>
      <c r="X239" s="287"/>
      <c r="Y239" s="287"/>
      <c r="Z239" s="287"/>
    </row>
    <row r="240" spans="1:26" ht="20.25" customHeight="1" x14ac:dyDescent="0.3">
      <c r="A240" s="280"/>
      <c r="B240" s="306"/>
      <c r="C240" s="310"/>
      <c r="D240" s="310"/>
      <c r="E240" s="310"/>
      <c r="F240" s="310"/>
      <c r="G240" s="310"/>
      <c r="H240" s="311"/>
      <c r="I240" s="311"/>
      <c r="J240" s="312"/>
      <c r="K240" s="312"/>
      <c r="L240" s="287"/>
      <c r="M240" s="287"/>
      <c r="N240" s="287"/>
      <c r="O240" s="287"/>
      <c r="P240" s="287"/>
      <c r="Q240" s="287"/>
      <c r="R240" s="287"/>
      <c r="S240" s="287"/>
      <c r="T240" s="287"/>
      <c r="U240" s="287"/>
      <c r="V240" s="287"/>
      <c r="W240" s="287"/>
      <c r="X240" s="287"/>
      <c r="Y240" s="287"/>
      <c r="Z240" s="287"/>
    </row>
    <row r="241" spans="1:26" ht="20.25" customHeight="1" x14ac:dyDescent="0.3">
      <c r="A241" s="280"/>
      <c r="B241" s="306"/>
      <c r="C241" s="310"/>
      <c r="D241" s="310"/>
      <c r="E241" s="310"/>
      <c r="F241" s="310"/>
      <c r="G241" s="310"/>
      <c r="H241" s="311"/>
      <c r="I241" s="311"/>
      <c r="J241" s="312"/>
      <c r="K241" s="312"/>
      <c r="L241" s="287"/>
      <c r="M241" s="287"/>
      <c r="N241" s="287"/>
      <c r="O241" s="287"/>
      <c r="P241" s="287"/>
      <c r="Q241" s="287"/>
      <c r="R241" s="287"/>
      <c r="S241" s="287"/>
      <c r="T241" s="287"/>
      <c r="U241" s="287"/>
      <c r="V241" s="287"/>
      <c r="W241" s="287"/>
      <c r="X241" s="287"/>
      <c r="Y241" s="287"/>
      <c r="Z241" s="287"/>
    </row>
    <row r="242" spans="1:26" ht="20.25" customHeight="1" x14ac:dyDescent="0.3">
      <c r="A242" s="280"/>
      <c r="B242" s="306"/>
      <c r="C242" s="310"/>
      <c r="D242" s="310"/>
      <c r="E242" s="310"/>
      <c r="F242" s="310"/>
      <c r="G242" s="310"/>
      <c r="H242" s="311"/>
      <c r="I242" s="311"/>
      <c r="J242" s="312"/>
      <c r="K242" s="312"/>
      <c r="L242" s="287"/>
      <c r="M242" s="287"/>
      <c r="N242" s="287"/>
      <c r="O242" s="287"/>
      <c r="P242" s="287"/>
      <c r="Q242" s="287"/>
      <c r="R242" s="287"/>
      <c r="S242" s="287"/>
      <c r="T242" s="287"/>
      <c r="U242" s="287"/>
      <c r="V242" s="287"/>
      <c r="W242" s="287"/>
      <c r="X242" s="287"/>
      <c r="Y242" s="287"/>
      <c r="Z242" s="287"/>
    </row>
    <row r="243" spans="1:26" ht="20.25" customHeight="1" x14ac:dyDescent="0.3">
      <c r="A243" s="280"/>
      <c r="B243" s="306"/>
      <c r="C243" s="310"/>
      <c r="D243" s="310"/>
      <c r="E243" s="310"/>
      <c r="F243" s="310"/>
      <c r="G243" s="310"/>
      <c r="H243" s="311"/>
      <c r="I243" s="311"/>
      <c r="J243" s="312"/>
      <c r="K243" s="312"/>
      <c r="L243" s="287"/>
      <c r="M243" s="287"/>
      <c r="N243" s="287"/>
      <c r="O243" s="287"/>
      <c r="P243" s="287"/>
      <c r="Q243" s="287"/>
      <c r="R243" s="287"/>
      <c r="S243" s="287"/>
      <c r="T243" s="287"/>
      <c r="U243" s="287"/>
      <c r="V243" s="287"/>
      <c r="W243" s="287"/>
      <c r="X243" s="287"/>
      <c r="Y243" s="287"/>
      <c r="Z243" s="287"/>
    </row>
    <row r="244" spans="1:26" ht="20.25" customHeight="1" x14ac:dyDescent="0.3">
      <c r="A244" s="280"/>
      <c r="B244" s="306"/>
      <c r="C244" s="310"/>
      <c r="D244" s="310"/>
      <c r="E244" s="310"/>
      <c r="F244" s="310"/>
      <c r="G244" s="310"/>
      <c r="H244" s="311"/>
      <c r="I244" s="311"/>
      <c r="J244" s="312"/>
      <c r="K244" s="312"/>
      <c r="L244" s="287"/>
      <c r="M244" s="287"/>
      <c r="N244" s="287"/>
      <c r="O244" s="287"/>
      <c r="P244" s="287"/>
      <c r="Q244" s="287"/>
      <c r="R244" s="287"/>
      <c r="S244" s="287"/>
      <c r="T244" s="287"/>
      <c r="U244" s="287"/>
      <c r="V244" s="287"/>
      <c r="W244" s="287"/>
      <c r="X244" s="287"/>
      <c r="Y244" s="287"/>
      <c r="Z244" s="287"/>
    </row>
    <row r="245" spans="1:26" ht="20.25" customHeight="1" x14ac:dyDescent="0.3">
      <c r="A245" s="280"/>
      <c r="B245" s="306"/>
      <c r="C245" s="310"/>
      <c r="D245" s="310"/>
      <c r="E245" s="310"/>
      <c r="F245" s="310"/>
      <c r="G245" s="310"/>
      <c r="H245" s="311"/>
      <c r="I245" s="311"/>
      <c r="J245" s="312"/>
      <c r="K245" s="312"/>
      <c r="L245" s="287"/>
      <c r="M245" s="287"/>
      <c r="N245" s="287"/>
      <c r="O245" s="287"/>
      <c r="P245" s="287"/>
      <c r="Q245" s="287"/>
      <c r="R245" s="287"/>
      <c r="S245" s="287"/>
      <c r="T245" s="287"/>
      <c r="U245" s="287"/>
      <c r="V245" s="287"/>
      <c r="W245" s="287"/>
      <c r="X245" s="287"/>
      <c r="Y245" s="287"/>
      <c r="Z245" s="287"/>
    </row>
    <row r="246" spans="1:26" ht="20.25" customHeight="1" x14ac:dyDescent="0.3">
      <c r="A246" s="280"/>
      <c r="B246" s="306"/>
      <c r="C246" s="310"/>
      <c r="D246" s="310"/>
      <c r="E246" s="310"/>
      <c r="F246" s="310"/>
      <c r="G246" s="310"/>
      <c r="H246" s="311"/>
      <c r="I246" s="311"/>
      <c r="J246" s="312"/>
      <c r="K246" s="312"/>
      <c r="L246" s="287"/>
      <c r="M246" s="287"/>
      <c r="N246" s="287"/>
      <c r="O246" s="287"/>
      <c r="P246" s="287"/>
      <c r="Q246" s="287"/>
      <c r="R246" s="287"/>
      <c r="S246" s="287"/>
      <c r="T246" s="287"/>
      <c r="U246" s="287"/>
      <c r="V246" s="287"/>
      <c r="W246" s="287"/>
      <c r="X246" s="287"/>
      <c r="Y246" s="287"/>
      <c r="Z246" s="287"/>
    </row>
    <row r="247" spans="1:26" ht="20.25" customHeight="1" x14ac:dyDescent="0.3">
      <c r="A247" s="280"/>
      <c r="B247" s="306"/>
      <c r="C247" s="310"/>
      <c r="D247" s="310"/>
      <c r="E247" s="310"/>
      <c r="F247" s="310"/>
      <c r="G247" s="310"/>
      <c r="H247" s="311"/>
      <c r="I247" s="311"/>
      <c r="J247" s="312"/>
      <c r="K247" s="312"/>
      <c r="L247" s="287"/>
      <c r="M247" s="287"/>
      <c r="N247" s="287"/>
      <c r="O247" s="287"/>
      <c r="P247" s="287"/>
      <c r="Q247" s="287"/>
      <c r="R247" s="287"/>
      <c r="S247" s="287"/>
      <c r="T247" s="287"/>
      <c r="U247" s="287"/>
      <c r="V247" s="287"/>
      <c r="W247" s="287"/>
      <c r="X247" s="287"/>
      <c r="Y247" s="287"/>
      <c r="Z247" s="287"/>
    </row>
    <row r="248" spans="1:26" ht="20.25" customHeight="1" x14ac:dyDescent="0.3">
      <c r="A248" s="280"/>
      <c r="B248" s="306"/>
      <c r="C248" s="310"/>
      <c r="D248" s="310"/>
      <c r="E248" s="310"/>
      <c r="F248" s="310"/>
      <c r="G248" s="310"/>
      <c r="H248" s="311"/>
      <c r="I248" s="311"/>
      <c r="J248" s="312"/>
      <c r="K248" s="312"/>
      <c r="L248" s="287"/>
      <c r="M248" s="287"/>
      <c r="N248" s="287"/>
      <c r="O248" s="287"/>
      <c r="P248" s="287"/>
      <c r="Q248" s="287"/>
      <c r="R248" s="287"/>
      <c r="S248" s="287"/>
      <c r="T248" s="287"/>
      <c r="U248" s="287"/>
      <c r="V248" s="287"/>
      <c r="W248" s="287"/>
      <c r="X248" s="287"/>
      <c r="Y248" s="287"/>
      <c r="Z248" s="287"/>
    </row>
    <row r="249" spans="1:26" ht="20.25" customHeight="1" x14ac:dyDescent="0.3">
      <c r="A249" s="280"/>
      <c r="B249" s="306"/>
      <c r="C249" s="310"/>
      <c r="D249" s="310"/>
      <c r="E249" s="310"/>
      <c r="F249" s="310"/>
      <c r="G249" s="310"/>
      <c r="H249" s="311"/>
      <c r="I249" s="311"/>
      <c r="J249" s="312"/>
      <c r="K249" s="312"/>
      <c r="L249" s="287"/>
      <c r="M249" s="287"/>
      <c r="N249" s="287"/>
      <c r="O249" s="287"/>
      <c r="P249" s="287"/>
      <c r="Q249" s="287"/>
      <c r="R249" s="287"/>
      <c r="S249" s="287"/>
      <c r="T249" s="287"/>
      <c r="U249" s="287"/>
      <c r="V249" s="287"/>
      <c r="W249" s="287"/>
      <c r="X249" s="287"/>
      <c r="Y249" s="287"/>
      <c r="Z249" s="287"/>
    </row>
    <row r="250" spans="1:26" ht="20.25" customHeight="1" x14ac:dyDescent="0.3">
      <c r="A250" s="280"/>
      <c r="B250" s="306"/>
      <c r="C250" s="310"/>
      <c r="D250" s="310"/>
      <c r="E250" s="310"/>
      <c r="F250" s="310"/>
      <c r="G250" s="310"/>
      <c r="H250" s="311"/>
      <c r="I250" s="311"/>
      <c r="J250" s="312"/>
      <c r="K250" s="312"/>
      <c r="L250" s="287"/>
      <c r="M250" s="287"/>
      <c r="N250" s="287"/>
      <c r="O250" s="287"/>
      <c r="P250" s="287"/>
      <c r="Q250" s="287"/>
      <c r="R250" s="287"/>
      <c r="S250" s="287"/>
      <c r="T250" s="287"/>
      <c r="U250" s="287"/>
      <c r="V250" s="287"/>
      <c r="W250" s="287"/>
      <c r="X250" s="287"/>
      <c r="Y250" s="287"/>
      <c r="Z250" s="287"/>
    </row>
    <row r="251" spans="1:26" ht="20.25" customHeight="1" x14ac:dyDescent="0.3">
      <c r="A251" s="280"/>
      <c r="B251" s="306"/>
      <c r="C251" s="310"/>
      <c r="D251" s="310"/>
      <c r="E251" s="310"/>
      <c r="F251" s="310"/>
      <c r="G251" s="310"/>
      <c r="H251" s="311"/>
      <c r="I251" s="311"/>
      <c r="J251" s="312"/>
      <c r="K251" s="312"/>
      <c r="L251" s="287"/>
      <c r="M251" s="287"/>
      <c r="N251" s="287"/>
      <c r="O251" s="287"/>
      <c r="P251" s="287"/>
      <c r="Q251" s="287"/>
      <c r="R251" s="287"/>
      <c r="S251" s="287"/>
      <c r="T251" s="287"/>
      <c r="U251" s="287"/>
      <c r="V251" s="287"/>
      <c r="W251" s="287"/>
      <c r="X251" s="287"/>
      <c r="Y251" s="287"/>
      <c r="Z251" s="287"/>
    </row>
    <row r="252" spans="1:26" ht="20.25" customHeight="1" x14ac:dyDescent="0.3">
      <c r="A252" s="280"/>
      <c r="B252" s="306"/>
      <c r="C252" s="310"/>
      <c r="D252" s="310"/>
      <c r="E252" s="310"/>
      <c r="F252" s="310"/>
      <c r="G252" s="310"/>
      <c r="H252" s="311"/>
      <c r="I252" s="311"/>
      <c r="J252" s="312"/>
      <c r="K252" s="312"/>
      <c r="L252" s="287"/>
      <c r="M252" s="287"/>
      <c r="N252" s="287"/>
      <c r="O252" s="287"/>
      <c r="P252" s="287"/>
      <c r="Q252" s="287"/>
      <c r="R252" s="287"/>
      <c r="S252" s="287"/>
      <c r="T252" s="287"/>
      <c r="U252" s="287"/>
      <c r="V252" s="287"/>
      <c r="W252" s="287"/>
      <c r="X252" s="287"/>
      <c r="Y252" s="287"/>
      <c r="Z252" s="287"/>
    </row>
    <row r="253" spans="1:26" ht="20.25" customHeight="1" x14ac:dyDescent="0.3">
      <c r="A253" s="280"/>
      <c r="B253" s="306"/>
      <c r="C253" s="310"/>
      <c r="D253" s="310"/>
      <c r="E253" s="310"/>
      <c r="F253" s="310"/>
      <c r="G253" s="310"/>
      <c r="H253" s="311"/>
      <c r="I253" s="311"/>
      <c r="J253" s="312"/>
      <c r="K253" s="312"/>
      <c r="L253" s="287"/>
      <c r="M253" s="287"/>
      <c r="N253" s="287"/>
      <c r="O253" s="287"/>
      <c r="P253" s="287"/>
      <c r="Q253" s="287"/>
      <c r="R253" s="287"/>
      <c r="S253" s="287"/>
      <c r="T253" s="287"/>
      <c r="U253" s="287"/>
      <c r="V253" s="287"/>
      <c r="W253" s="287"/>
      <c r="X253" s="287"/>
      <c r="Y253" s="287"/>
      <c r="Z253" s="287"/>
    </row>
    <row r="254" spans="1:26" ht="20.25" customHeight="1" x14ac:dyDescent="0.3">
      <c r="A254" s="280"/>
      <c r="B254" s="306"/>
      <c r="C254" s="310"/>
      <c r="D254" s="310"/>
      <c r="E254" s="310"/>
      <c r="F254" s="310"/>
      <c r="G254" s="310"/>
      <c r="H254" s="311"/>
      <c r="I254" s="311"/>
      <c r="J254" s="312"/>
      <c r="K254" s="312"/>
      <c r="L254" s="287"/>
      <c r="M254" s="287"/>
      <c r="N254" s="287"/>
      <c r="O254" s="287"/>
      <c r="P254" s="287"/>
      <c r="Q254" s="287"/>
      <c r="R254" s="287"/>
      <c r="S254" s="287"/>
      <c r="T254" s="287"/>
      <c r="U254" s="287"/>
      <c r="V254" s="287"/>
      <c r="W254" s="287"/>
      <c r="X254" s="287"/>
      <c r="Y254" s="287"/>
      <c r="Z254" s="287"/>
    </row>
    <row r="255" spans="1:26" ht="20.25" customHeight="1" x14ac:dyDescent="0.3">
      <c r="A255" s="280"/>
      <c r="B255" s="306"/>
      <c r="C255" s="310"/>
      <c r="D255" s="310"/>
      <c r="E255" s="310"/>
      <c r="F255" s="310"/>
      <c r="G255" s="310"/>
      <c r="H255" s="311"/>
      <c r="I255" s="311"/>
      <c r="J255" s="312"/>
      <c r="K255" s="312"/>
      <c r="L255" s="287"/>
      <c r="M255" s="287"/>
      <c r="N255" s="287"/>
      <c r="O255" s="287"/>
      <c r="P255" s="287"/>
      <c r="Q255" s="287"/>
      <c r="R255" s="287"/>
      <c r="S255" s="287"/>
      <c r="T255" s="287"/>
      <c r="U255" s="287"/>
      <c r="V255" s="287"/>
      <c r="W255" s="287"/>
      <c r="X255" s="287"/>
      <c r="Y255" s="287"/>
      <c r="Z255" s="287"/>
    </row>
    <row r="256" spans="1:26" ht="20.25" customHeight="1" x14ac:dyDescent="0.3">
      <c r="A256" s="280"/>
      <c r="B256" s="306"/>
      <c r="C256" s="310"/>
      <c r="D256" s="310"/>
      <c r="E256" s="310"/>
      <c r="F256" s="310"/>
      <c r="G256" s="310"/>
      <c r="H256" s="311"/>
      <c r="I256" s="311"/>
      <c r="J256" s="312"/>
      <c r="K256" s="312"/>
      <c r="L256" s="287"/>
      <c r="M256" s="287"/>
      <c r="N256" s="287"/>
      <c r="O256" s="287"/>
      <c r="P256" s="287"/>
      <c r="Q256" s="287"/>
      <c r="R256" s="287"/>
      <c r="S256" s="287"/>
      <c r="T256" s="287"/>
      <c r="U256" s="287"/>
      <c r="V256" s="287"/>
      <c r="W256" s="287"/>
      <c r="X256" s="287"/>
      <c r="Y256" s="287"/>
      <c r="Z256" s="287"/>
    </row>
    <row r="257" spans="1:26" ht="20.25" customHeight="1" x14ac:dyDescent="0.3">
      <c r="A257" s="280"/>
      <c r="B257" s="306"/>
      <c r="C257" s="310"/>
      <c r="D257" s="310"/>
      <c r="E257" s="310"/>
      <c r="F257" s="310"/>
      <c r="G257" s="310"/>
      <c r="H257" s="311"/>
      <c r="I257" s="311"/>
      <c r="J257" s="312"/>
      <c r="K257" s="312"/>
      <c r="L257" s="287"/>
      <c r="M257" s="287"/>
      <c r="N257" s="287"/>
      <c r="O257" s="287"/>
      <c r="P257" s="287"/>
      <c r="Q257" s="287"/>
      <c r="R257" s="287"/>
      <c r="S257" s="287"/>
      <c r="T257" s="287"/>
      <c r="U257" s="287"/>
      <c r="V257" s="287"/>
      <c r="W257" s="287"/>
      <c r="X257" s="287"/>
      <c r="Y257" s="287"/>
      <c r="Z257" s="287"/>
    </row>
    <row r="258" spans="1:26" ht="20.25" customHeight="1" x14ac:dyDescent="0.3">
      <c r="A258" s="280"/>
      <c r="B258" s="306"/>
      <c r="C258" s="310"/>
      <c r="D258" s="310"/>
      <c r="E258" s="310"/>
      <c r="F258" s="310"/>
      <c r="G258" s="310"/>
      <c r="H258" s="311"/>
      <c r="I258" s="311"/>
      <c r="J258" s="312"/>
      <c r="K258" s="312"/>
      <c r="L258" s="287"/>
      <c r="M258" s="287"/>
      <c r="N258" s="287"/>
      <c r="O258" s="287"/>
      <c r="P258" s="287"/>
      <c r="Q258" s="287"/>
      <c r="R258" s="287"/>
      <c r="S258" s="287"/>
      <c r="T258" s="287"/>
      <c r="U258" s="287"/>
      <c r="V258" s="287"/>
      <c r="W258" s="287"/>
      <c r="X258" s="287"/>
      <c r="Y258" s="287"/>
      <c r="Z258" s="287"/>
    </row>
    <row r="259" spans="1:26" ht="20.25" customHeight="1" x14ac:dyDescent="0.3">
      <c r="A259" s="280"/>
      <c r="B259" s="306"/>
      <c r="C259" s="310"/>
      <c r="D259" s="310"/>
      <c r="E259" s="310"/>
      <c r="F259" s="310"/>
      <c r="G259" s="310"/>
      <c r="H259" s="311"/>
      <c r="I259" s="311"/>
      <c r="J259" s="312"/>
      <c r="K259" s="312"/>
      <c r="L259" s="287"/>
      <c r="M259" s="287"/>
      <c r="N259" s="287"/>
      <c r="O259" s="287"/>
      <c r="P259" s="287"/>
      <c r="Q259" s="287"/>
      <c r="R259" s="287"/>
      <c r="S259" s="287"/>
      <c r="T259" s="287"/>
      <c r="U259" s="287"/>
      <c r="V259" s="287"/>
      <c r="W259" s="287"/>
      <c r="X259" s="287"/>
      <c r="Y259" s="287"/>
      <c r="Z259" s="287"/>
    </row>
    <row r="260" spans="1:26" ht="20.25" customHeight="1" x14ac:dyDescent="0.3">
      <c r="A260" s="280"/>
      <c r="B260" s="306"/>
      <c r="C260" s="310"/>
      <c r="D260" s="310"/>
      <c r="E260" s="310"/>
      <c r="F260" s="310"/>
      <c r="G260" s="310"/>
      <c r="H260" s="311"/>
      <c r="I260" s="311"/>
      <c r="J260" s="312"/>
      <c r="K260" s="312"/>
      <c r="L260" s="287"/>
      <c r="M260" s="287"/>
      <c r="N260" s="287"/>
      <c r="O260" s="287"/>
      <c r="P260" s="287"/>
      <c r="Q260" s="287"/>
      <c r="R260" s="287"/>
      <c r="S260" s="287"/>
      <c r="T260" s="287"/>
      <c r="U260" s="287"/>
      <c r="V260" s="287"/>
      <c r="W260" s="287"/>
      <c r="X260" s="287"/>
      <c r="Y260" s="287"/>
      <c r="Z260" s="287"/>
    </row>
    <row r="261" spans="1:26" ht="20.25" customHeight="1" x14ac:dyDescent="0.3">
      <c r="A261" s="280"/>
      <c r="B261" s="306"/>
      <c r="C261" s="310"/>
      <c r="D261" s="310"/>
      <c r="E261" s="310"/>
      <c r="F261" s="310"/>
      <c r="G261" s="310"/>
      <c r="H261" s="311"/>
      <c r="I261" s="311"/>
      <c r="J261" s="312"/>
      <c r="K261" s="312"/>
      <c r="L261" s="287"/>
      <c r="M261" s="287"/>
      <c r="N261" s="287"/>
      <c r="O261" s="287"/>
      <c r="P261" s="287"/>
      <c r="Q261" s="287"/>
      <c r="R261" s="287"/>
      <c r="S261" s="287"/>
      <c r="T261" s="287"/>
      <c r="U261" s="287"/>
      <c r="V261" s="287"/>
      <c r="W261" s="287"/>
      <c r="X261" s="287"/>
      <c r="Y261" s="287"/>
      <c r="Z261" s="287"/>
    </row>
    <row r="262" spans="1:26" ht="20.25" customHeight="1" x14ac:dyDescent="0.3">
      <c r="A262" s="280"/>
      <c r="B262" s="306"/>
      <c r="C262" s="310"/>
      <c r="D262" s="310"/>
      <c r="E262" s="310"/>
      <c r="F262" s="310"/>
      <c r="G262" s="310"/>
      <c r="H262" s="311"/>
      <c r="I262" s="311"/>
      <c r="J262" s="312"/>
      <c r="K262" s="312"/>
      <c r="L262" s="287"/>
      <c r="M262" s="287"/>
      <c r="N262" s="287"/>
      <c r="O262" s="287"/>
      <c r="P262" s="287"/>
      <c r="Q262" s="287"/>
      <c r="R262" s="287"/>
      <c r="S262" s="287"/>
      <c r="T262" s="287"/>
      <c r="U262" s="287"/>
      <c r="V262" s="287"/>
      <c r="W262" s="287"/>
      <c r="X262" s="287"/>
      <c r="Y262" s="287"/>
      <c r="Z262" s="287"/>
    </row>
    <row r="263" spans="1:26" ht="20.25" customHeight="1" x14ac:dyDescent="0.3">
      <c r="A263" s="280"/>
      <c r="B263" s="306"/>
      <c r="C263" s="310"/>
      <c r="D263" s="310"/>
      <c r="E263" s="310"/>
      <c r="F263" s="310"/>
      <c r="G263" s="310"/>
      <c r="H263" s="311"/>
      <c r="I263" s="311"/>
      <c r="J263" s="312"/>
      <c r="K263" s="312"/>
      <c r="L263" s="287"/>
      <c r="M263" s="287"/>
      <c r="N263" s="287"/>
      <c r="O263" s="287"/>
      <c r="P263" s="287"/>
      <c r="Q263" s="287"/>
      <c r="R263" s="287"/>
      <c r="S263" s="287"/>
      <c r="T263" s="287"/>
      <c r="U263" s="287"/>
      <c r="V263" s="287"/>
      <c r="W263" s="287"/>
      <c r="X263" s="287"/>
      <c r="Y263" s="287"/>
      <c r="Z263" s="287"/>
    </row>
    <row r="264" spans="1:26" ht="20.25" customHeight="1" x14ac:dyDescent="0.3">
      <c r="A264" s="280"/>
      <c r="B264" s="306"/>
      <c r="C264" s="310"/>
      <c r="D264" s="310"/>
      <c r="E264" s="310"/>
      <c r="F264" s="310"/>
      <c r="G264" s="310"/>
      <c r="H264" s="311"/>
      <c r="I264" s="311"/>
      <c r="J264" s="312"/>
      <c r="K264" s="312"/>
      <c r="L264" s="287"/>
      <c r="M264" s="287"/>
      <c r="N264" s="287"/>
      <c r="O264" s="287"/>
      <c r="P264" s="287"/>
      <c r="Q264" s="287"/>
      <c r="R264" s="287"/>
      <c r="S264" s="287"/>
      <c r="T264" s="287"/>
      <c r="U264" s="287"/>
      <c r="V264" s="287"/>
      <c r="W264" s="287"/>
      <c r="X264" s="287"/>
      <c r="Y264" s="287"/>
      <c r="Z264" s="287"/>
    </row>
    <row r="265" spans="1:26" ht="20.25" customHeight="1" x14ac:dyDescent="0.3">
      <c r="A265" s="280"/>
      <c r="B265" s="306"/>
      <c r="C265" s="310"/>
      <c r="D265" s="310"/>
      <c r="E265" s="310"/>
      <c r="F265" s="310"/>
      <c r="G265" s="310"/>
      <c r="H265" s="311"/>
      <c r="I265" s="311"/>
      <c r="J265" s="312"/>
      <c r="K265" s="312"/>
      <c r="L265" s="287"/>
      <c r="M265" s="287"/>
      <c r="N265" s="287"/>
      <c r="O265" s="287"/>
      <c r="P265" s="287"/>
      <c r="Q265" s="287"/>
      <c r="R265" s="287"/>
      <c r="S265" s="287"/>
      <c r="T265" s="287"/>
      <c r="U265" s="287"/>
      <c r="V265" s="287"/>
      <c r="W265" s="287"/>
      <c r="X265" s="287"/>
      <c r="Y265" s="287"/>
      <c r="Z265" s="287"/>
    </row>
    <row r="266" spans="1:26" ht="20.25" customHeight="1" x14ac:dyDescent="0.3">
      <c r="A266" s="280"/>
      <c r="B266" s="306"/>
      <c r="C266" s="310"/>
      <c r="D266" s="310"/>
      <c r="E266" s="310"/>
      <c r="F266" s="310"/>
      <c r="G266" s="310"/>
      <c r="H266" s="311"/>
      <c r="I266" s="311"/>
      <c r="J266" s="312"/>
      <c r="K266" s="312"/>
      <c r="L266" s="287"/>
      <c r="M266" s="287"/>
      <c r="N266" s="287"/>
      <c r="O266" s="287"/>
      <c r="P266" s="287"/>
      <c r="Q266" s="287"/>
      <c r="R266" s="287"/>
      <c r="S266" s="287"/>
      <c r="T266" s="287"/>
      <c r="U266" s="287"/>
      <c r="V266" s="287"/>
      <c r="W266" s="287"/>
      <c r="X266" s="287"/>
      <c r="Y266" s="287"/>
      <c r="Z266" s="287"/>
    </row>
    <row r="267" spans="1:26" ht="20.25" customHeight="1" x14ac:dyDescent="0.3">
      <c r="A267" s="280"/>
      <c r="B267" s="306"/>
      <c r="C267" s="310"/>
      <c r="D267" s="310"/>
      <c r="E267" s="310"/>
      <c r="F267" s="310"/>
      <c r="G267" s="310"/>
      <c r="H267" s="311"/>
      <c r="I267" s="311"/>
      <c r="J267" s="312"/>
      <c r="K267" s="312"/>
      <c r="L267" s="287"/>
      <c r="M267" s="287"/>
      <c r="N267" s="287"/>
      <c r="O267" s="287"/>
      <c r="P267" s="287"/>
      <c r="Q267" s="287"/>
      <c r="R267" s="287"/>
      <c r="S267" s="287"/>
      <c r="T267" s="287"/>
      <c r="U267" s="287"/>
      <c r="V267" s="287"/>
      <c r="W267" s="287"/>
      <c r="X267" s="287"/>
      <c r="Y267" s="287"/>
      <c r="Z267" s="287"/>
    </row>
    <row r="268" spans="1:26" ht="20.25" customHeight="1" x14ac:dyDescent="0.3">
      <c r="A268" s="280"/>
      <c r="B268" s="306"/>
      <c r="C268" s="310"/>
      <c r="D268" s="310"/>
      <c r="E268" s="310"/>
      <c r="F268" s="310"/>
      <c r="G268" s="310"/>
      <c r="H268" s="311"/>
      <c r="I268" s="311"/>
      <c r="J268" s="312"/>
      <c r="K268" s="312"/>
      <c r="L268" s="287"/>
      <c r="M268" s="287"/>
      <c r="N268" s="287"/>
      <c r="O268" s="287"/>
      <c r="P268" s="287"/>
      <c r="Q268" s="287"/>
      <c r="R268" s="287"/>
      <c r="S268" s="287"/>
      <c r="T268" s="287"/>
      <c r="U268" s="287"/>
      <c r="V268" s="287"/>
      <c r="W268" s="287"/>
      <c r="X268" s="287"/>
      <c r="Y268" s="287"/>
      <c r="Z268" s="287"/>
    </row>
    <row r="269" spans="1:26" ht="20.25" customHeight="1" x14ac:dyDescent="0.3">
      <c r="A269" s="280"/>
      <c r="B269" s="306"/>
      <c r="C269" s="310"/>
      <c r="D269" s="310"/>
      <c r="E269" s="310"/>
      <c r="F269" s="310"/>
      <c r="G269" s="310"/>
      <c r="H269" s="311"/>
      <c r="I269" s="311"/>
      <c r="J269" s="312"/>
      <c r="K269" s="312"/>
      <c r="L269" s="287"/>
      <c r="M269" s="287"/>
      <c r="N269" s="287"/>
      <c r="O269" s="287"/>
      <c r="P269" s="287"/>
      <c r="Q269" s="287"/>
      <c r="R269" s="287"/>
      <c r="S269" s="287"/>
      <c r="T269" s="287"/>
      <c r="U269" s="287"/>
      <c r="V269" s="287"/>
      <c r="W269" s="287"/>
      <c r="X269" s="287"/>
      <c r="Y269" s="287"/>
      <c r="Z269" s="287"/>
    </row>
    <row r="270" spans="1:26" ht="20.25" customHeight="1" x14ac:dyDescent="0.3">
      <c r="A270" s="280"/>
      <c r="B270" s="306"/>
      <c r="C270" s="310"/>
      <c r="D270" s="310"/>
      <c r="E270" s="310"/>
      <c r="F270" s="310"/>
      <c r="G270" s="310"/>
      <c r="H270" s="311"/>
      <c r="I270" s="311"/>
      <c r="J270" s="312"/>
      <c r="K270" s="312"/>
      <c r="L270" s="287"/>
      <c r="M270" s="287"/>
      <c r="N270" s="287"/>
      <c r="O270" s="287"/>
      <c r="P270" s="287"/>
      <c r="Q270" s="287"/>
      <c r="R270" s="287"/>
      <c r="S270" s="287"/>
      <c r="T270" s="287"/>
      <c r="U270" s="287"/>
      <c r="V270" s="287"/>
      <c r="W270" s="287"/>
      <c r="X270" s="287"/>
      <c r="Y270" s="287"/>
      <c r="Z270" s="287"/>
    </row>
    <row r="271" spans="1:26" ht="20.25" customHeight="1" x14ac:dyDescent="0.3">
      <c r="A271" s="280"/>
      <c r="B271" s="306"/>
      <c r="C271" s="310"/>
      <c r="D271" s="310"/>
      <c r="E271" s="310"/>
      <c r="F271" s="310"/>
      <c r="G271" s="310"/>
      <c r="H271" s="311"/>
      <c r="I271" s="311"/>
      <c r="J271" s="312"/>
      <c r="K271" s="312"/>
      <c r="L271" s="287"/>
      <c r="M271" s="287"/>
      <c r="N271" s="287"/>
      <c r="O271" s="287"/>
      <c r="P271" s="287"/>
      <c r="Q271" s="287"/>
      <c r="R271" s="287"/>
      <c r="S271" s="287"/>
      <c r="T271" s="287"/>
      <c r="U271" s="287"/>
      <c r="V271" s="287"/>
      <c r="W271" s="287"/>
      <c r="X271" s="287"/>
      <c r="Y271" s="287"/>
      <c r="Z271" s="287"/>
    </row>
    <row r="272" spans="1:26" ht="20.25" customHeight="1" x14ac:dyDescent="0.3">
      <c r="A272" s="280"/>
      <c r="B272" s="306"/>
      <c r="C272" s="310"/>
      <c r="D272" s="310"/>
      <c r="E272" s="310"/>
      <c r="F272" s="310"/>
      <c r="G272" s="310"/>
      <c r="H272" s="311"/>
      <c r="I272" s="311"/>
      <c r="J272" s="312"/>
      <c r="K272" s="312"/>
      <c r="L272" s="287"/>
      <c r="M272" s="287"/>
      <c r="N272" s="287"/>
      <c r="O272" s="287"/>
      <c r="P272" s="287"/>
      <c r="Q272" s="287"/>
      <c r="R272" s="287"/>
      <c r="S272" s="287"/>
      <c r="T272" s="287"/>
      <c r="U272" s="287"/>
      <c r="V272" s="287"/>
      <c r="W272" s="287"/>
      <c r="X272" s="287"/>
      <c r="Y272" s="287"/>
      <c r="Z272" s="287"/>
    </row>
    <row r="273" spans="1:26" ht="20.25" customHeight="1" x14ac:dyDescent="0.3">
      <c r="A273" s="280"/>
      <c r="B273" s="306"/>
      <c r="C273" s="310"/>
      <c r="D273" s="310"/>
      <c r="E273" s="310"/>
      <c r="F273" s="310"/>
      <c r="G273" s="310"/>
      <c r="H273" s="311"/>
      <c r="I273" s="311"/>
      <c r="J273" s="312"/>
      <c r="K273" s="312"/>
      <c r="L273" s="287"/>
      <c r="M273" s="287"/>
      <c r="N273" s="287"/>
      <c r="O273" s="287"/>
      <c r="P273" s="287"/>
      <c r="Q273" s="287"/>
      <c r="R273" s="287"/>
      <c r="S273" s="287"/>
      <c r="T273" s="287"/>
      <c r="U273" s="287"/>
      <c r="V273" s="287"/>
      <c r="W273" s="287"/>
      <c r="X273" s="287"/>
      <c r="Y273" s="287"/>
      <c r="Z273" s="287"/>
    </row>
    <row r="274" spans="1:26" ht="20.25" customHeight="1" x14ac:dyDescent="0.3">
      <c r="A274" s="280"/>
      <c r="B274" s="306"/>
      <c r="C274" s="310"/>
      <c r="D274" s="310"/>
      <c r="E274" s="310"/>
      <c r="F274" s="310"/>
      <c r="G274" s="310"/>
      <c r="H274" s="311"/>
      <c r="I274" s="311"/>
      <c r="J274" s="312"/>
      <c r="K274" s="312"/>
      <c r="L274" s="287"/>
      <c r="M274" s="287"/>
      <c r="N274" s="287"/>
      <c r="O274" s="287"/>
      <c r="P274" s="287"/>
      <c r="Q274" s="287"/>
      <c r="R274" s="287"/>
      <c r="S274" s="287"/>
      <c r="T274" s="287"/>
      <c r="U274" s="287"/>
      <c r="V274" s="287"/>
      <c r="W274" s="287"/>
      <c r="X274" s="287"/>
      <c r="Y274" s="287"/>
      <c r="Z274" s="287"/>
    </row>
    <row r="275" spans="1:26" ht="20.25" customHeight="1" x14ac:dyDescent="0.3">
      <c r="A275" s="280"/>
      <c r="B275" s="306"/>
      <c r="C275" s="310"/>
      <c r="D275" s="310"/>
      <c r="E275" s="310"/>
      <c r="F275" s="310"/>
      <c r="G275" s="310"/>
      <c r="H275" s="311"/>
      <c r="I275" s="311"/>
      <c r="J275" s="312"/>
      <c r="K275" s="312"/>
      <c r="L275" s="287"/>
      <c r="M275" s="287"/>
      <c r="N275" s="287"/>
      <c r="O275" s="287"/>
      <c r="P275" s="287"/>
      <c r="Q275" s="287"/>
      <c r="R275" s="287"/>
      <c r="S275" s="287"/>
      <c r="T275" s="287"/>
      <c r="U275" s="287"/>
      <c r="V275" s="287"/>
      <c r="W275" s="287"/>
      <c r="X275" s="287"/>
      <c r="Y275" s="287"/>
      <c r="Z275" s="287"/>
    </row>
    <row r="276" spans="1:26" ht="20.25" customHeight="1" x14ac:dyDescent="0.3">
      <c r="A276" s="280"/>
      <c r="B276" s="306"/>
      <c r="C276" s="310"/>
      <c r="D276" s="310"/>
      <c r="E276" s="310"/>
      <c r="F276" s="310"/>
      <c r="G276" s="310"/>
      <c r="H276" s="311"/>
      <c r="I276" s="311"/>
      <c r="J276" s="312"/>
      <c r="K276" s="312"/>
      <c r="L276" s="287"/>
      <c r="M276" s="287"/>
      <c r="N276" s="287"/>
      <c r="O276" s="287"/>
      <c r="P276" s="287"/>
      <c r="Q276" s="287"/>
      <c r="R276" s="287"/>
      <c r="S276" s="287"/>
      <c r="T276" s="287"/>
      <c r="U276" s="287"/>
      <c r="V276" s="287"/>
      <c r="W276" s="287"/>
      <c r="X276" s="287"/>
      <c r="Y276" s="287"/>
      <c r="Z276" s="287"/>
    </row>
    <row r="277" spans="1:26" ht="20.25" customHeight="1" x14ac:dyDescent="0.3">
      <c r="A277" s="280"/>
      <c r="B277" s="306"/>
      <c r="C277" s="310"/>
      <c r="D277" s="310"/>
      <c r="E277" s="310"/>
      <c r="F277" s="310"/>
      <c r="G277" s="310"/>
      <c r="H277" s="311"/>
      <c r="I277" s="311"/>
      <c r="J277" s="312"/>
      <c r="K277" s="312"/>
      <c r="L277" s="287"/>
      <c r="M277" s="287"/>
      <c r="N277" s="287"/>
      <c r="O277" s="287"/>
      <c r="P277" s="287"/>
      <c r="Q277" s="287"/>
      <c r="R277" s="287"/>
      <c r="S277" s="287"/>
      <c r="T277" s="287"/>
      <c r="U277" s="287"/>
      <c r="V277" s="287"/>
      <c r="W277" s="287"/>
      <c r="X277" s="287"/>
      <c r="Y277" s="287"/>
      <c r="Z277" s="287"/>
    </row>
    <row r="278" spans="1:26" ht="20.25" customHeight="1" x14ac:dyDescent="0.3">
      <c r="A278" s="280"/>
      <c r="B278" s="306"/>
      <c r="C278" s="310"/>
      <c r="D278" s="310"/>
      <c r="E278" s="310"/>
      <c r="F278" s="310"/>
      <c r="G278" s="310"/>
      <c r="H278" s="311"/>
      <c r="I278" s="311"/>
      <c r="J278" s="312"/>
      <c r="K278" s="312"/>
      <c r="L278" s="287"/>
      <c r="M278" s="287"/>
      <c r="N278" s="287"/>
      <c r="O278" s="287"/>
      <c r="P278" s="287"/>
      <c r="Q278" s="287"/>
      <c r="R278" s="287"/>
      <c r="S278" s="287"/>
      <c r="T278" s="287"/>
      <c r="U278" s="287"/>
      <c r="V278" s="287"/>
      <c r="W278" s="287"/>
      <c r="X278" s="287"/>
      <c r="Y278" s="287"/>
      <c r="Z278" s="287"/>
    </row>
    <row r="279" spans="1:26" ht="20.25" customHeight="1" x14ac:dyDescent="0.3">
      <c r="A279" s="280"/>
      <c r="B279" s="306"/>
      <c r="C279" s="310"/>
      <c r="D279" s="310"/>
      <c r="E279" s="310"/>
      <c r="F279" s="310"/>
      <c r="G279" s="310"/>
      <c r="H279" s="311"/>
      <c r="I279" s="311"/>
      <c r="J279" s="312"/>
      <c r="K279" s="312"/>
      <c r="L279" s="287"/>
      <c r="M279" s="287"/>
      <c r="N279" s="287"/>
      <c r="O279" s="287"/>
      <c r="P279" s="287"/>
      <c r="Q279" s="287"/>
      <c r="R279" s="287"/>
      <c r="S279" s="287"/>
      <c r="T279" s="287"/>
      <c r="U279" s="287"/>
      <c r="V279" s="287"/>
      <c r="W279" s="287"/>
      <c r="X279" s="287"/>
      <c r="Y279" s="287"/>
      <c r="Z279" s="287"/>
    </row>
    <row r="280" spans="1:26" ht="20.25" customHeight="1" x14ac:dyDescent="0.3">
      <c r="A280" s="280"/>
      <c r="B280" s="306"/>
      <c r="C280" s="310"/>
      <c r="D280" s="310"/>
      <c r="E280" s="310"/>
      <c r="F280" s="310"/>
      <c r="G280" s="310"/>
      <c r="H280" s="311"/>
      <c r="I280" s="311"/>
      <c r="J280" s="312"/>
      <c r="K280" s="312"/>
      <c r="L280" s="287"/>
      <c r="M280" s="287"/>
      <c r="N280" s="287"/>
      <c r="O280" s="287"/>
      <c r="P280" s="287"/>
      <c r="Q280" s="287"/>
      <c r="R280" s="287"/>
      <c r="S280" s="287"/>
      <c r="T280" s="287"/>
      <c r="U280" s="287"/>
      <c r="V280" s="287"/>
      <c r="W280" s="287"/>
      <c r="X280" s="287"/>
      <c r="Y280" s="287"/>
      <c r="Z280" s="287"/>
    </row>
    <row r="281" spans="1:26" ht="20.25" customHeight="1" x14ac:dyDescent="0.3">
      <c r="A281" s="280"/>
      <c r="B281" s="306"/>
      <c r="C281" s="310"/>
      <c r="D281" s="310"/>
      <c r="E281" s="310"/>
      <c r="F281" s="310"/>
      <c r="G281" s="310"/>
      <c r="H281" s="311"/>
      <c r="I281" s="311"/>
      <c r="J281" s="312"/>
      <c r="K281" s="312"/>
      <c r="L281" s="287"/>
      <c r="M281" s="287"/>
      <c r="N281" s="287"/>
      <c r="O281" s="287"/>
      <c r="P281" s="287"/>
      <c r="Q281" s="287"/>
      <c r="R281" s="287"/>
      <c r="S281" s="287"/>
      <c r="T281" s="287"/>
      <c r="U281" s="287"/>
      <c r="V281" s="287"/>
      <c r="W281" s="287"/>
      <c r="X281" s="287"/>
      <c r="Y281" s="287"/>
      <c r="Z281" s="287"/>
    </row>
    <row r="282" spans="1:26" ht="20.25" customHeight="1" x14ac:dyDescent="0.3">
      <c r="A282" s="280"/>
      <c r="B282" s="306"/>
      <c r="C282" s="310"/>
      <c r="D282" s="310"/>
      <c r="E282" s="310"/>
      <c r="F282" s="310"/>
      <c r="G282" s="310"/>
      <c r="H282" s="311"/>
      <c r="I282" s="311"/>
      <c r="J282" s="312"/>
      <c r="K282" s="312"/>
      <c r="L282" s="287"/>
      <c r="M282" s="287"/>
      <c r="N282" s="287"/>
      <c r="O282" s="287"/>
      <c r="P282" s="287"/>
      <c r="Q282" s="287"/>
      <c r="R282" s="287"/>
      <c r="S282" s="287"/>
      <c r="T282" s="287"/>
      <c r="U282" s="287"/>
      <c r="V282" s="287"/>
      <c r="W282" s="287"/>
      <c r="X282" s="287"/>
      <c r="Y282" s="287"/>
      <c r="Z282" s="287"/>
    </row>
    <row r="283" spans="1:26" ht="20.25" customHeight="1" x14ac:dyDescent="0.3">
      <c r="A283" s="280"/>
      <c r="B283" s="306"/>
      <c r="C283" s="310"/>
      <c r="D283" s="310"/>
      <c r="E283" s="310"/>
      <c r="F283" s="310"/>
      <c r="G283" s="310"/>
      <c r="H283" s="311"/>
      <c r="I283" s="311"/>
      <c r="J283" s="312"/>
      <c r="K283" s="312"/>
      <c r="L283" s="287"/>
      <c r="M283" s="287"/>
      <c r="N283" s="287"/>
      <c r="O283" s="287"/>
      <c r="P283" s="287"/>
      <c r="Q283" s="287"/>
      <c r="R283" s="287"/>
      <c r="S283" s="287"/>
      <c r="T283" s="287"/>
      <c r="U283" s="287"/>
      <c r="V283" s="287"/>
      <c r="W283" s="287"/>
      <c r="X283" s="287"/>
      <c r="Y283" s="287"/>
      <c r="Z283" s="287"/>
    </row>
    <row r="284" spans="1:26" ht="20.25" customHeight="1" x14ac:dyDescent="0.3">
      <c r="A284" s="280"/>
      <c r="B284" s="306"/>
      <c r="C284" s="310"/>
      <c r="D284" s="310"/>
      <c r="E284" s="310"/>
      <c r="F284" s="310"/>
      <c r="G284" s="310"/>
      <c r="H284" s="311"/>
      <c r="I284" s="311"/>
      <c r="J284" s="312"/>
      <c r="K284" s="312"/>
      <c r="L284" s="287"/>
      <c r="M284" s="287"/>
      <c r="N284" s="287"/>
      <c r="O284" s="287"/>
      <c r="P284" s="287"/>
      <c r="Q284" s="287"/>
      <c r="R284" s="287"/>
      <c r="S284" s="287"/>
      <c r="T284" s="287"/>
      <c r="U284" s="287"/>
      <c r="V284" s="287"/>
      <c r="W284" s="287"/>
      <c r="X284" s="287"/>
      <c r="Y284" s="287"/>
      <c r="Z284" s="287"/>
    </row>
    <row r="285" spans="1:26" ht="20.25" customHeight="1" x14ac:dyDescent="0.3">
      <c r="A285" s="280"/>
      <c r="B285" s="306"/>
      <c r="C285" s="310"/>
      <c r="D285" s="310"/>
      <c r="E285" s="310"/>
      <c r="F285" s="310"/>
      <c r="G285" s="310"/>
      <c r="H285" s="311"/>
      <c r="I285" s="311"/>
      <c r="J285" s="312"/>
      <c r="K285" s="312"/>
      <c r="L285" s="287"/>
      <c r="M285" s="287"/>
      <c r="N285" s="287"/>
      <c r="O285" s="287"/>
      <c r="P285" s="287"/>
      <c r="Q285" s="287"/>
      <c r="R285" s="287"/>
      <c r="S285" s="287"/>
      <c r="T285" s="287"/>
      <c r="U285" s="287"/>
      <c r="V285" s="287"/>
      <c r="W285" s="287"/>
      <c r="X285" s="287"/>
      <c r="Y285" s="287"/>
      <c r="Z285" s="287"/>
    </row>
    <row r="286" spans="1:26" ht="20.25" customHeight="1" x14ac:dyDescent="0.3">
      <c r="A286" s="280"/>
      <c r="B286" s="306"/>
      <c r="C286" s="310"/>
      <c r="D286" s="310"/>
      <c r="E286" s="310"/>
      <c r="F286" s="310"/>
      <c r="G286" s="310"/>
      <c r="H286" s="311"/>
      <c r="I286" s="311"/>
      <c r="J286" s="312"/>
      <c r="K286" s="312"/>
      <c r="L286" s="287"/>
      <c r="M286" s="287"/>
      <c r="N286" s="287"/>
      <c r="O286" s="287"/>
      <c r="P286" s="287"/>
      <c r="Q286" s="287"/>
      <c r="R286" s="287"/>
      <c r="S286" s="287"/>
      <c r="T286" s="287"/>
      <c r="U286" s="287"/>
      <c r="V286" s="287"/>
      <c r="W286" s="287"/>
      <c r="X286" s="287"/>
      <c r="Y286" s="287"/>
      <c r="Z286" s="287"/>
    </row>
    <row r="287" spans="1:26" ht="20.25" customHeight="1" x14ac:dyDescent="0.3">
      <c r="A287" s="280"/>
      <c r="B287" s="306"/>
      <c r="C287" s="310"/>
      <c r="D287" s="310"/>
      <c r="E287" s="310"/>
      <c r="F287" s="310"/>
      <c r="G287" s="310"/>
      <c r="H287" s="311"/>
      <c r="I287" s="311"/>
      <c r="J287" s="312"/>
      <c r="K287" s="312"/>
      <c r="L287" s="287"/>
      <c r="M287" s="287"/>
      <c r="N287" s="287"/>
      <c r="O287" s="287"/>
      <c r="P287" s="287"/>
      <c r="Q287" s="287"/>
      <c r="R287" s="287"/>
      <c r="S287" s="287"/>
      <c r="T287" s="287"/>
      <c r="U287" s="287"/>
      <c r="V287" s="287"/>
      <c r="W287" s="287"/>
      <c r="X287" s="287"/>
      <c r="Y287" s="287"/>
      <c r="Z287" s="287"/>
    </row>
    <row r="288" spans="1:26" ht="20.25" customHeight="1" x14ac:dyDescent="0.3">
      <c r="A288" s="280"/>
      <c r="B288" s="306"/>
      <c r="C288" s="310"/>
      <c r="D288" s="310"/>
      <c r="E288" s="310"/>
      <c r="F288" s="310"/>
      <c r="G288" s="310"/>
      <c r="H288" s="311"/>
      <c r="I288" s="311"/>
      <c r="J288" s="312"/>
      <c r="K288" s="312"/>
      <c r="L288" s="287"/>
      <c r="M288" s="287"/>
      <c r="N288" s="287"/>
      <c r="O288" s="287"/>
      <c r="P288" s="287"/>
      <c r="Q288" s="287"/>
      <c r="R288" s="287"/>
      <c r="S288" s="287"/>
      <c r="T288" s="287"/>
      <c r="U288" s="287"/>
      <c r="V288" s="287"/>
      <c r="W288" s="287"/>
      <c r="X288" s="287"/>
      <c r="Y288" s="287"/>
      <c r="Z288" s="287"/>
    </row>
    <row r="289" spans="1:26" ht="20.25" customHeight="1" x14ac:dyDescent="0.3">
      <c r="A289" s="280"/>
      <c r="B289" s="306"/>
      <c r="C289" s="310"/>
      <c r="D289" s="310"/>
      <c r="E289" s="310"/>
      <c r="F289" s="310"/>
      <c r="G289" s="310"/>
      <c r="H289" s="311"/>
      <c r="I289" s="311"/>
      <c r="J289" s="312"/>
      <c r="K289" s="312"/>
      <c r="L289" s="287"/>
      <c r="M289" s="287"/>
      <c r="N289" s="287"/>
      <c r="O289" s="287"/>
      <c r="P289" s="287"/>
      <c r="Q289" s="287"/>
      <c r="R289" s="287"/>
      <c r="S289" s="287"/>
      <c r="T289" s="287"/>
      <c r="U289" s="287"/>
      <c r="V289" s="287"/>
      <c r="W289" s="287"/>
      <c r="X289" s="287"/>
      <c r="Y289" s="287"/>
      <c r="Z289" s="287"/>
    </row>
    <row r="290" spans="1:26" ht="20.25" customHeight="1" x14ac:dyDescent="0.3">
      <c r="A290" s="280"/>
      <c r="B290" s="306"/>
      <c r="C290" s="310"/>
      <c r="D290" s="310"/>
      <c r="E290" s="310"/>
      <c r="F290" s="310"/>
      <c r="G290" s="310"/>
      <c r="H290" s="311"/>
      <c r="I290" s="311"/>
      <c r="J290" s="312"/>
      <c r="K290" s="312"/>
      <c r="L290" s="287"/>
      <c r="M290" s="287"/>
      <c r="N290" s="287"/>
      <c r="O290" s="287"/>
      <c r="P290" s="287"/>
      <c r="Q290" s="287"/>
      <c r="R290" s="287"/>
      <c r="S290" s="287"/>
      <c r="T290" s="287"/>
      <c r="U290" s="287"/>
      <c r="V290" s="287"/>
      <c r="W290" s="287"/>
      <c r="X290" s="287"/>
      <c r="Y290" s="287"/>
      <c r="Z290" s="287"/>
    </row>
    <row r="291" spans="1:26" ht="20.25" customHeight="1" x14ac:dyDescent="0.3">
      <c r="A291" s="280"/>
      <c r="B291" s="306"/>
      <c r="C291" s="310"/>
      <c r="D291" s="310"/>
      <c r="E291" s="310"/>
      <c r="F291" s="310"/>
      <c r="G291" s="310"/>
      <c r="H291" s="311"/>
      <c r="I291" s="311"/>
      <c r="J291" s="312"/>
      <c r="K291" s="312"/>
      <c r="L291" s="287"/>
      <c r="M291" s="287"/>
      <c r="N291" s="287"/>
      <c r="O291" s="287"/>
      <c r="P291" s="287"/>
      <c r="Q291" s="287"/>
      <c r="R291" s="287"/>
      <c r="S291" s="287"/>
      <c r="T291" s="287"/>
      <c r="U291" s="287"/>
      <c r="V291" s="287"/>
      <c r="W291" s="287"/>
      <c r="X291" s="287"/>
      <c r="Y291" s="287"/>
      <c r="Z291" s="287"/>
    </row>
    <row r="292" spans="1:26" ht="20.25" customHeight="1" x14ac:dyDescent="0.3">
      <c r="A292" s="280"/>
      <c r="B292" s="306"/>
      <c r="C292" s="310"/>
      <c r="D292" s="310"/>
      <c r="E292" s="310"/>
      <c r="F292" s="310"/>
      <c r="G292" s="310"/>
      <c r="H292" s="311"/>
      <c r="I292" s="311"/>
      <c r="J292" s="312"/>
      <c r="K292" s="312"/>
      <c r="L292" s="287"/>
      <c r="M292" s="287"/>
      <c r="N292" s="287"/>
      <c r="O292" s="287"/>
      <c r="P292" s="287"/>
      <c r="Q292" s="287"/>
      <c r="R292" s="287"/>
      <c r="S292" s="287"/>
      <c r="T292" s="287"/>
      <c r="U292" s="287"/>
      <c r="V292" s="287"/>
      <c r="W292" s="287"/>
      <c r="X292" s="287"/>
      <c r="Y292" s="287"/>
      <c r="Z292" s="287"/>
    </row>
    <row r="293" spans="1:26" ht="20.25" customHeight="1" x14ac:dyDescent="0.3">
      <c r="A293" s="280"/>
      <c r="B293" s="306"/>
      <c r="C293" s="310"/>
      <c r="D293" s="310"/>
      <c r="E293" s="310"/>
      <c r="F293" s="310"/>
      <c r="G293" s="310"/>
      <c r="H293" s="311"/>
      <c r="I293" s="311"/>
      <c r="J293" s="312"/>
      <c r="K293" s="312"/>
      <c r="L293" s="287"/>
      <c r="M293" s="287"/>
      <c r="N293" s="287"/>
      <c r="O293" s="287"/>
      <c r="P293" s="287"/>
      <c r="Q293" s="287"/>
      <c r="R293" s="287"/>
      <c r="S293" s="287"/>
      <c r="T293" s="287"/>
      <c r="U293" s="287"/>
      <c r="V293" s="287"/>
      <c r="W293" s="287"/>
      <c r="X293" s="287"/>
      <c r="Y293" s="287"/>
      <c r="Z293" s="287"/>
    </row>
    <row r="294" spans="1:26" ht="20.25" customHeight="1" x14ac:dyDescent="0.3">
      <c r="A294" s="280"/>
      <c r="B294" s="306"/>
      <c r="C294" s="310"/>
      <c r="D294" s="310"/>
      <c r="E294" s="310"/>
      <c r="F294" s="310"/>
      <c r="G294" s="310"/>
      <c r="H294" s="311"/>
      <c r="I294" s="311"/>
      <c r="J294" s="312"/>
      <c r="K294" s="312"/>
      <c r="L294" s="287"/>
      <c r="M294" s="287"/>
      <c r="N294" s="287"/>
      <c r="O294" s="287"/>
      <c r="P294" s="287"/>
      <c r="Q294" s="287"/>
      <c r="R294" s="287"/>
      <c r="S294" s="287"/>
      <c r="T294" s="287"/>
      <c r="U294" s="287"/>
      <c r="V294" s="287"/>
      <c r="W294" s="287"/>
      <c r="X294" s="287"/>
      <c r="Y294" s="287"/>
      <c r="Z294" s="287"/>
    </row>
    <row r="295" spans="1:26" ht="20.25" customHeight="1" x14ac:dyDescent="0.3">
      <c r="A295" s="280"/>
      <c r="B295" s="306"/>
      <c r="C295" s="310"/>
      <c r="D295" s="310"/>
      <c r="E295" s="310"/>
      <c r="F295" s="310"/>
      <c r="G295" s="310"/>
      <c r="H295" s="311"/>
      <c r="I295" s="311"/>
      <c r="J295" s="312"/>
      <c r="K295" s="312"/>
      <c r="L295" s="287"/>
      <c r="M295" s="287"/>
      <c r="N295" s="287"/>
      <c r="O295" s="287"/>
      <c r="P295" s="287"/>
      <c r="Q295" s="287"/>
      <c r="R295" s="287"/>
      <c r="S295" s="287"/>
      <c r="T295" s="287"/>
      <c r="U295" s="287"/>
      <c r="V295" s="287"/>
      <c r="W295" s="287"/>
      <c r="X295" s="287"/>
      <c r="Y295" s="287"/>
      <c r="Z295" s="287"/>
    </row>
    <row r="296" spans="1:26" ht="20.25" customHeight="1" x14ac:dyDescent="0.3">
      <c r="A296" s="280"/>
      <c r="B296" s="306"/>
      <c r="C296" s="310"/>
      <c r="D296" s="310"/>
      <c r="E296" s="310"/>
      <c r="F296" s="310"/>
      <c r="G296" s="310"/>
      <c r="H296" s="311"/>
      <c r="I296" s="311"/>
      <c r="J296" s="312"/>
      <c r="K296" s="312"/>
      <c r="L296" s="287"/>
      <c r="M296" s="287"/>
      <c r="N296" s="287"/>
      <c r="O296" s="287"/>
      <c r="P296" s="287"/>
      <c r="Q296" s="287"/>
      <c r="R296" s="287"/>
      <c r="S296" s="287"/>
      <c r="T296" s="287"/>
      <c r="U296" s="287"/>
      <c r="V296" s="287"/>
      <c r="W296" s="287"/>
      <c r="X296" s="287"/>
      <c r="Y296" s="287"/>
      <c r="Z296" s="287"/>
    </row>
    <row r="297" spans="1:26" ht="20.25" customHeight="1" x14ac:dyDescent="0.3">
      <c r="A297" s="280"/>
      <c r="B297" s="306"/>
      <c r="C297" s="310"/>
      <c r="D297" s="310"/>
      <c r="E297" s="310"/>
      <c r="F297" s="310"/>
      <c r="G297" s="310"/>
      <c r="H297" s="311"/>
      <c r="I297" s="311"/>
      <c r="J297" s="312"/>
      <c r="K297" s="312"/>
      <c r="L297" s="287"/>
      <c r="M297" s="287"/>
      <c r="N297" s="287"/>
      <c r="O297" s="287"/>
      <c r="P297" s="287"/>
      <c r="Q297" s="287"/>
      <c r="R297" s="287"/>
      <c r="S297" s="287"/>
      <c r="T297" s="287"/>
      <c r="U297" s="287"/>
      <c r="V297" s="287"/>
      <c r="W297" s="287"/>
      <c r="X297" s="287"/>
      <c r="Y297" s="287"/>
      <c r="Z297" s="287"/>
    </row>
    <row r="298" spans="1:26" ht="20.25" customHeight="1" x14ac:dyDescent="0.3">
      <c r="A298" s="280"/>
      <c r="B298" s="306"/>
      <c r="C298" s="310"/>
      <c r="D298" s="310"/>
      <c r="E298" s="310"/>
      <c r="F298" s="310"/>
      <c r="G298" s="310"/>
      <c r="H298" s="311"/>
      <c r="I298" s="311"/>
      <c r="J298" s="312"/>
      <c r="K298" s="312"/>
      <c r="L298" s="287"/>
      <c r="M298" s="287"/>
      <c r="N298" s="287"/>
      <c r="O298" s="287"/>
      <c r="P298" s="287"/>
      <c r="Q298" s="287"/>
      <c r="R298" s="287"/>
      <c r="S298" s="287"/>
      <c r="T298" s="287"/>
      <c r="U298" s="287"/>
      <c r="V298" s="287"/>
      <c r="W298" s="287"/>
      <c r="X298" s="287"/>
      <c r="Y298" s="287"/>
      <c r="Z298" s="287"/>
    </row>
    <row r="299" spans="1:26" ht="20.25" customHeight="1" x14ac:dyDescent="0.3">
      <c r="A299" s="280"/>
      <c r="B299" s="306"/>
      <c r="C299" s="310"/>
      <c r="D299" s="310"/>
      <c r="E299" s="310"/>
      <c r="F299" s="310"/>
      <c r="G299" s="310"/>
      <c r="H299" s="311"/>
      <c r="I299" s="311"/>
      <c r="J299" s="312"/>
      <c r="K299" s="312"/>
      <c r="L299" s="287"/>
      <c r="M299" s="287"/>
      <c r="N299" s="287"/>
      <c r="O299" s="287"/>
      <c r="P299" s="287"/>
      <c r="Q299" s="287"/>
      <c r="R299" s="287"/>
      <c r="S299" s="287"/>
      <c r="T299" s="287"/>
      <c r="U299" s="287"/>
      <c r="V299" s="287"/>
      <c r="W299" s="287"/>
      <c r="X299" s="287"/>
      <c r="Y299" s="287"/>
      <c r="Z299" s="287"/>
    </row>
    <row r="300" spans="1:26" ht="20.25" customHeight="1" x14ac:dyDescent="0.3">
      <c r="A300" s="280"/>
      <c r="B300" s="306"/>
      <c r="C300" s="310"/>
      <c r="D300" s="310"/>
      <c r="E300" s="310"/>
      <c r="F300" s="310"/>
      <c r="G300" s="310"/>
      <c r="H300" s="311"/>
      <c r="I300" s="311"/>
      <c r="J300" s="312"/>
      <c r="K300" s="312"/>
      <c r="L300" s="287"/>
      <c r="M300" s="287"/>
      <c r="N300" s="287"/>
      <c r="O300" s="287"/>
      <c r="P300" s="287"/>
      <c r="Q300" s="287"/>
      <c r="R300" s="287"/>
      <c r="S300" s="287"/>
      <c r="T300" s="287"/>
      <c r="U300" s="287"/>
      <c r="V300" s="287"/>
      <c r="W300" s="287"/>
      <c r="X300" s="287"/>
      <c r="Y300" s="287"/>
      <c r="Z300" s="287"/>
    </row>
    <row r="301" spans="1:26" ht="20.25" customHeight="1" x14ac:dyDescent="0.3">
      <c r="A301" s="280"/>
      <c r="B301" s="306"/>
      <c r="C301" s="310"/>
      <c r="D301" s="310"/>
      <c r="E301" s="310"/>
      <c r="F301" s="310"/>
      <c r="G301" s="310"/>
      <c r="H301" s="311"/>
      <c r="I301" s="311"/>
      <c r="J301" s="312"/>
      <c r="K301" s="312"/>
      <c r="L301" s="287"/>
      <c r="M301" s="287"/>
      <c r="N301" s="287"/>
      <c r="O301" s="287"/>
      <c r="P301" s="287"/>
      <c r="Q301" s="287"/>
      <c r="R301" s="287"/>
      <c r="S301" s="287"/>
      <c r="T301" s="287"/>
      <c r="U301" s="287"/>
      <c r="V301" s="287"/>
      <c r="W301" s="287"/>
      <c r="X301" s="287"/>
      <c r="Y301" s="287"/>
      <c r="Z301" s="287"/>
    </row>
    <row r="302" spans="1:26" ht="20.25" customHeight="1" x14ac:dyDescent="0.3">
      <c r="A302" s="280"/>
      <c r="B302" s="306"/>
      <c r="C302" s="310"/>
      <c r="D302" s="310"/>
      <c r="E302" s="310"/>
      <c r="F302" s="310"/>
      <c r="G302" s="310"/>
      <c r="H302" s="311"/>
      <c r="I302" s="311"/>
      <c r="J302" s="312"/>
      <c r="K302" s="312"/>
      <c r="L302" s="287"/>
      <c r="M302" s="287"/>
      <c r="N302" s="287"/>
      <c r="O302" s="287"/>
      <c r="P302" s="287"/>
      <c r="Q302" s="287"/>
      <c r="R302" s="287"/>
      <c r="S302" s="287"/>
      <c r="T302" s="287"/>
      <c r="U302" s="287"/>
      <c r="V302" s="287"/>
      <c r="W302" s="287"/>
      <c r="X302" s="287"/>
      <c r="Y302" s="287"/>
      <c r="Z302" s="287"/>
    </row>
    <row r="303" spans="1:26" ht="20.25" customHeight="1" x14ac:dyDescent="0.3">
      <c r="A303" s="280"/>
      <c r="B303" s="306"/>
      <c r="C303" s="310"/>
      <c r="D303" s="310"/>
      <c r="E303" s="310"/>
      <c r="F303" s="310"/>
      <c r="G303" s="310"/>
      <c r="H303" s="311"/>
      <c r="I303" s="311"/>
      <c r="J303" s="312"/>
      <c r="K303" s="312"/>
      <c r="L303" s="287"/>
      <c r="M303" s="287"/>
      <c r="N303" s="287"/>
      <c r="O303" s="287"/>
      <c r="P303" s="287"/>
      <c r="Q303" s="287"/>
      <c r="R303" s="287"/>
      <c r="S303" s="287"/>
      <c r="T303" s="287"/>
      <c r="U303" s="287"/>
      <c r="V303" s="287"/>
      <c r="W303" s="287"/>
      <c r="X303" s="287"/>
      <c r="Y303" s="287"/>
      <c r="Z303" s="287"/>
    </row>
    <row r="304" spans="1:26" ht="20.25" customHeight="1" x14ac:dyDescent="0.3">
      <c r="A304" s="280"/>
      <c r="B304" s="306"/>
      <c r="C304" s="310"/>
      <c r="D304" s="310"/>
      <c r="E304" s="310"/>
      <c r="F304" s="310"/>
      <c r="G304" s="310"/>
      <c r="H304" s="311"/>
      <c r="I304" s="311"/>
      <c r="J304" s="312"/>
      <c r="K304" s="312"/>
      <c r="L304" s="287"/>
      <c r="M304" s="287"/>
      <c r="N304" s="287"/>
      <c r="O304" s="287"/>
      <c r="P304" s="287"/>
      <c r="Q304" s="287"/>
      <c r="R304" s="287"/>
      <c r="S304" s="287"/>
      <c r="T304" s="287"/>
      <c r="U304" s="287"/>
      <c r="V304" s="287"/>
      <c r="W304" s="287"/>
      <c r="X304" s="287"/>
      <c r="Y304" s="287"/>
      <c r="Z304" s="287"/>
    </row>
    <row r="305" spans="1:26" ht="20.25" customHeight="1" x14ac:dyDescent="0.3">
      <c r="A305" s="280"/>
      <c r="B305" s="306"/>
      <c r="C305" s="310"/>
      <c r="D305" s="310"/>
      <c r="E305" s="310"/>
      <c r="F305" s="310"/>
      <c r="G305" s="310"/>
      <c r="H305" s="311"/>
      <c r="I305" s="311"/>
      <c r="J305" s="312"/>
      <c r="K305" s="312"/>
      <c r="L305" s="287"/>
      <c r="M305" s="287"/>
      <c r="N305" s="287"/>
      <c r="O305" s="287"/>
      <c r="P305" s="287"/>
      <c r="Q305" s="287"/>
      <c r="R305" s="287"/>
      <c r="S305" s="287"/>
      <c r="T305" s="287"/>
      <c r="U305" s="287"/>
      <c r="V305" s="287"/>
      <c r="W305" s="287"/>
      <c r="X305" s="287"/>
      <c r="Y305" s="287"/>
      <c r="Z305" s="287"/>
    </row>
    <row r="306" spans="1:26" ht="20.25" customHeight="1" x14ac:dyDescent="0.3">
      <c r="A306" s="280"/>
      <c r="B306" s="306"/>
      <c r="C306" s="310"/>
      <c r="D306" s="310"/>
      <c r="E306" s="310"/>
      <c r="F306" s="310"/>
      <c r="G306" s="310"/>
      <c r="H306" s="311"/>
      <c r="I306" s="311"/>
      <c r="J306" s="312"/>
      <c r="K306" s="312"/>
      <c r="L306" s="287"/>
      <c r="M306" s="287"/>
      <c r="N306" s="287"/>
      <c r="O306" s="287"/>
      <c r="P306" s="287"/>
      <c r="Q306" s="287"/>
      <c r="R306" s="287"/>
      <c r="S306" s="287"/>
      <c r="T306" s="287"/>
      <c r="U306" s="287"/>
      <c r="V306" s="287"/>
      <c r="W306" s="287"/>
      <c r="X306" s="287"/>
      <c r="Y306" s="287"/>
      <c r="Z306" s="287"/>
    </row>
    <row r="307" spans="1:26" ht="20.25" customHeight="1" x14ac:dyDescent="0.3">
      <c r="A307" s="280"/>
      <c r="B307" s="306"/>
      <c r="C307" s="310"/>
      <c r="D307" s="310"/>
      <c r="E307" s="310"/>
      <c r="F307" s="310"/>
      <c r="G307" s="310"/>
      <c r="H307" s="311"/>
      <c r="I307" s="311"/>
      <c r="J307" s="312"/>
      <c r="K307" s="312"/>
      <c r="L307" s="287"/>
      <c r="M307" s="287"/>
      <c r="N307" s="287"/>
      <c r="O307" s="287"/>
      <c r="P307" s="287"/>
      <c r="Q307" s="287"/>
      <c r="R307" s="287"/>
      <c r="S307" s="287"/>
      <c r="T307" s="287"/>
      <c r="U307" s="287"/>
      <c r="V307" s="287"/>
      <c r="W307" s="287"/>
      <c r="X307" s="287"/>
      <c r="Y307" s="287"/>
      <c r="Z307" s="287"/>
    </row>
    <row r="308" spans="1:26" ht="20.25" customHeight="1" x14ac:dyDescent="0.3">
      <c r="A308" s="280"/>
      <c r="B308" s="306"/>
      <c r="C308" s="310"/>
      <c r="D308" s="310"/>
      <c r="E308" s="310"/>
      <c r="F308" s="310"/>
      <c r="G308" s="310"/>
      <c r="H308" s="311"/>
      <c r="I308" s="311"/>
      <c r="J308" s="312"/>
      <c r="K308" s="312"/>
      <c r="L308" s="287"/>
      <c r="M308" s="287"/>
      <c r="N308" s="287"/>
      <c r="O308" s="287"/>
      <c r="P308" s="287"/>
      <c r="Q308" s="287"/>
      <c r="R308" s="287"/>
      <c r="S308" s="287"/>
      <c r="T308" s="287"/>
      <c r="U308" s="287"/>
      <c r="V308" s="287"/>
      <c r="W308" s="287"/>
      <c r="X308" s="287"/>
      <c r="Y308" s="287"/>
      <c r="Z308" s="287"/>
    </row>
    <row r="309" spans="1:26" ht="20.25" customHeight="1" x14ac:dyDescent="0.3">
      <c r="A309" s="280"/>
      <c r="B309" s="306"/>
      <c r="C309" s="310"/>
      <c r="D309" s="310"/>
      <c r="E309" s="310"/>
      <c r="F309" s="310"/>
      <c r="G309" s="310"/>
      <c r="H309" s="311"/>
      <c r="I309" s="311"/>
      <c r="J309" s="312"/>
      <c r="K309" s="312"/>
      <c r="L309" s="287"/>
      <c r="M309" s="287"/>
      <c r="N309" s="287"/>
      <c r="O309" s="287"/>
      <c r="P309" s="287"/>
      <c r="Q309" s="287"/>
      <c r="R309" s="287"/>
      <c r="S309" s="287"/>
      <c r="T309" s="287"/>
      <c r="U309" s="287"/>
      <c r="V309" s="287"/>
      <c r="W309" s="287"/>
      <c r="X309" s="287"/>
      <c r="Y309" s="287"/>
      <c r="Z309" s="287"/>
    </row>
    <row r="310" spans="1:26" ht="20.25" customHeight="1" x14ac:dyDescent="0.3">
      <c r="A310" s="280"/>
      <c r="B310" s="306"/>
      <c r="C310" s="310"/>
      <c r="D310" s="310"/>
      <c r="E310" s="310"/>
      <c r="F310" s="310"/>
      <c r="G310" s="310"/>
      <c r="H310" s="311"/>
      <c r="I310" s="311"/>
      <c r="J310" s="312"/>
      <c r="K310" s="312"/>
      <c r="L310" s="287"/>
      <c r="M310" s="287"/>
      <c r="N310" s="287"/>
      <c r="O310" s="287"/>
      <c r="P310" s="287"/>
      <c r="Q310" s="287"/>
      <c r="R310" s="287"/>
      <c r="S310" s="287"/>
      <c r="T310" s="287"/>
      <c r="U310" s="287"/>
      <c r="V310" s="287"/>
      <c r="W310" s="287"/>
      <c r="X310" s="287"/>
      <c r="Y310" s="287"/>
      <c r="Z310" s="287"/>
    </row>
    <row r="311" spans="1:26" ht="20.25" customHeight="1" x14ac:dyDescent="0.3">
      <c r="A311" s="280"/>
      <c r="B311" s="306"/>
      <c r="C311" s="310"/>
      <c r="D311" s="310"/>
      <c r="E311" s="310"/>
      <c r="F311" s="310"/>
      <c r="G311" s="310"/>
      <c r="H311" s="311"/>
      <c r="I311" s="311"/>
      <c r="J311" s="312"/>
      <c r="K311" s="312"/>
      <c r="L311" s="287"/>
      <c r="M311" s="287"/>
      <c r="N311" s="287"/>
      <c r="O311" s="287"/>
      <c r="P311" s="287"/>
      <c r="Q311" s="287"/>
      <c r="R311" s="287"/>
      <c r="S311" s="287"/>
      <c r="T311" s="287"/>
      <c r="U311" s="287"/>
      <c r="V311" s="287"/>
      <c r="W311" s="287"/>
      <c r="X311" s="287"/>
      <c r="Y311" s="287"/>
      <c r="Z311" s="287"/>
    </row>
    <row r="312" spans="1:26" ht="20.25" customHeight="1" x14ac:dyDescent="0.3">
      <c r="A312" s="280"/>
      <c r="B312" s="306"/>
      <c r="C312" s="310"/>
      <c r="D312" s="310"/>
      <c r="E312" s="310"/>
      <c r="F312" s="310"/>
      <c r="G312" s="310"/>
      <c r="H312" s="311"/>
      <c r="I312" s="311"/>
      <c r="J312" s="312"/>
      <c r="K312" s="312"/>
      <c r="L312" s="287"/>
      <c r="M312" s="287"/>
      <c r="N312" s="287"/>
      <c r="O312" s="287"/>
      <c r="P312" s="287"/>
      <c r="Q312" s="287"/>
      <c r="R312" s="287"/>
      <c r="S312" s="287"/>
      <c r="T312" s="287"/>
      <c r="U312" s="287"/>
      <c r="V312" s="287"/>
      <c r="W312" s="287"/>
      <c r="X312" s="287"/>
      <c r="Y312" s="287"/>
      <c r="Z312" s="287"/>
    </row>
    <row r="313" spans="1:26" ht="20.25" customHeight="1" x14ac:dyDescent="0.3">
      <c r="A313" s="280"/>
      <c r="B313" s="306"/>
      <c r="C313" s="310"/>
      <c r="D313" s="310"/>
      <c r="E313" s="310"/>
      <c r="F313" s="310"/>
      <c r="G313" s="310"/>
      <c r="H313" s="311"/>
      <c r="I313" s="311"/>
      <c r="J313" s="312"/>
      <c r="K313" s="312"/>
      <c r="L313" s="287"/>
      <c r="M313" s="287"/>
      <c r="N313" s="287"/>
      <c r="O313" s="287"/>
      <c r="P313" s="287"/>
      <c r="Q313" s="287"/>
      <c r="R313" s="287"/>
      <c r="S313" s="287"/>
      <c r="T313" s="287"/>
      <c r="U313" s="287"/>
      <c r="V313" s="287"/>
      <c r="W313" s="287"/>
      <c r="X313" s="287"/>
      <c r="Y313" s="287"/>
      <c r="Z313" s="287"/>
    </row>
    <row r="314" spans="1:26" ht="20.25" customHeight="1" x14ac:dyDescent="0.3">
      <c r="A314" s="280"/>
      <c r="B314" s="306"/>
      <c r="C314" s="310"/>
      <c r="D314" s="310"/>
      <c r="E314" s="310"/>
      <c r="F314" s="310"/>
      <c r="G314" s="310"/>
      <c r="H314" s="311"/>
      <c r="I314" s="311"/>
      <c r="J314" s="312"/>
      <c r="K314" s="312"/>
      <c r="L314" s="287"/>
      <c r="M314" s="287"/>
      <c r="N314" s="287"/>
      <c r="O314" s="287"/>
      <c r="P314" s="287"/>
      <c r="Q314" s="287"/>
      <c r="R314" s="287"/>
      <c r="S314" s="287"/>
      <c r="T314" s="287"/>
      <c r="U314" s="287"/>
      <c r="V314" s="287"/>
      <c r="W314" s="287"/>
      <c r="X314" s="287"/>
      <c r="Y314" s="287"/>
      <c r="Z314" s="287"/>
    </row>
    <row r="315" spans="1:26" ht="20.25" customHeight="1" x14ac:dyDescent="0.3">
      <c r="A315" s="280"/>
      <c r="B315" s="306"/>
      <c r="C315" s="310"/>
      <c r="D315" s="310"/>
      <c r="E315" s="310"/>
      <c r="F315" s="310"/>
      <c r="G315" s="310"/>
      <c r="H315" s="311"/>
      <c r="I315" s="311"/>
      <c r="J315" s="312"/>
      <c r="K315" s="312"/>
      <c r="L315" s="287"/>
      <c r="M315" s="287"/>
      <c r="N315" s="287"/>
      <c r="O315" s="287"/>
      <c r="P315" s="287"/>
      <c r="Q315" s="287"/>
      <c r="R315" s="287"/>
      <c r="S315" s="287"/>
      <c r="T315" s="287"/>
      <c r="U315" s="287"/>
      <c r="V315" s="287"/>
      <c r="W315" s="287"/>
      <c r="X315" s="287"/>
      <c r="Y315" s="287"/>
      <c r="Z315" s="287"/>
    </row>
    <row r="316" spans="1:26" ht="20.25" customHeight="1" x14ac:dyDescent="0.3">
      <c r="A316" s="280"/>
      <c r="B316" s="306"/>
      <c r="C316" s="310"/>
      <c r="D316" s="310"/>
      <c r="E316" s="310"/>
      <c r="F316" s="310"/>
      <c r="G316" s="310"/>
      <c r="H316" s="311"/>
      <c r="I316" s="311"/>
      <c r="J316" s="312"/>
      <c r="K316" s="312"/>
      <c r="L316" s="287"/>
      <c r="M316" s="287"/>
      <c r="N316" s="287"/>
      <c r="O316" s="287"/>
      <c r="P316" s="287"/>
      <c r="Q316" s="287"/>
      <c r="R316" s="287"/>
      <c r="S316" s="287"/>
      <c r="T316" s="287"/>
      <c r="U316" s="287"/>
      <c r="V316" s="287"/>
      <c r="W316" s="287"/>
      <c r="X316" s="287"/>
      <c r="Y316" s="287"/>
      <c r="Z316" s="287"/>
    </row>
    <row r="317" spans="1:26" ht="20.25" customHeight="1" x14ac:dyDescent="0.3">
      <c r="A317" s="280"/>
      <c r="B317" s="306"/>
      <c r="C317" s="310"/>
      <c r="D317" s="310"/>
      <c r="E317" s="310"/>
      <c r="F317" s="310"/>
      <c r="G317" s="310"/>
      <c r="H317" s="311"/>
      <c r="I317" s="311"/>
      <c r="J317" s="312"/>
      <c r="K317" s="312"/>
      <c r="L317" s="287"/>
      <c r="M317" s="287"/>
      <c r="N317" s="287"/>
      <c r="O317" s="287"/>
      <c r="P317" s="287"/>
      <c r="Q317" s="287"/>
      <c r="R317" s="287"/>
      <c r="S317" s="287"/>
      <c r="T317" s="287"/>
      <c r="U317" s="287"/>
      <c r="V317" s="287"/>
      <c r="W317" s="287"/>
      <c r="X317" s="287"/>
      <c r="Y317" s="287"/>
      <c r="Z317" s="287"/>
    </row>
    <row r="318" spans="1:26" ht="20.25" customHeight="1" x14ac:dyDescent="0.3">
      <c r="A318" s="280"/>
      <c r="B318" s="306"/>
      <c r="C318" s="310"/>
      <c r="D318" s="310"/>
      <c r="E318" s="310"/>
      <c r="F318" s="310"/>
      <c r="G318" s="310"/>
      <c r="H318" s="311"/>
      <c r="I318" s="311"/>
      <c r="J318" s="312"/>
      <c r="K318" s="312"/>
      <c r="L318" s="287"/>
      <c r="M318" s="287"/>
      <c r="N318" s="287"/>
      <c r="O318" s="287"/>
      <c r="P318" s="287"/>
      <c r="Q318" s="287"/>
      <c r="R318" s="287"/>
      <c r="S318" s="287"/>
      <c r="T318" s="287"/>
      <c r="U318" s="287"/>
      <c r="V318" s="287"/>
      <c r="W318" s="287"/>
      <c r="X318" s="287"/>
      <c r="Y318" s="287"/>
      <c r="Z318" s="287"/>
    </row>
    <row r="319" spans="1:26" ht="20.25" customHeight="1" x14ac:dyDescent="0.3">
      <c r="A319" s="280"/>
      <c r="B319" s="306"/>
      <c r="C319" s="310"/>
      <c r="D319" s="310"/>
      <c r="E319" s="310"/>
      <c r="F319" s="310"/>
      <c r="G319" s="310"/>
      <c r="H319" s="311"/>
      <c r="I319" s="311"/>
      <c r="J319" s="312"/>
      <c r="K319" s="312"/>
      <c r="L319" s="287"/>
      <c r="M319" s="287"/>
      <c r="N319" s="287"/>
      <c r="O319" s="287"/>
      <c r="P319" s="287"/>
      <c r="Q319" s="287"/>
      <c r="R319" s="287"/>
      <c r="S319" s="287"/>
      <c r="T319" s="287"/>
      <c r="U319" s="287"/>
      <c r="V319" s="287"/>
      <c r="W319" s="287"/>
      <c r="X319" s="287"/>
      <c r="Y319" s="287"/>
      <c r="Z319" s="287"/>
    </row>
    <row r="320" spans="1:26" ht="20.25" customHeight="1" x14ac:dyDescent="0.3">
      <c r="A320" s="280"/>
      <c r="B320" s="306"/>
      <c r="C320" s="310"/>
      <c r="D320" s="310"/>
      <c r="E320" s="310"/>
      <c r="F320" s="310"/>
      <c r="G320" s="310"/>
      <c r="H320" s="311"/>
      <c r="I320" s="311"/>
      <c r="J320" s="312"/>
      <c r="K320" s="312"/>
      <c r="L320" s="287"/>
      <c r="M320" s="287"/>
      <c r="N320" s="287"/>
      <c r="O320" s="287"/>
      <c r="P320" s="287"/>
      <c r="Q320" s="287"/>
      <c r="R320" s="287"/>
      <c r="S320" s="287"/>
      <c r="T320" s="287"/>
      <c r="U320" s="287"/>
      <c r="V320" s="287"/>
      <c r="W320" s="287"/>
      <c r="X320" s="287"/>
      <c r="Y320" s="287"/>
      <c r="Z320" s="287"/>
    </row>
    <row r="321" spans="1:26" ht="20.25" customHeight="1" x14ac:dyDescent="0.3">
      <c r="A321" s="280"/>
      <c r="B321" s="306"/>
      <c r="C321" s="310"/>
      <c r="D321" s="310"/>
      <c r="E321" s="310"/>
      <c r="F321" s="310"/>
      <c r="G321" s="310"/>
      <c r="H321" s="311"/>
      <c r="I321" s="311"/>
      <c r="J321" s="312"/>
      <c r="K321" s="312"/>
      <c r="L321" s="287"/>
      <c r="M321" s="287"/>
      <c r="N321" s="287"/>
      <c r="O321" s="287"/>
      <c r="P321" s="287"/>
      <c r="Q321" s="287"/>
      <c r="R321" s="287"/>
      <c r="S321" s="287"/>
      <c r="T321" s="287"/>
      <c r="U321" s="287"/>
      <c r="V321" s="287"/>
      <c r="W321" s="287"/>
      <c r="X321" s="287"/>
      <c r="Y321" s="287"/>
      <c r="Z321" s="287"/>
    </row>
    <row r="322" spans="1:26" ht="20.25" customHeight="1" x14ac:dyDescent="0.3">
      <c r="A322" s="280"/>
      <c r="B322" s="306"/>
      <c r="C322" s="310"/>
      <c r="D322" s="310"/>
      <c r="E322" s="310"/>
      <c r="F322" s="310"/>
      <c r="G322" s="310"/>
      <c r="H322" s="311"/>
      <c r="I322" s="311"/>
      <c r="J322" s="312"/>
      <c r="K322" s="312"/>
      <c r="L322" s="287"/>
      <c r="M322" s="287"/>
      <c r="N322" s="287"/>
      <c r="O322" s="287"/>
      <c r="P322" s="287"/>
      <c r="Q322" s="287"/>
      <c r="R322" s="287"/>
      <c r="S322" s="287"/>
      <c r="T322" s="287"/>
      <c r="U322" s="287"/>
      <c r="V322" s="287"/>
      <c r="W322" s="287"/>
      <c r="X322" s="287"/>
      <c r="Y322" s="287"/>
      <c r="Z322" s="287"/>
    </row>
    <row r="323" spans="1:26" ht="20.25" customHeight="1" x14ac:dyDescent="0.3">
      <c r="A323" s="280"/>
      <c r="B323" s="306"/>
      <c r="C323" s="310"/>
      <c r="D323" s="310"/>
      <c r="E323" s="310"/>
      <c r="F323" s="310"/>
      <c r="G323" s="310"/>
      <c r="H323" s="311"/>
      <c r="I323" s="311"/>
      <c r="J323" s="312"/>
      <c r="K323" s="312"/>
      <c r="L323" s="287"/>
      <c r="M323" s="287"/>
      <c r="N323" s="287"/>
      <c r="O323" s="287"/>
      <c r="P323" s="287"/>
      <c r="Q323" s="287"/>
      <c r="R323" s="287"/>
      <c r="S323" s="287"/>
      <c r="T323" s="287"/>
      <c r="U323" s="287"/>
      <c r="V323" s="287"/>
      <c r="W323" s="287"/>
      <c r="X323" s="287"/>
      <c r="Y323" s="287"/>
      <c r="Z323" s="287"/>
    </row>
    <row r="324" spans="1:26" ht="20.25" customHeight="1" x14ac:dyDescent="0.3">
      <c r="A324" s="280"/>
      <c r="B324" s="306"/>
      <c r="C324" s="310"/>
      <c r="D324" s="310"/>
      <c r="E324" s="310"/>
      <c r="F324" s="310"/>
      <c r="G324" s="310"/>
      <c r="H324" s="311"/>
      <c r="I324" s="311"/>
      <c r="J324" s="312"/>
      <c r="K324" s="312"/>
      <c r="L324" s="287"/>
      <c r="M324" s="287"/>
      <c r="N324" s="287"/>
      <c r="O324" s="287"/>
      <c r="P324" s="287"/>
      <c r="Q324" s="287"/>
      <c r="R324" s="287"/>
      <c r="S324" s="287"/>
      <c r="T324" s="287"/>
      <c r="U324" s="287"/>
      <c r="V324" s="287"/>
      <c r="W324" s="287"/>
      <c r="X324" s="287"/>
      <c r="Y324" s="287"/>
      <c r="Z324" s="287"/>
    </row>
    <row r="325" spans="1:26" ht="20.25" customHeight="1" x14ac:dyDescent="0.3">
      <c r="A325" s="280"/>
      <c r="B325" s="306"/>
      <c r="C325" s="310"/>
      <c r="D325" s="310"/>
      <c r="E325" s="310"/>
      <c r="F325" s="310"/>
      <c r="G325" s="310"/>
      <c r="H325" s="311"/>
      <c r="I325" s="311"/>
      <c r="J325" s="312"/>
      <c r="K325" s="312"/>
      <c r="L325" s="287"/>
      <c r="M325" s="287"/>
      <c r="N325" s="287"/>
      <c r="O325" s="287"/>
      <c r="P325" s="287"/>
      <c r="Q325" s="287"/>
      <c r="R325" s="287"/>
      <c r="S325" s="287"/>
      <c r="T325" s="287"/>
      <c r="U325" s="287"/>
      <c r="V325" s="287"/>
      <c r="W325" s="287"/>
      <c r="X325" s="287"/>
      <c r="Y325" s="287"/>
      <c r="Z325" s="287"/>
    </row>
    <row r="326" spans="1:26" ht="20.25" customHeight="1" x14ac:dyDescent="0.3">
      <c r="A326" s="280"/>
      <c r="B326" s="306"/>
      <c r="C326" s="310"/>
      <c r="D326" s="310"/>
      <c r="E326" s="310"/>
      <c r="F326" s="310"/>
      <c r="G326" s="310"/>
      <c r="H326" s="311"/>
      <c r="I326" s="311"/>
      <c r="J326" s="312"/>
      <c r="K326" s="312"/>
      <c r="L326" s="287"/>
      <c r="M326" s="287"/>
      <c r="N326" s="287"/>
      <c r="O326" s="287"/>
      <c r="P326" s="287"/>
      <c r="Q326" s="287"/>
      <c r="R326" s="287"/>
      <c r="S326" s="287"/>
      <c r="T326" s="287"/>
      <c r="U326" s="287"/>
      <c r="V326" s="287"/>
      <c r="W326" s="287"/>
      <c r="X326" s="287"/>
      <c r="Y326" s="287"/>
      <c r="Z326" s="287"/>
    </row>
    <row r="327" spans="1:26" ht="20.25" customHeight="1" x14ac:dyDescent="0.3">
      <c r="A327" s="280"/>
      <c r="B327" s="306"/>
      <c r="C327" s="310"/>
      <c r="D327" s="310"/>
      <c r="E327" s="310"/>
      <c r="F327" s="310"/>
      <c r="G327" s="310"/>
      <c r="H327" s="311"/>
      <c r="I327" s="311"/>
      <c r="J327" s="312"/>
      <c r="K327" s="312"/>
      <c r="L327" s="287"/>
      <c r="M327" s="287"/>
      <c r="N327" s="287"/>
      <c r="O327" s="287"/>
      <c r="P327" s="287"/>
      <c r="Q327" s="287"/>
      <c r="R327" s="287"/>
      <c r="S327" s="287"/>
      <c r="T327" s="287"/>
      <c r="U327" s="287"/>
      <c r="V327" s="287"/>
      <c r="W327" s="287"/>
      <c r="X327" s="287"/>
      <c r="Y327" s="287"/>
      <c r="Z327" s="287"/>
    </row>
    <row r="328" spans="1:26" ht="20.25" customHeight="1" x14ac:dyDescent="0.3">
      <c r="A328" s="280"/>
      <c r="B328" s="306"/>
      <c r="C328" s="310"/>
      <c r="D328" s="310"/>
      <c r="E328" s="310"/>
      <c r="F328" s="310"/>
      <c r="G328" s="310"/>
      <c r="H328" s="311"/>
      <c r="I328" s="311"/>
      <c r="J328" s="312"/>
      <c r="K328" s="312"/>
      <c r="L328" s="287"/>
      <c r="M328" s="287"/>
      <c r="N328" s="287"/>
      <c r="O328" s="287"/>
      <c r="P328" s="287"/>
      <c r="Q328" s="287"/>
      <c r="R328" s="287"/>
      <c r="S328" s="287"/>
      <c r="T328" s="287"/>
      <c r="U328" s="287"/>
      <c r="V328" s="287"/>
      <c r="W328" s="287"/>
      <c r="X328" s="287"/>
      <c r="Y328" s="287"/>
      <c r="Z328" s="287"/>
    </row>
    <row r="329" spans="1:26" ht="20.25" customHeight="1" x14ac:dyDescent="0.3">
      <c r="A329" s="280"/>
      <c r="B329" s="306"/>
      <c r="C329" s="310"/>
      <c r="D329" s="310"/>
      <c r="E329" s="310"/>
      <c r="F329" s="310"/>
      <c r="G329" s="310"/>
      <c r="H329" s="311"/>
      <c r="I329" s="311"/>
      <c r="J329" s="312"/>
      <c r="K329" s="312"/>
      <c r="L329" s="287"/>
      <c r="M329" s="287"/>
      <c r="N329" s="287"/>
      <c r="O329" s="287"/>
      <c r="P329" s="287"/>
      <c r="Q329" s="287"/>
      <c r="R329" s="287"/>
      <c r="S329" s="287"/>
      <c r="T329" s="287"/>
      <c r="U329" s="287"/>
      <c r="V329" s="287"/>
      <c r="W329" s="287"/>
      <c r="X329" s="287"/>
      <c r="Y329" s="287"/>
      <c r="Z329" s="287"/>
    </row>
    <row r="330" spans="1:26" ht="20.25" customHeight="1" x14ac:dyDescent="0.3">
      <c r="A330" s="280"/>
      <c r="B330" s="306"/>
      <c r="C330" s="310"/>
      <c r="D330" s="310"/>
      <c r="E330" s="310"/>
      <c r="F330" s="310"/>
      <c r="G330" s="310"/>
      <c r="H330" s="311"/>
      <c r="I330" s="311"/>
      <c r="J330" s="312"/>
      <c r="K330" s="312"/>
      <c r="L330" s="287"/>
      <c r="M330" s="287"/>
      <c r="N330" s="287"/>
      <c r="O330" s="287"/>
      <c r="P330" s="287"/>
      <c r="Q330" s="287"/>
      <c r="R330" s="287"/>
      <c r="S330" s="287"/>
      <c r="T330" s="287"/>
      <c r="U330" s="287"/>
      <c r="V330" s="287"/>
      <c r="W330" s="287"/>
      <c r="X330" s="287"/>
      <c r="Y330" s="287"/>
      <c r="Z330" s="287"/>
    </row>
    <row r="331" spans="1:26" ht="20.25" customHeight="1" x14ac:dyDescent="0.3">
      <c r="A331" s="280"/>
      <c r="B331" s="306"/>
      <c r="C331" s="310"/>
      <c r="D331" s="310"/>
      <c r="E331" s="310"/>
      <c r="F331" s="310"/>
      <c r="G331" s="310"/>
      <c r="H331" s="311"/>
      <c r="I331" s="311"/>
      <c r="J331" s="312"/>
      <c r="K331" s="312"/>
      <c r="L331" s="287"/>
      <c r="M331" s="287"/>
      <c r="N331" s="287"/>
      <c r="O331" s="287"/>
      <c r="P331" s="287"/>
      <c r="Q331" s="287"/>
      <c r="R331" s="287"/>
      <c r="S331" s="287"/>
      <c r="T331" s="287"/>
      <c r="U331" s="287"/>
      <c r="V331" s="287"/>
      <c r="W331" s="287"/>
      <c r="X331" s="287"/>
      <c r="Y331" s="287"/>
      <c r="Z331" s="287"/>
    </row>
    <row r="332" spans="1:26" ht="20.25" customHeight="1" x14ac:dyDescent="0.3">
      <c r="A332" s="280"/>
      <c r="B332" s="306"/>
      <c r="C332" s="310"/>
      <c r="D332" s="310"/>
      <c r="E332" s="310"/>
      <c r="F332" s="310"/>
      <c r="G332" s="310"/>
      <c r="H332" s="311"/>
      <c r="I332" s="311"/>
      <c r="J332" s="312"/>
      <c r="K332" s="312"/>
      <c r="L332" s="287"/>
      <c r="M332" s="287"/>
      <c r="N332" s="287"/>
      <c r="O332" s="287"/>
      <c r="P332" s="287"/>
      <c r="Q332" s="287"/>
      <c r="R332" s="287"/>
      <c r="S332" s="287"/>
      <c r="T332" s="287"/>
      <c r="U332" s="287"/>
      <c r="V332" s="287"/>
      <c r="W332" s="287"/>
      <c r="X332" s="287"/>
      <c r="Y332" s="287"/>
      <c r="Z332" s="287"/>
    </row>
    <row r="333" spans="1:26" ht="20.25" customHeight="1" x14ac:dyDescent="0.3">
      <c r="A333" s="280"/>
      <c r="B333" s="306"/>
      <c r="C333" s="310"/>
      <c r="D333" s="310"/>
      <c r="E333" s="310"/>
      <c r="F333" s="310"/>
      <c r="G333" s="310"/>
      <c r="H333" s="311"/>
      <c r="I333" s="311"/>
      <c r="J333" s="312"/>
      <c r="K333" s="312"/>
      <c r="L333" s="287"/>
      <c r="M333" s="287"/>
      <c r="N333" s="287"/>
      <c r="O333" s="287"/>
      <c r="P333" s="287"/>
      <c r="Q333" s="287"/>
      <c r="R333" s="287"/>
      <c r="S333" s="287"/>
      <c r="T333" s="287"/>
      <c r="U333" s="287"/>
      <c r="V333" s="287"/>
      <c r="W333" s="287"/>
      <c r="X333" s="287"/>
      <c r="Y333" s="287"/>
      <c r="Z333" s="287"/>
    </row>
    <row r="334" spans="1:26" ht="20.25" customHeight="1" x14ac:dyDescent="0.3">
      <c r="A334" s="280"/>
      <c r="B334" s="306"/>
      <c r="C334" s="310"/>
      <c r="D334" s="310"/>
      <c r="E334" s="310"/>
      <c r="F334" s="310"/>
      <c r="G334" s="310"/>
      <c r="H334" s="311"/>
      <c r="I334" s="311"/>
      <c r="J334" s="312"/>
      <c r="K334" s="312"/>
      <c r="L334" s="287"/>
      <c r="M334" s="287"/>
      <c r="N334" s="287"/>
      <c r="O334" s="287"/>
      <c r="P334" s="287"/>
      <c r="Q334" s="287"/>
      <c r="R334" s="287"/>
      <c r="S334" s="287"/>
      <c r="T334" s="287"/>
      <c r="U334" s="287"/>
      <c r="V334" s="287"/>
      <c r="W334" s="287"/>
      <c r="X334" s="287"/>
      <c r="Y334" s="287"/>
      <c r="Z334" s="287"/>
    </row>
    <row r="335" spans="1:26" ht="20.25" customHeight="1" x14ac:dyDescent="0.3">
      <c r="A335" s="280"/>
      <c r="B335" s="306"/>
      <c r="C335" s="310"/>
      <c r="D335" s="310"/>
      <c r="E335" s="310"/>
      <c r="F335" s="310"/>
      <c r="G335" s="310"/>
      <c r="H335" s="311"/>
      <c r="I335" s="311"/>
      <c r="J335" s="312"/>
      <c r="K335" s="312"/>
      <c r="L335" s="287"/>
      <c r="M335" s="287"/>
      <c r="N335" s="287"/>
      <c r="O335" s="287"/>
      <c r="P335" s="287"/>
      <c r="Q335" s="287"/>
      <c r="R335" s="287"/>
      <c r="S335" s="287"/>
      <c r="T335" s="287"/>
      <c r="U335" s="287"/>
      <c r="V335" s="287"/>
      <c r="W335" s="287"/>
      <c r="X335" s="287"/>
      <c r="Y335" s="287"/>
      <c r="Z335" s="287"/>
    </row>
    <row r="336" spans="1:26" ht="20.25" customHeight="1" x14ac:dyDescent="0.3">
      <c r="A336" s="280"/>
      <c r="B336" s="306"/>
      <c r="C336" s="310"/>
      <c r="D336" s="310"/>
      <c r="E336" s="310"/>
      <c r="F336" s="310"/>
      <c r="G336" s="310"/>
      <c r="H336" s="311"/>
      <c r="I336" s="311"/>
      <c r="J336" s="312"/>
      <c r="K336" s="312"/>
      <c r="L336" s="287"/>
      <c r="M336" s="287"/>
      <c r="N336" s="287"/>
      <c r="O336" s="287"/>
      <c r="P336" s="287"/>
      <c r="Q336" s="287"/>
      <c r="R336" s="287"/>
      <c r="S336" s="287"/>
      <c r="T336" s="287"/>
      <c r="U336" s="287"/>
      <c r="V336" s="287"/>
      <c r="W336" s="287"/>
      <c r="X336" s="287"/>
      <c r="Y336" s="287"/>
      <c r="Z336" s="287"/>
    </row>
    <row r="337" spans="1:26" ht="20.25" customHeight="1" x14ac:dyDescent="0.3">
      <c r="A337" s="280"/>
      <c r="B337" s="306"/>
      <c r="C337" s="310"/>
      <c r="D337" s="310"/>
      <c r="E337" s="310"/>
      <c r="F337" s="310"/>
      <c r="G337" s="310"/>
      <c r="H337" s="311"/>
      <c r="I337" s="311"/>
      <c r="J337" s="312"/>
      <c r="K337" s="312"/>
      <c r="L337" s="287"/>
      <c r="M337" s="287"/>
      <c r="N337" s="287"/>
      <c r="O337" s="287"/>
      <c r="P337" s="287"/>
      <c r="Q337" s="287"/>
      <c r="R337" s="287"/>
      <c r="S337" s="287"/>
      <c r="T337" s="287"/>
      <c r="U337" s="287"/>
      <c r="V337" s="287"/>
      <c r="W337" s="287"/>
      <c r="X337" s="287"/>
      <c r="Y337" s="287"/>
      <c r="Z337" s="287"/>
    </row>
    <row r="338" spans="1:26" ht="20.25" customHeight="1" x14ac:dyDescent="0.3">
      <c r="A338" s="280"/>
      <c r="B338" s="306"/>
      <c r="C338" s="310"/>
      <c r="D338" s="310"/>
      <c r="E338" s="310"/>
      <c r="F338" s="310"/>
      <c r="G338" s="310"/>
      <c r="H338" s="311"/>
      <c r="I338" s="311"/>
      <c r="J338" s="312"/>
      <c r="K338" s="312"/>
      <c r="L338" s="287"/>
      <c r="M338" s="287"/>
      <c r="N338" s="287"/>
      <c r="O338" s="287"/>
      <c r="P338" s="287"/>
      <c r="Q338" s="287"/>
      <c r="R338" s="287"/>
      <c r="S338" s="287"/>
      <c r="T338" s="287"/>
      <c r="U338" s="287"/>
      <c r="V338" s="287"/>
      <c r="W338" s="287"/>
      <c r="X338" s="287"/>
      <c r="Y338" s="287"/>
      <c r="Z338" s="287"/>
    </row>
    <row r="339" spans="1:26" ht="20.25" customHeight="1" x14ac:dyDescent="0.3">
      <c r="A339" s="280"/>
      <c r="B339" s="306"/>
      <c r="C339" s="310"/>
      <c r="D339" s="310"/>
      <c r="E339" s="310"/>
      <c r="F339" s="310"/>
      <c r="G339" s="310"/>
      <c r="H339" s="311"/>
      <c r="I339" s="311"/>
      <c r="J339" s="312"/>
      <c r="K339" s="312"/>
      <c r="L339" s="287"/>
      <c r="M339" s="287"/>
      <c r="N339" s="287"/>
      <c r="O339" s="287"/>
      <c r="P339" s="287"/>
      <c r="Q339" s="287"/>
      <c r="R339" s="287"/>
      <c r="S339" s="287"/>
      <c r="T339" s="287"/>
      <c r="U339" s="287"/>
      <c r="V339" s="287"/>
      <c r="W339" s="287"/>
      <c r="X339" s="287"/>
      <c r="Y339" s="287"/>
      <c r="Z339" s="287"/>
    </row>
    <row r="340" spans="1:26" ht="20.25" customHeight="1" x14ac:dyDescent="0.3">
      <c r="A340" s="280"/>
      <c r="B340" s="306"/>
      <c r="C340" s="310"/>
      <c r="D340" s="310"/>
      <c r="E340" s="310"/>
      <c r="F340" s="310"/>
      <c r="G340" s="310"/>
      <c r="H340" s="311"/>
      <c r="I340" s="311"/>
      <c r="J340" s="312"/>
      <c r="K340" s="312"/>
      <c r="L340" s="287"/>
      <c r="M340" s="287"/>
      <c r="N340" s="287"/>
      <c r="O340" s="287"/>
      <c r="P340" s="287"/>
      <c r="Q340" s="287"/>
      <c r="R340" s="287"/>
      <c r="S340" s="287"/>
      <c r="T340" s="287"/>
      <c r="U340" s="287"/>
      <c r="V340" s="287"/>
      <c r="W340" s="287"/>
      <c r="X340" s="287"/>
      <c r="Y340" s="287"/>
      <c r="Z340" s="287"/>
    </row>
    <row r="341" spans="1:26" ht="20.25" customHeight="1" x14ac:dyDescent="0.3">
      <c r="A341" s="280"/>
      <c r="B341" s="306"/>
      <c r="C341" s="310"/>
      <c r="D341" s="310"/>
      <c r="E341" s="310"/>
      <c r="F341" s="310"/>
      <c r="G341" s="310"/>
      <c r="H341" s="311"/>
      <c r="I341" s="311"/>
      <c r="J341" s="312"/>
      <c r="K341" s="312"/>
      <c r="L341" s="287"/>
      <c r="M341" s="287"/>
      <c r="N341" s="287"/>
      <c r="O341" s="287"/>
      <c r="P341" s="287"/>
      <c r="Q341" s="287"/>
      <c r="R341" s="287"/>
      <c r="S341" s="287"/>
      <c r="T341" s="287"/>
      <c r="U341" s="287"/>
      <c r="V341" s="287"/>
      <c r="W341" s="287"/>
      <c r="X341" s="287"/>
      <c r="Y341" s="287"/>
      <c r="Z341" s="287"/>
    </row>
    <row r="342" spans="1:26" ht="20.25" customHeight="1" x14ac:dyDescent="0.3">
      <c r="A342" s="280"/>
      <c r="B342" s="306"/>
      <c r="C342" s="310"/>
      <c r="D342" s="310"/>
      <c r="E342" s="310"/>
      <c r="F342" s="310"/>
      <c r="G342" s="310"/>
      <c r="H342" s="311"/>
      <c r="I342" s="311"/>
      <c r="J342" s="312"/>
      <c r="K342" s="312"/>
      <c r="L342" s="287"/>
      <c r="M342" s="287"/>
      <c r="N342" s="287"/>
      <c r="O342" s="287"/>
      <c r="P342" s="287"/>
      <c r="Q342" s="287"/>
      <c r="R342" s="287"/>
      <c r="S342" s="287"/>
      <c r="T342" s="287"/>
      <c r="U342" s="287"/>
      <c r="V342" s="287"/>
      <c r="W342" s="287"/>
      <c r="X342" s="287"/>
      <c r="Y342" s="287"/>
      <c r="Z342" s="287"/>
    </row>
    <row r="343" spans="1:26" ht="20.25" customHeight="1" x14ac:dyDescent="0.3">
      <c r="A343" s="280"/>
      <c r="B343" s="306"/>
      <c r="C343" s="310"/>
      <c r="D343" s="310"/>
      <c r="E343" s="310"/>
      <c r="F343" s="310"/>
      <c r="G343" s="310"/>
      <c r="H343" s="311"/>
      <c r="I343" s="311"/>
      <c r="J343" s="312"/>
      <c r="K343" s="312"/>
      <c r="L343" s="287"/>
      <c r="M343" s="287"/>
      <c r="N343" s="287"/>
      <c r="O343" s="287"/>
      <c r="P343" s="287"/>
      <c r="Q343" s="287"/>
      <c r="R343" s="287"/>
      <c r="S343" s="287"/>
      <c r="T343" s="287"/>
      <c r="U343" s="287"/>
      <c r="V343" s="287"/>
      <c r="W343" s="287"/>
      <c r="X343" s="287"/>
      <c r="Y343" s="287"/>
      <c r="Z343" s="287"/>
    </row>
    <row r="344" spans="1:26" ht="20.25" customHeight="1" x14ac:dyDescent="0.3">
      <c r="A344" s="280"/>
      <c r="B344" s="306"/>
      <c r="C344" s="310"/>
      <c r="D344" s="310"/>
      <c r="E344" s="310"/>
      <c r="F344" s="310"/>
      <c r="G344" s="310"/>
      <c r="H344" s="311"/>
      <c r="I344" s="311"/>
      <c r="J344" s="312"/>
      <c r="K344" s="312"/>
      <c r="L344" s="287"/>
      <c r="M344" s="287"/>
      <c r="N344" s="287"/>
      <c r="O344" s="287"/>
      <c r="P344" s="287"/>
      <c r="Q344" s="287"/>
      <c r="R344" s="287"/>
      <c r="S344" s="287"/>
      <c r="T344" s="287"/>
      <c r="U344" s="287"/>
      <c r="V344" s="287"/>
      <c r="W344" s="287"/>
      <c r="X344" s="287"/>
      <c r="Y344" s="287"/>
      <c r="Z344" s="287"/>
    </row>
    <row r="345" spans="1:26" ht="20.25" customHeight="1" x14ac:dyDescent="0.3">
      <c r="A345" s="280"/>
      <c r="B345" s="306"/>
      <c r="C345" s="310"/>
      <c r="D345" s="310"/>
      <c r="E345" s="310"/>
      <c r="F345" s="310"/>
      <c r="G345" s="310"/>
      <c r="H345" s="311"/>
      <c r="I345" s="311"/>
      <c r="J345" s="312"/>
      <c r="K345" s="312"/>
      <c r="L345" s="287"/>
      <c r="M345" s="287"/>
      <c r="N345" s="287"/>
      <c r="O345" s="287"/>
      <c r="P345" s="287"/>
      <c r="Q345" s="287"/>
      <c r="R345" s="287"/>
      <c r="S345" s="287"/>
      <c r="T345" s="287"/>
      <c r="U345" s="287"/>
      <c r="V345" s="287"/>
      <c r="W345" s="287"/>
      <c r="X345" s="287"/>
      <c r="Y345" s="287"/>
      <c r="Z345" s="287"/>
    </row>
    <row r="346" spans="1:26" ht="20.25" customHeight="1" x14ac:dyDescent="0.3">
      <c r="A346" s="280"/>
      <c r="B346" s="306"/>
      <c r="C346" s="310"/>
      <c r="D346" s="310"/>
      <c r="E346" s="310"/>
      <c r="F346" s="310"/>
      <c r="G346" s="310"/>
      <c r="H346" s="311"/>
      <c r="I346" s="311"/>
      <c r="J346" s="312"/>
      <c r="K346" s="312"/>
      <c r="L346" s="287"/>
      <c r="M346" s="287"/>
      <c r="N346" s="287"/>
      <c r="O346" s="287"/>
      <c r="P346" s="287"/>
      <c r="Q346" s="287"/>
      <c r="R346" s="287"/>
      <c r="S346" s="287"/>
      <c r="T346" s="287"/>
      <c r="U346" s="287"/>
      <c r="V346" s="287"/>
      <c r="W346" s="287"/>
      <c r="X346" s="287"/>
      <c r="Y346" s="287"/>
      <c r="Z346" s="287"/>
    </row>
    <row r="347" spans="1:26" ht="20.25" customHeight="1" x14ac:dyDescent="0.3">
      <c r="A347" s="280"/>
      <c r="B347" s="306"/>
      <c r="C347" s="310"/>
      <c r="D347" s="310"/>
      <c r="E347" s="310"/>
      <c r="F347" s="310"/>
      <c r="G347" s="310"/>
      <c r="H347" s="311"/>
      <c r="I347" s="311"/>
      <c r="J347" s="312"/>
      <c r="K347" s="312"/>
      <c r="L347" s="287"/>
      <c r="M347" s="287"/>
      <c r="N347" s="287"/>
      <c r="O347" s="287"/>
      <c r="P347" s="287"/>
      <c r="Q347" s="287"/>
      <c r="R347" s="287"/>
      <c r="S347" s="287"/>
      <c r="T347" s="287"/>
      <c r="U347" s="287"/>
      <c r="V347" s="287"/>
      <c r="W347" s="287"/>
      <c r="X347" s="287"/>
      <c r="Y347" s="287"/>
      <c r="Z347" s="287"/>
    </row>
    <row r="348" spans="1:26" ht="20.25" customHeight="1" x14ac:dyDescent="0.3">
      <c r="A348" s="280"/>
      <c r="B348" s="306"/>
      <c r="C348" s="310"/>
      <c r="D348" s="310"/>
      <c r="E348" s="310"/>
      <c r="F348" s="310"/>
      <c r="G348" s="310"/>
      <c r="H348" s="311"/>
      <c r="I348" s="311"/>
      <c r="J348" s="312"/>
      <c r="K348" s="312"/>
      <c r="L348" s="287"/>
      <c r="M348" s="287"/>
      <c r="N348" s="287"/>
      <c r="O348" s="287"/>
      <c r="P348" s="287"/>
      <c r="Q348" s="287"/>
      <c r="R348" s="287"/>
      <c r="S348" s="287"/>
      <c r="T348" s="287"/>
      <c r="U348" s="287"/>
      <c r="V348" s="287"/>
      <c r="W348" s="287"/>
      <c r="X348" s="287"/>
      <c r="Y348" s="287"/>
      <c r="Z348" s="287"/>
    </row>
    <row r="349" spans="1:26" ht="20.25" customHeight="1" x14ac:dyDescent="0.3">
      <c r="A349" s="280"/>
      <c r="B349" s="306"/>
      <c r="C349" s="310"/>
      <c r="D349" s="310"/>
      <c r="E349" s="310"/>
      <c r="F349" s="310"/>
      <c r="G349" s="310"/>
      <c r="H349" s="311"/>
      <c r="I349" s="311"/>
      <c r="J349" s="312"/>
      <c r="K349" s="312"/>
      <c r="L349" s="287"/>
      <c r="M349" s="287"/>
      <c r="N349" s="287"/>
      <c r="O349" s="287"/>
      <c r="P349" s="287"/>
      <c r="Q349" s="287"/>
      <c r="R349" s="287"/>
      <c r="S349" s="287"/>
      <c r="T349" s="287"/>
      <c r="U349" s="287"/>
      <c r="V349" s="287"/>
      <c r="W349" s="287"/>
      <c r="X349" s="287"/>
      <c r="Y349" s="287"/>
      <c r="Z349" s="287"/>
    </row>
    <row r="350" spans="1:26" ht="20.25" customHeight="1" x14ac:dyDescent="0.3">
      <c r="A350" s="280"/>
      <c r="B350" s="306"/>
      <c r="C350" s="310"/>
      <c r="D350" s="310"/>
      <c r="E350" s="310"/>
      <c r="F350" s="310"/>
      <c r="G350" s="310"/>
      <c r="H350" s="311"/>
      <c r="I350" s="311"/>
      <c r="J350" s="312"/>
      <c r="K350" s="312"/>
      <c r="L350" s="287"/>
      <c r="M350" s="287"/>
      <c r="N350" s="287"/>
      <c r="O350" s="287"/>
      <c r="P350" s="287"/>
      <c r="Q350" s="287"/>
      <c r="R350" s="287"/>
      <c r="S350" s="287"/>
      <c r="T350" s="287"/>
      <c r="U350" s="287"/>
      <c r="V350" s="287"/>
      <c r="W350" s="287"/>
      <c r="X350" s="287"/>
      <c r="Y350" s="287"/>
      <c r="Z350" s="287"/>
    </row>
    <row r="351" spans="1:26" ht="20.25" customHeight="1" x14ac:dyDescent="0.3">
      <c r="A351" s="280"/>
      <c r="B351" s="306"/>
      <c r="C351" s="310"/>
      <c r="D351" s="310"/>
      <c r="E351" s="310"/>
      <c r="F351" s="310"/>
      <c r="G351" s="310"/>
      <c r="H351" s="311"/>
      <c r="I351" s="311"/>
      <c r="J351" s="312"/>
      <c r="K351" s="312"/>
      <c r="L351" s="287"/>
      <c r="M351" s="287"/>
      <c r="N351" s="287"/>
      <c r="O351" s="287"/>
      <c r="P351" s="287"/>
      <c r="Q351" s="287"/>
      <c r="R351" s="287"/>
      <c r="S351" s="287"/>
      <c r="T351" s="287"/>
      <c r="U351" s="287"/>
      <c r="V351" s="287"/>
      <c r="W351" s="287"/>
      <c r="X351" s="287"/>
      <c r="Y351" s="287"/>
      <c r="Z351" s="287"/>
    </row>
    <row r="352" spans="1:26" ht="20.25" customHeight="1" x14ac:dyDescent="0.3">
      <c r="A352" s="280"/>
      <c r="B352" s="306"/>
      <c r="C352" s="310"/>
      <c r="D352" s="310"/>
      <c r="E352" s="310"/>
      <c r="F352" s="310"/>
      <c r="G352" s="310"/>
      <c r="H352" s="311"/>
      <c r="I352" s="311"/>
      <c r="J352" s="312"/>
      <c r="K352" s="312"/>
      <c r="L352" s="287"/>
      <c r="M352" s="287"/>
      <c r="N352" s="287"/>
      <c r="O352" s="287"/>
      <c r="P352" s="287"/>
      <c r="Q352" s="287"/>
      <c r="R352" s="287"/>
      <c r="S352" s="287"/>
      <c r="T352" s="287"/>
      <c r="U352" s="287"/>
      <c r="V352" s="287"/>
      <c r="W352" s="287"/>
      <c r="X352" s="287"/>
      <c r="Y352" s="287"/>
      <c r="Z352" s="287"/>
    </row>
    <row r="353" spans="1:26" ht="20.25" customHeight="1" x14ac:dyDescent="0.3">
      <c r="A353" s="280"/>
      <c r="B353" s="306"/>
      <c r="C353" s="310"/>
      <c r="D353" s="310"/>
      <c r="E353" s="310"/>
      <c r="F353" s="310"/>
      <c r="G353" s="310"/>
      <c r="H353" s="311"/>
      <c r="I353" s="311"/>
      <c r="J353" s="312"/>
      <c r="K353" s="312"/>
      <c r="L353" s="287"/>
      <c r="M353" s="287"/>
      <c r="N353" s="287"/>
      <c r="O353" s="287"/>
      <c r="P353" s="287"/>
      <c r="Q353" s="287"/>
      <c r="R353" s="287"/>
      <c r="S353" s="287"/>
      <c r="T353" s="287"/>
      <c r="U353" s="287"/>
      <c r="V353" s="287"/>
      <c r="W353" s="287"/>
      <c r="X353" s="287"/>
      <c r="Y353" s="287"/>
      <c r="Z353" s="287"/>
    </row>
    <row r="354" spans="1:26" ht="20.25" customHeight="1" x14ac:dyDescent="0.3">
      <c r="A354" s="280"/>
      <c r="B354" s="306"/>
      <c r="C354" s="310"/>
      <c r="D354" s="310"/>
      <c r="E354" s="310"/>
      <c r="F354" s="310"/>
      <c r="G354" s="310"/>
      <c r="H354" s="311"/>
      <c r="I354" s="311"/>
      <c r="J354" s="312"/>
      <c r="K354" s="312"/>
      <c r="L354" s="287"/>
      <c r="M354" s="287"/>
      <c r="N354" s="287"/>
      <c r="O354" s="287"/>
      <c r="P354" s="287"/>
      <c r="Q354" s="287"/>
      <c r="R354" s="287"/>
      <c r="S354" s="287"/>
      <c r="T354" s="287"/>
      <c r="U354" s="287"/>
      <c r="V354" s="287"/>
      <c r="W354" s="287"/>
      <c r="X354" s="287"/>
      <c r="Y354" s="287"/>
      <c r="Z354" s="287"/>
    </row>
    <row r="355" spans="1:26" ht="20.25" customHeight="1" x14ac:dyDescent="0.3">
      <c r="A355" s="280"/>
      <c r="B355" s="306"/>
      <c r="C355" s="310"/>
      <c r="D355" s="310"/>
      <c r="E355" s="310"/>
      <c r="F355" s="310"/>
      <c r="G355" s="310"/>
      <c r="H355" s="311"/>
      <c r="I355" s="311"/>
      <c r="J355" s="312"/>
      <c r="K355" s="312"/>
      <c r="L355" s="287"/>
      <c r="M355" s="287"/>
      <c r="N355" s="287"/>
      <c r="O355" s="287"/>
      <c r="P355" s="287"/>
      <c r="Q355" s="287"/>
      <c r="R355" s="287"/>
      <c r="S355" s="287"/>
      <c r="T355" s="287"/>
      <c r="U355" s="287"/>
      <c r="V355" s="287"/>
      <c r="W355" s="287"/>
      <c r="X355" s="287"/>
      <c r="Y355" s="287"/>
      <c r="Z355" s="287"/>
    </row>
    <row r="356" spans="1:26" ht="20.25" customHeight="1" x14ac:dyDescent="0.3">
      <c r="A356" s="280"/>
      <c r="B356" s="306"/>
      <c r="C356" s="310"/>
      <c r="D356" s="310"/>
      <c r="E356" s="310"/>
      <c r="F356" s="310"/>
      <c r="G356" s="310"/>
      <c r="H356" s="311"/>
      <c r="I356" s="311"/>
      <c r="J356" s="312"/>
      <c r="K356" s="312"/>
      <c r="L356" s="287"/>
      <c r="M356" s="287"/>
      <c r="N356" s="287"/>
      <c r="O356" s="287"/>
      <c r="P356" s="287"/>
      <c r="Q356" s="287"/>
      <c r="R356" s="287"/>
      <c r="S356" s="287"/>
      <c r="T356" s="287"/>
      <c r="U356" s="287"/>
      <c r="V356" s="287"/>
      <c r="W356" s="287"/>
      <c r="X356" s="287"/>
      <c r="Y356" s="287"/>
      <c r="Z356" s="287"/>
    </row>
    <row r="357" spans="1:26" ht="20.25" customHeight="1" x14ac:dyDescent="0.3">
      <c r="A357" s="280"/>
      <c r="B357" s="306"/>
      <c r="C357" s="310"/>
      <c r="D357" s="310"/>
      <c r="E357" s="310"/>
      <c r="F357" s="310"/>
      <c r="G357" s="310"/>
      <c r="H357" s="311"/>
      <c r="I357" s="311"/>
      <c r="J357" s="312"/>
      <c r="K357" s="312"/>
      <c r="L357" s="287"/>
      <c r="M357" s="287"/>
      <c r="N357" s="287"/>
      <c r="O357" s="287"/>
      <c r="P357" s="287"/>
      <c r="Q357" s="287"/>
      <c r="R357" s="287"/>
      <c r="S357" s="287"/>
      <c r="T357" s="287"/>
      <c r="U357" s="287"/>
      <c r="V357" s="287"/>
      <c r="W357" s="287"/>
      <c r="X357" s="287"/>
      <c r="Y357" s="287"/>
      <c r="Z357" s="287"/>
    </row>
    <row r="358" spans="1:26" ht="20.25" customHeight="1" x14ac:dyDescent="0.3">
      <c r="A358" s="280"/>
      <c r="B358" s="306"/>
      <c r="C358" s="310"/>
      <c r="D358" s="310"/>
      <c r="E358" s="310"/>
      <c r="F358" s="310"/>
      <c r="G358" s="310"/>
      <c r="H358" s="311"/>
      <c r="I358" s="311"/>
      <c r="J358" s="312"/>
      <c r="K358" s="312"/>
      <c r="L358" s="287"/>
      <c r="M358" s="287"/>
      <c r="N358" s="287"/>
      <c r="O358" s="287"/>
      <c r="P358" s="287"/>
      <c r="Q358" s="287"/>
      <c r="R358" s="287"/>
      <c r="S358" s="287"/>
      <c r="T358" s="287"/>
      <c r="U358" s="287"/>
      <c r="V358" s="287"/>
      <c r="W358" s="287"/>
      <c r="X358" s="287"/>
      <c r="Y358" s="287"/>
      <c r="Z358" s="287"/>
    </row>
    <row r="359" spans="1:26" ht="20.25" customHeight="1" x14ac:dyDescent="0.3">
      <c r="A359" s="280"/>
      <c r="B359" s="306"/>
      <c r="C359" s="310"/>
      <c r="D359" s="310"/>
      <c r="E359" s="310"/>
      <c r="F359" s="310"/>
      <c r="G359" s="310"/>
      <c r="H359" s="311"/>
      <c r="I359" s="311"/>
      <c r="J359" s="312"/>
      <c r="K359" s="312"/>
      <c r="L359" s="287"/>
      <c r="M359" s="287"/>
      <c r="N359" s="287"/>
      <c r="O359" s="287"/>
      <c r="P359" s="287"/>
      <c r="Q359" s="287"/>
      <c r="R359" s="287"/>
      <c r="S359" s="287"/>
      <c r="T359" s="287"/>
      <c r="U359" s="287"/>
      <c r="V359" s="287"/>
      <c r="W359" s="287"/>
      <c r="X359" s="287"/>
      <c r="Y359" s="287"/>
      <c r="Z359" s="287"/>
    </row>
    <row r="360" spans="1:26" ht="20.25" customHeight="1" x14ac:dyDescent="0.3">
      <c r="A360" s="280"/>
      <c r="B360" s="306"/>
      <c r="C360" s="310"/>
      <c r="D360" s="310"/>
      <c r="E360" s="310"/>
      <c r="F360" s="310"/>
      <c r="G360" s="310"/>
      <c r="H360" s="311"/>
      <c r="I360" s="311"/>
      <c r="J360" s="312"/>
      <c r="K360" s="312"/>
      <c r="L360" s="287"/>
      <c r="M360" s="287"/>
      <c r="N360" s="287"/>
      <c r="O360" s="287"/>
      <c r="P360" s="287"/>
      <c r="Q360" s="287"/>
      <c r="R360" s="287"/>
      <c r="S360" s="287"/>
      <c r="T360" s="287"/>
      <c r="U360" s="287"/>
      <c r="V360" s="287"/>
      <c r="W360" s="287"/>
      <c r="X360" s="287"/>
      <c r="Y360" s="287"/>
      <c r="Z360" s="287"/>
    </row>
    <row r="361" spans="1:26" ht="20.25" customHeight="1" x14ac:dyDescent="0.3">
      <c r="A361" s="280"/>
      <c r="B361" s="306"/>
      <c r="C361" s="310"/>
      <c r="D361" s="310"/>
      <c r="E361" s="310"/>
      <c r="F361" s="310"/>
      <c r="G361" s="310"/>
      <c r="H361" s="311"/>
      <c r="I361" s="311"/>
      <c r="J361" s="312"/>
      <c r="K361" s="312"/>
      <c r="L361" s="287"/>
      <c r="M361" s="287"/>
      <c r="N361" s="287"/>
      <c r="O361" s="287"/>
      <c r="P361" s="287"/>
      <c r="Q361" s="287"/>
      <c r="R361" s="287"/>
      <c r="S361" s="287"/>
      <c r="T361" s="287"/>
      <c r="U361" s="287"/>
      <c r="V361" s="287"/>
      <c r="W361" s="287"/>
      <c r="X361" s="287"/>
      <c r="Y361" s="287"/>
      <c r="Z361" s="287"/>
    </row>
    <row r="362" spans="1:26" ht="20.25" customHeight="1" x14ac:dyDescent="0.3">
      <c r="A362" s="280"/>
      <c r="B362" s="306"/>
      <c r="C362" s="310"/>
      <c r="D362" s="310"/>
      <c r="E362" s="310"/>
      <c r="F362" s="310"/>
      <c r="G362" s="310"/>
      <c r="H362" s="311"/>
      <c r="I362" s="311"/>
      <c r="J362" s="312"/>
      <c r="K362" s="312"/>
      <c r="L362" s="287"/>
      <c r="M362" s="287"/>
      <c r="N362" s="287"/>
      <c r="O362" s="287"/>
      <c r="P362" s="287"/>
      <c r="Q362" s="287"/>
      <c r="R362" s="287"/>
      <c r="S362" s="287"/>
      <c r="T362" s="287"/>
      <c r="U362" s="287"/>
      <c r="V362" s="287"/>
      <c r="W362" s="287"/>
      <c r="X362" s="287"/>
      <c r="Y362" s="287"/>
      <c r="Z362" s="287"/>
    </row>
    <row r="363" spans="1:26" ht="20.25" customHeight="1" x14ac:dyDescent="0.3">
      <c r="A363" s="280"/>
      <c r="B363" s="306"/>
      <c r="C363" s="310"/>
      <c r="D363" s="310"/>
      <c r="E363" s="310"/>
      <c r="F363" s="310"/>
      <c r="G363" s="310"/>
      <c r="H363" s="311"/>
      <c r="I363" s="311"/>
      <c r="J363" s="312"/>
      <c r="K363" s="312"/>
      <c r="L363" s="287"/>
      <c r="M363" s="287"/>
      <c r="N363" s="287"/>
      <c r="O363" s="287"/>
      <c r="P363" s="287"/>
      <c r="Q363" s="287"/>
      <c r="R363" s="287"/>
      <c r="S363" s="287"/>
      <c r="T363" s="287"/>
      <c r="U363" s="287"/>
      <c r="V363" s="287"/>
      <c r="W363" s="287"/>
      <c r="X363" s="287"/>
      <c r="Y363" s="287"/>
      <c r="Z363" s="287"/>
    </row>
    <row r="364" spans="1:26" ht="20.25" customHeight="1" x14ac:dyDescent="0.3">
      <c r="A364" s="280"/>
      <c r="B364" s="306"/>
      <c r="C364" s="310"/>
      <c r="D364" s="310"/>
      <c r="E364" s="310"/>
      <c r="F364" s="310"/>
      <c r="G364" s="310"/>
      <c r="H364" s="311"/>
      <c r="I364" s="311"/>
      <c r="J364" s="312"/>
      <c r="K364" s="312"/>
      <c r="L364" s="287"/>
      <c r="M364" s="287"/>
      <c r="N364" s="287"/>
      <c r="O364" s="287"/>
      <c r="P364" s="287"/>
      <c r="Q364" s="287"/>
      <c r="R364" s="287"/>
      <c r="S364" s="287"/>
      <c r="T364" s="287"/>
      <c r="U364" s="287"/>
      <c r="V364" s="287"/>
      <c r="W364" s="287"/>
      <c r="X364" s="287"/>
      <c r="Y364" s="287"/>
      <c r="Z364" s="287"/>
    </row>
    <row r="365" spans="1:26" ht="20.25" customHeight="1" x14ac:dyDescent="0.3">
      <c r="A365" s="280"/>
      <c r="B365" s="306"/>
      <c r="C365" s="310"/>
      <c r="D365" s="310"/>
      <c r="E365" s="310"/>
      <c r="F365" s="310"/>
      <c r="G365" s="310"/>
      <c r="H365" s="311"/>
      <c r="I365" s="311"/>
      <c r="J365" s="312"/>
      <c r="K365" s="312"/>
      <c r="L365" s="287"/>
      <c r="M365" s="287"/>
      <c r="N365" s="287"/>
      <c r="O365" s="287"/>
      <c r="P365" s="287"/>
      <c r="Q365" s="287"/>
      <c r="R365" s="287"/>
      <c r="S365" s="287"/>
      <c r="T365" s="287"/>
      <c r="U365" s="287"/>
      <c r="V365" s="287"/>
      <c r="W365" s="287"/>
      <c r="X365" s="287"/>
      <c r="Y365" s="287"/>
      <c r="Z365" s="287"/>
    </row>
    <row r="366" spans="1:26" ht="20.25" customHeight="1" x14ac:dyDescent="0.3">
      <c r="A366" s="280"/>
      <c r="B366" s="306"/>
      <c r="C366" s="310"/>
      <c r="D366" s="310"/>
      <c r="E366" s="310"/>
      <c r="F366" s="310"/>
      <c r="G366" s="310"/>
      <c r="H366" s="311"/>
      <c r="I366" s="311"/>
      <c r="J366" s="312"/>
      <c r="K366" s="312"/>
      <c r="L366" s="287"/>
      <c r="M366" s="287"/>
      <c r="N366" s="287"/>
      <c r="O366" s="287"/>
      <c r="P366" s="287"/>
      <c r="Q366" s="287"/>
      <c r="R366" s="287"/>
      <c r="S366" s="287"/>
      <c r="T366" s="287"/>
      <c r="U366" s="287"/>
      <c r="V366" s="287"/>
      <c r="W366" s="287"/>
      <c r="X366" s="287"/>
      <c r="Y366" s="287"/>
      <c r="Z366" s="287"/>
    </row>
    <row r="367" spans="1:26" ht="20.25" customHeight="1" x14ac:dyDescent="0.3">
      <c r="A367" s="280"/>
      <c r="B367" s="306"/>
      <c r="C367" s="310"/>
      <c r="D367" s="310"/>
      <c r="E367" s="310"/>
      <c r="F367" s="310"/>
      <c r="G367" s="310"/>
      <c r="H367" s="311"/>
      <c r="I367" s="311"/>
      <c r="J367" s="312"/>
      <c r="K367" s="312"/>
      <c r="L367" s="287"/>
      <c r="M367" s="287"/>
      <c r="N367" s="287"/>
      <c r="O367" s="287"/>
      <c r="P367" s="287"/>
      <c r="Q367" s="287"/>
      <c r="R367" s="287"/>
      <c r="S367" s="287"/>
      <c r="T367" s="287"/>
      <c r="U367" s="287"/>
      <c r="V367" s="287"/>
      <c r="W367" s="287"/>
      <c r="X367" s="287"/>
      <c r="Y367" s="287"/>
      <c r="Z367" s="287"/>
    </row>
    <row r="368" spans="1:26" ht="20.25" customHeight="1" x14ac:dyDescent="0.3">
      <c r="A368" s="280"/>
      <c r="B368" s="306"/>
      <c r="C368" s="310"/>
      <c r="D368" s="310"/>
      <c r="E368" s="310"/>
      <c r="F368" s="310"/>
      <c r="G368" s="310"/>
      <c r="H368" s="311"/>
      <c r="I368" s="311"/>
      <c r="J368" s="312"/>
      <c r="K368" s="312"/>
      <c r="L368" s="287"/>
      <c r="M368" s="287"/>
      <c r="N368" s="287"/>
      <c r="O368" s="287"/>
      <c r="P368" s="287"/>
      <c r="Q368" s="287"/>
      <c r="R368" s="287"/>
      <c r="S368" s="287"/>
      <c r="T368" s="287"/>
      <c r="U368" s="287"/>
      <c r="V368" s="287"/>
      <c r="W368" s="287"/>
      <c r="X368" s="287"/>
      <c r="Y368" s="287"/>
      <c r="Z368" s="287"/>
    </row>
    <row r="369" spans="1:26" ht="20.25" customHeight="1" x14ac:dyDescent="0.3">
      <c r="A369" s="280"/>
      <c r="B369" s="306"/>
      <c r="C369" s="310"/>
      <c r="D369" s="310"/>
      <c r="E369" s="310"/>
      <c r="F369" s="310"/>
      <c r="G369" s="310"/>
      <c r="H369" s="311"/>
      <c r="I369" s="311"/>
      <c r="J369" s="312"/>
      <c r="K369" s="312"/>
      <c r="L369" s="287"/>
      <c r="M369" s="287"/>
      <c r="N369" s="287"/>
      <c r="O369" s="287"/>
      <c r="P369" s="287"/>
      <c r="Q369" s="287"/>
      <c r="R369" s="287"/>
      <c r="S369" s="287"/>
      <c r="T369" s="287"/>
      <c r="U369" s="287"/>
      <c r="V369" s="287"/>
      <c r="W369" s="287"/>
      <c r="X369" s="287"/>
      <c r="Y369" s="287"/>
      <c r="Z369" s="287"/>
    </row>
    <row r="370" spans="1:26" ht="20.25" customHeight="1" x14ac:dyDescent="0.3">
      <c r="A370" s="280"/>
      <c r="B370" s="306"/>
      <c r="C370" s="310"/>
      <c r="D370" s="310"/>
      <c r="E370" s="310"/>
      <c r="F370" s="310"/>
      <c r="G370" s="310"/>
      <c r="H370" s="311"/>
      <c r="I370" s="311"/>
      <c r="J370" s="312"/>
      <c r="K370" s="312"/>
      <c r="L370" s="287"/>
      <c r="M370" s="287"/>
      <c r="N370" s="287"/>
      <c r="O370" s="287"/>
      <c r="P370" s="287"/>
      <c r="Q370" s="287"/>
      <c r="R370" s="287"/>
      <c r="S370" s="287"/>
      <c r="T370" s="287"/>
      <c r="U370" s="287"/>
      <c r="V370" s="287"/>
      <c r="W370" s="287"/>
      <c r="X370" s="287"/>
      <c r="Y370" s="287"/>
      <c r="Z370" s="287"/>
    </row>
    <row r="371" spans="1:26" ht="20.25" customHeight="1" x14ac:dyDescent="0.3">
      <c r="A371" s="280"/>
      <c r="B371" s="306"/>
      <c r="C371" s="310"/>
      <c r="D371" s="310"/>
      <c r="E371" s="310"/>
      <c r="F371" s="310"/>
      <c r="G371" s="310"/>
      <c r="H371" s="311"/>
      <c r="I371" s="311"/>
      <c r="J371" s="312"/>
      <c r="K371" s="312"/>
      <c r="L371" s="287"/>
      <c r="M371" s="287"/>
      <c r="N371" s="287"/>
      <c r="O371" s="287"/>
      <c r="P371" s="287"/>
      <c r="Q371" s="287"/>
      <c r="R371" s="287"/>
      <c r="S371" s="287"/>
      <c r="T371" s="287"/>
      <c r="U371" s="287"/>
      <c r="V371" s="287"/>
      <c r="W371" s="287"/>
      <c r="X371" s="287"/>
      <c r="Y371" s="287"/>
      <c r="Z371" s="287"/>
    </row>
    <row r="372" spans="1:26" ht="20.25" customHeight="1" x14ac:dyDescent="0.3">
      <c r="A372" s="280"/>
      <c r="B372" s="306"/>
      <c r="C372" s="310"/>
      <c r="D372" s="310"/>
      <c r="E372" s="310"/>
      <c r="F372" s="310"/>
      <c r="G372" s="310"/>
      <c r="H372" s="311"/>
      <c r="I372" s="311"/>
      <c r="J372" s="312"/>
      <c r="K372" s="312"/>
      <c r="L372" s="287"/>
      <c r="M372" s="287"/>
      <c r="N372" s="287"/>
      <c r="O372" s="287"/>
      <c r="P372" s="287"/>
      <c r="Q372" s="287"/>
      <c r="R372" s="287"/>
      <c r="S372" s="287"/>
      <c r="T372" s="287"/>
      <c r="U372" s="287"/>
      <c r="V372" s="287"/>
      <c r="W372" s="287"/>
      <c r="X372" s="287"/>
      <c r="Y372" s="287"/>
      <c r="Z372" s="287"/>
    </row>
    <row r="373" spans="1:26" ht="20.25" customHeight="1" x14ac:dyDescent="0.3">
      <c r="A373" s="280"/>
      <c r="B373" s="306"/>
      <c r="C373" s="310"/>
      <c r="D373" s="310"/>
      <c r="E373" s="310"/>
      <c r="F373" s="310"/>
      <c r="G373" s="310"/>
      <c r="H373" s="311"/>
      <c r="I373" s="311"/>
      <c r="J373" s="312"/>
      <c r="K373" s="312"/>
      <c r="L373" s="287"/>
      <c r="M373" s="287"/>
      <c r="N373" s="287"/>
      <c r="O373" s="287"/>
      <c r="P373" s="287"/>
      <c r="Q373" s="287"/>
      <c r="R373" s="287"/>
      <c r="S373" s="287"/>
      <c r="T373" s="287"/>
      <c r="U373" s="287"/>
      <c r="V373" s="287"/>
      <c r="W373" s="287"/>
      <c r="X373" s="287"/>
      <c r="Y373" s="287"/>
      <c r="Z373" s="287"/>
    </row>
    <row r="374" spans="1:26" ht="20.25" customHeight="1" x14ac:dyDescent="0.3">
      <c r="A374" s="280"/>
      <c r="B374" s="306"/>
      <c r="C374" s="310"/>
      <c r="D374" s="310"/>
      <c r="E374" s="310"/>
      <c r="F374" s="310"/>
      <c r="G374" s="310"/>
      <c r="H374" s="311"/>
      <c r="I374" s="311"/>
      <c r="J374" s="312"/>
      <c r="K374" s="312"/>
      <c r="L374" s="287"/>
      <c r="M374" s="287"/>
      <c r="N374" s="287"/>
      <c r="O374" s="287"/>
      <c r="P374" s="287"/>
      <c r="Q374" s="287"/>
      <c r="R374" s="287"/>
      <c r="S374" s="287"/>
      <c r="T374" s="287"/>
      <c r="U374" s="287"/>
      <c r="V374" s="287"/>
      <c r="W374" s="287"/>
      <c r="X374" s="287"/>
      <c r="Y374" s="287"/>
      <c r="Z374" s="287"/>
    </row>
    <row r="375" spans="1:26" ht="20.25" customHeight="1" x14ac:dyDescent="0.3">
      <c r="A375" s="280"/>
      <c r="B375" s="306"/>
      <c r="C375" s="310"/>
      <c r="D375" s="310"/>
      <c r="E375" s="310"/>
      <c r="F375" s="310"/>
      <c r="G375" s="310"/>
      <c r="H375" s="311"/>
      <c r="I375" s="311"/>
      <c r="J375" s="312"/>
      <c r="K375" s="312"/>
      <c r="L375" s="287"/>
      <c r="M375" s="287"/>
      <c r="N375" s="287"/>
      <c r="O375" s="287"/>
      <c r="P375" s="287"/>
      <c r="Q375" s="287"/>
      <c r="R375" s="287"/>
      <c r="S375" s="287"/>
      <c r="T375" s="287"/>
      <c r="U375" s="287"/>
      <c r="V375" s="287"/>
      <c r="W375" s="287"/>
      <c r="X375" s="287"/>
      <c r="Y375" s="287"/>
      <c r="Z375" s="287"/>
    </row>
    <row r="376" spans="1:26" ht="20.25" customHeight="1" x14ac:dyDescent="0.3">
      <c r="A376" s="280"/>
      <c r="B376" s="306"/>
      <c r="C376" s="310"/>
      <c r="D376" s="310"/>
      <c r="E376" s="310"/>
      <c r="F376" s="310"/>
      <c r="G376" s="310"/>
      <c r="H376" s="311"/>
      <c r="I376" s="311"/>
      <c r="J376" s="312"/>
      <c r="K376" s="312"/>
      <c r="L376" s="287"/>
      <c r="M376" s="287"/>
      <c r="N376" s="287"/>
      <c r="O376" s="287"/>
      <c r="P376" s="287"/>
      <c r="Q376" s="287"/>
      <c r="R376" s="287"/>
      <c r="S376" s="287"/>
      <c r="T376" s="287"/>
      <c r="U376" s="287"/>
      <c r="V376" s="287"/>
      <c r="W376" s="287"/>
      <c r="X376" s="287"/>
      <c r="Y376" s="287"/>
      <c r="Z376" s="287"/>
    </row>
    <row r="377" spans="1:26" ht="20.25" customHeight="1" x14ac:dyDescent="0.3">
      <c r="A377" s="280"/>
      <c r="B377" s="306"/>
      <c r="C377" s="310"/>
      <c r="D377" s="310"/>
      <c r="E377" s="310"/>
      <c r="F377" s="310"/>
      <c r="G377" s="310"/>
      <c r="H377" s="311"/>
      <c r="I377" s="311"/>
      <c r="J377" s="312"/>
      <c r="K377" s="312"/>
      <c r="L377" s="287"/>
      <c r="M377" s="287"/>
      <c r="N377" s="287"/>
      <c r="O377" s="287"/>
      <c r="P377" s="287"/>
      <c r="Q377" s="287"/>
      <c r="R377" s="287"/>
      <c r="S377" s="287"/>
      <c r="T377" s="287"/>
      <c r="U377" s="287"/>
      <c r="V377" s="287"/>
      <c r="W377" s="287"/>
      <c r="X377" s="287"/>
      <c r="Y377" s="287"/>
      <c r="Z377" s="287"/>
    </row>
    <row r="378" spans="1:26" ht="20.25" customHeight="1" x14ac:dyDescent="0.3">
      <c r="A378" s="280"/>
      <c r="B378" s="306"/>
      <c r="C378" s="310"/>
      <c r="D378" s="310"/>
      <c r="E378" s="310"/>
      <c r="F378" s="310"/>
      <c r="G378" s="310"/>
      <c r="H378" s="311"/>
      <c r="I378" s="311"/>
      <c r="J378" s="312"/>
      <c r="K378" s="312"/>
      <c r="L378" s="287"/>
      <c r="M378" s="287"/>
      <c r="N378" s="287"/>
      <c r="O378" s="287"/>
      <c r="P378" s="287"/>
      <c r="Q378" s="287"/>
      <c r="R378" s="287"/>
      <c r="S378" s="287"/>
      <c r="T378" s="287"/>
      <c r="U378" s="287"/>
      <c r="V378" s="287"/>
      <c r="W378" s="287"/>
      <c r="X378" s="287"/>
      <c r="Y378" s="287"/>
      <c r="Z378" s="287"/>
    </row>
    <row r="379" spans="1:26" ht="20.25" customHeight="1" x14ac:dyDescent="0.3">
      <c r="A379" s="280"/>
      <c r="B379" s="306"/>
      <c r="C379" s="310"/>
      <c r="D379" s="310"/>
      <c r="E379" s="310"/>
      <c r="F379" s="310"/>
      <c r="G379" s="310"/>
      <c r="H379" s="311"/>
      <c r="I379" s="311"/>
      <c r="J379" s="312"/>
      <c r="K379" s="312"/>
      <c r="L379" s="287"/>
      <c r="M379" s="287"/>
      <c r="N379" s="287"/>
      <c r="O379" s="287"/>
      <c r="P379" s="287"/>
      <c r="Q379" s="287"/>
      <c r="R379" s="287"/>
      <c r="S379" s="287"/>
      <c r="T379" s="287"/>
      <c r="U379" s="287"/>
      <c r="V379" s="287"/>
      <c r="W379" s="287"/>
      <c r="X379" s="287"/>
      <c r="Y379" s="287"/>
      <c r="Z379" s="287"/>
    </row>
    <row r="380" spans="1:26" ht="20.25" customHeight="1" x14ac:dyDescent="0.3">
      <c r="A380" s="280"/>
      <c r="B380" s="306"/>
      <c r="C380" s="310"/>
      <c r="D380" s="310"/>
      <c r="E380" s="310"/>
      <c r="F380" s="310"/>
      <c r="G380" s="310"/>
      <c r="H380" s="311"/>
      <c r="I380" s="311"/>
      <c r="J380" s="312"/>
      <c r="K380" s="312"/>
      <c r="L380" s="287"/>
      <c r="M380" s="287"/>
      <c r="N380" s="287"/>
      <c r="O380" s="287"/>
      <c r="P380" s="287"/>
      <c r="Q380" s="287"/>
      <c r="R380" s="287"/>
      <c r="S380" s="287"/>
      <c r="T380" s="287"/>
      <c r="U380" s="287"/>
      <c r="V380" s="287"/>
      <c r="W380" s="287"/>
      <c r="X380" s="287"/>
      <c r="Y380" s="287"/>
      <c r="Z380" s="287"/>
    </row>
    <row r="381" spans="1:26" ht="20.25" customHeight="1" x14ac:dyDescent="0.3">
      <c r="A381" s="280"/>
      <c r="B381" s="306"/>
      <c r="C381" s="310"/>
      <c r="D381" s="310"/>
      <c r="E381" s="310"/>
      <c r="F381" s="310"/>
      <c r="G381" s="310"/>
      <c r="H381" s="311"/>
      <c r="I381" s="311"/>
      <c r="J381" s="312"/>
      <c r="K381" s="312"/>
      <c r="L381" s="287"/>
      <c r="M381" s="287"/>
      <c r="N381" s="287"/>
      <c r="O381" s="287"/>
      <c r="P381" s="287"/>
      <c r="Q381" s="287"/>
      <c r="R381" s="287"/>
      <c r="S381" s="287"/>
      <c r="T381" s="287"/>
      <c r="U381" s="287"/>
      <c r="V381" s="287"/>
      <c r="W381" s="287"/>
      <c r="X381" s="287"/>
      <c r="Y381" s="287"/>
      <c r="Z381" s="287"/>
    </row>
    <row r="382" spans="1:26" ht="20.25" customHeight="1" x14ac:dyDescent="0.3">
      <c r="A382" s="280"/>
      <c r="B382" s="306"/>
      <c r="C382" s="310"/>
      <c r="D382" s="310"/>
      <c r="E382" s="310"/>
      <c r="F382" s="310"/>
      <c r="G382" s="310"/>
      <c r="H382" s="311"/>
      <c r="I382" s="311"/>
      <c r="J382" s="312"/>
      <c r="K382" s="312"/>
      <c r="L382" s="287"/>
      <c r="M382" s="287"/>
      <c r="N382" s="287"/>
      <c r="O382" s="287"/>
      <c r="P382" s="287"/>
      <c r="Q382" s="287"/>
      <c r="R382" s="287"/>
      <c r="S382" s="287"/>
      <c r="T382" s="287"/>
      <c r="U382" s="287"/>
      <c r="V382" s="287"/>
      <c r="W382" s="287"/>
      <c r="X382" s="287"/>
      <c r="Y382" s="287"/>
      <c r="Z382" s="287"/>
    </row>
    <row r="383" spans="1:26" ht="20.25" customHeight="1" x14ac:dyDescent="0.3">
      <c r="A383" s="280"/>
      <c r="B383" s="306"/>
      <c r="C383" s="310"/>
      <c r="D383" s="310"/>
      <c r="E383" s="310"/>
      <c r="F383" s="310"/>
      <c r="G383" s="310"/>
      <c r="H383" s="311"/>
      <c r="I383" s="311"/>
      <c r="J383" s="312"/>
      <c r="K383" s="312"/>
      <c r="L383" s="287"/>
      <c r="M383" s="287"/>
      <c r="N383" s="287"/>
      <c r="O383" s="287"/>
      <c r="P383" s="287"/>
      <c r="Q383" s="287"/>
      <c r="R383" s="287"/>
      <c r="S383" s="287"/>
      <c r="T383" s="287"/>
      <c r="U383" s="287"/>
      <c r="V383" s="287"/>
      <c r="W383" s="287"/>
      <c r="X383" s="287"/>
      <c r="Y383" s="287"/>
      <c r="Z383" s="287"/>
    </row>
    <row r="384" spans="1:26" ht="20.25" customHeight="1" x14ac:dyDescent="0.3">
      <c r="A384" s="280"/>
      <c r="B384" s="306"/>
      <c r="C384" s="310"/>
      <c r="D384" s="310"/>
      <c r="E384" s="310"/>
      <c r="F384" s="310"/>
      <c r="G384" s="310"/>
      <c r="H384" s="311"/>
      <c r="I384" s="311"/>
      <c r="J384" s="312"/>
      <c r="K384" s="312"/>
      <c r="L384" s="287"/>
      <c r="M384" s="287"/>
      <c r="N384" s="287"/>
      <c r="O384" s="287"/>
      <c r="P384" s="287"/>
      <c r="Q384" s="287"/>
      <c r="R384" s="287"/>
      <c r="S384" s="287"/>
      <c r="T384" s="287"/>
      <c r="U384" s="287"/>
      <c r="V384" s="287"/>
      <c r="W384" s="287"/>
      <c r="X384" s="287"/>
      <c r="Y384" s="287"/>
      <c r="Z384" s="287"/>
    </row>
    <row r="385" spans="1:26" ht="20.25" customHeight="1" x14ac:dyDescent="0.3">
      <c r="A385" s="280"/>
      <c r="B385" s="306"/>
      <c r="C385" s="310"/>
      <c r="D385" s="310"/>
      <c r="E385" s="310"/>
      <c r="F385" s="310"/>
      <c r="G385" s="310"/>
      <c r="H385" s="311"/>
      <c r="I385" s="311"/>
      <c r="J385" s="312"/>
      <c r="K385" s="312"/>
      <c r="L385" s="287"/>
      <c r="M385" s="287"/>
      <c r="N385" s="287"/>
      <c r="O385" s="287"/>
      <c r="P385" s="287"/>
      <c r="Q385" s="287"/>
      <c r="R385" s="287"/>
      <c r="S385" s="287"/>
      <c r="T385" s="287"/>
      <c r="U385" s="287"/>
      <c r="V385" s="287"/>
      <c r="W385" s="287"/>
      <c r="X385" s="287"/>
      <c r="Y385" s="287"/>
      <c r="Z385" s="287"/>
    </row>
    <row r="386" spans="1:26" ht="20.25" customHeight="1" x14ac:dyDescent="0.3">
      <c r="A386" s="280"/>
      <c r="B386" s="306"/>
      <c r="C386" s="310"/>
      <c r="D386" s="310"/>
      <c r="E386" s="310"/>
      <c r="F386" s="310"/>
      <c r="G386" s="310"/>
      <c r="H386" s="311"/>
      <c r="I386" s="311"/>
      <c r="J386" s="312"/>
      <c r="K386" s="312"/>
      <c r="L386" s="287"/>
      <c r="M386" s="287"/>
      <c r="N386" s="287"/>
      <c r="O386" s="287"/>
      <c r="P386" s="287"/>
      <c r="Q386" s="287"/>
      <c r="R386" s="287"/>
      <c r="S386" s="287"/>
      <c r="T386" s="287"/>
      <c r="U386" s="287"/>
      <c r="V386" s="287"/>
      <c r="W386" s="287"/>
      <c r="X386" s="287"/>
      <c r="Y386" s="287"/>
      <c r="Z386" s="287"/>
    </row>
    <row r="387" spans="1:26" ht="20.25" customHeight="1" x14ac:dyDescent="0.3">
      <c r="A387" s="280"/>
      <c r="B387" s="306"/>
      <c r="C387" s="310"/>
      <c r="D387" s="310"/>
      <c r="E387" s="310"/>
      <c r="F387" s="310"/>
      <c r="G387" s="310"/>
      <c r="H387" s="311"/>
      <c r="I387" s="311"/>
      <c r="J387" s="312"/>
      <c r="K387" s="312"/>
      <c r="L387" s="287"/>
      <c r="M387" s="287"/>
      <c r="N387" s="287"/>
      <c r="O387" s="287"/>
      <c r="P387" s="287"/>
      <c r="Q387" s="287"/>
      <c r="R387" s="287"/>
      <c r="S387" s="287"/>
      <c r="T387" s="287"/>
      <c r="U387" s="287"/>
      <c r="V387" s="287"/>
      <c r="W387" s="287"/>
      <c r="X387" s="287"/>
      <c r="Y387" s="287"/>
      <c r="Z387" s="287"/>
    </row>
    <row r="388" spans="1:26" ht="20.25" customHeight="1" x14ac:dyDescent="0.3">
      <c r="A388" s="280"/>
      <c r="B388" s="306"/>
      <c r="C388" s="310"/>
      <c r="D388" s="310"/>
      <c r="E388" s="310"/>
      <c r="F388" s="310"/>
      <c r="G388" s="310"/>
      <c r="H388" s="311"/>
      <c r="I388" s="311"/>
      <c r="J388" s="312"/>
      <c r="K388" s="312"/>
      <c r="L388" s="287"/>
      <c r="M388" s="287"/>
      <c r="N388" s="287"/>
      <c r="O388" s="287"/>
      <c r="P388" s="287"/>
      <c r="Q388" s="287"/>
      <c r="R388" s="287"/>
      <c r="S388" s="287"/>
      <c r="T388" s="287"/>
      <c r="U388" s="287"/>
      <c r="V388" s="287"/>
      <c r="W388" s="287"/>
      <c r="X388" s="287"/>
      <c r="Y388" s="287"/>
      <c r="Z388" s="287"/>
    </row>
    <row r="389" spans="1:26" ht="20.25" customHeight="1" x14ac:dyDescent="0.3">
      <c r="A389" s="280"/>
      <c r="B389" s="306"/>
      <c r="C389" s="310"/>
      <c r="D389" s="310"/>
      <c r="E389" s="310"/>
      <c r="F389" s="310"/>
      <c r="G389" s="310"/>
      <c r="H389" s="311"/>
      <c r="I389" s="311"/>
      <c r="J389" s="312"/>
      <c r="K389" s="312"/>
      <c r="L389" s="287"/>
      <c r="M389" s="287"/>
      <c r="N389" s="287"/>
      <c r="O389" s="287"/>
      <c r="P389" s="287"/>
      <c r="Q389" s="287"/>
      <c r="R389" s="287"/>
      <c r="S389" s="287"/>
      <c r="T389" s="287"/>
      <c r="U389" s="287"/>
      <c r="V389" s="287"/>
      <c r="W389" s="287"/>
      <c r="X389" s="287"/>
      <c r="Y389" s="287"/>
      <c r="Z389" s="287"/>
    </row>
    <row r="390" spans="1:26" ht="20.25" customHeight="1" x14ac:dyDescent="0.3">
      <c r="A390" s="280"/>
      <c r="B390" s="306"/>
      <c r="C390" s="310"/>
      <c r="D390" s="310"/>
      <c r="E390" s="310"/>
      <c r="F390" s="310"/>
      <c r="G390" s="310"/>
      <c r="H390" s="311"/>
      <c r="I390" s="311"/>
      <c r="J390" s="312"/>
      <c r="K390" s="312"/>
      <c r="L390" s="287"/>
      <c r="M390" s="287"/>
      <c r="N390" s="287"/>
      <c r="O390" s="287"/>
      <c r="P390" s="287"/>
      <c r="Q390" s="287"/>
      <c r="R390" s="287"/>
      <c r="S390" s="287"/>
      <c r="T390" s="287"/>
      <c r="U390" s="287"/>
      <c r="V390" s="287"/>
      <c r="W390" s="287"/>
      <c r="X390" s="287"/>
      <c r="Y390" s="287"/>
      <c r="Z390" s="287"/>
    </row>
    <row r="391" spans="1:26" ht="20.25" customHeight="1" x14ac:dyDescent="0.3">
      <c r="A391" s="280"/>
      <c r="B391" s="306"/>
      <c r="C391" s="310"/>
      <c r="D391" s="310"/>
      <c r="E391" s="310"/>
      <c r="F391" s="310"/>
      <c r="G391" s="310"/>
      <c r="H391" s="311"/>
      <c r="I391" s="311"/>
      <c r="J391" s="312"/>
      <c r="K391" s="312"/>
      <c r="L391" s="287"/>
      <c r="M391" s="287"/>
      <c r="N391" s="287"/>
      <c r="O391" s="287"/>
      <c r="P391" s="287"/>
      <c r="Q391" s="287"/>
      <c r="R391" s="287"/>
      <c r="S391" s="287"/>
      <c r="T391" s="287"/>
      <c r="U391" s="287"/>
      <c r="V391" s="287"/>
      <c r="W391" s="287"/>
      <c r="X391" s="287"/>
      <c r="Y391" s="287"/>
      <c r="Z391" s="287"/>
    </row>
    <row r="392" spans="1:26" ht="20.25" customHeight="1" x14ac:dyDescent="0.3">
      <c r="A392" s="280"/>
      <c r="B392" s="306"/>
      <c r="C392" s="310"/>
      <c r="D392" s="310"/>
      <c r="E392" s="310"/>
      <c r="F392" s="310"/>
      <c r="G392" s="310"/>
      <c r="H392" s="311"/>
      <c r="I392" s="311"/>
      <c r="J392" s="312"/>
      <c r="K392" s="312"/>
      <c r="L392" s="287"/>
      <c r="M392" s="287"/>
      <c r="N392" s="287"/>
      <c r="O392" s="287"/>
      <c r="P392" s="287"/>
      <c r="Q392" s="287"/>
      <c r="R392" s="287"/>
      <c r="S392" s="287"/>
      <c r="T392" s="287"/>
      <c r="U392" s="287"/>
      <c r="V392" s="287"/>
      <c r="W392" s="287"/>
      <c r="X392" s="287"/>
      <c r="Y392" s="287"/>
      <c r="Z392" s="287"/>
    </row>
    <row r="393" spans="1:26" ht="20.25" customHeight="1" x14ac:dyDescent="0.3">
      <c r="A393" s="280"/>
      <c r="B393" s="306"/>
      <c r="C393" s="310"/>
      <c r="D393" s="310"/>
      <c r="E393" s="310"/>
      <c r="F393" s="310"/>
      <c r="G393" s="310"/>
      <c r="H393" s="311"/>
      <c r="I393" s="311"/>
      <c r="J393" s="312"/>
      <c r="K393" s="312"/>
      <c r="L393" s="287"/>
      <c r="M393" s="287"/>
      <c r="N393" s="287"/>
      <c r="O393" s="287"/>
      <c r="P393" s="287"/>
      <c r="Q393" s="287"/>
      <c r="R393" s="287"/>
      <c r="S393" s="287"/>
      <c r="T393" s="287"/>
      <c r="U393" s="287"/>
      <c r="V393" s="287"/>
      <c r="W393" s="287"/>
      <c r="X393" s="287"/>
      <c r="Y393" s="287"/>
      <c r="Z393" s="287"/>
    </row>
    <row r="394" spans="1:26" ht="20.25" customHeight="1" x14ac:dyDescent="0.3">
      <c r="A394" s="280"/>
      <c r="B394" s="306"/>
      <c r="C394" s="310"/>
      <c r="D394" s="310"/>
      <c r="E394" s="310"/>
      <c r="F394" s="310"/>
      <c r="G394" s="310"/>
      <c r="H394" s="311"/>
      <c r="I394" s="311"/>
      <c r="J394" s="312"/>
      <c r="K394" s="312"/>
      <c r="L394" s="287"/>
      <c r="M394" s="287"/>
      <c r="N394" s="287"/>
      <c r="O394" s="287"/>
      <c r="P394" s="287"/>
      <c r="Q394" s="287"/>
      <c r="R394" s="287"/>
      <c r="S394" s="287"/>
      <c r="T394" s="287"/>
      <c r="U394" s="287"/>
      <c r="V394" s="287"/>
      <c r="W394" s="287"/>
      <c r="X394" s="287"/>
      <c r="Y394" s="287"/>
      <c r="Z394" s="287"/>
    </row>
    <row r="395" spans="1:26" ht="20.25" customHeight="1" x14ac:dyDescent="0.3">
      <c r="A395" s="280"/>
      <c r="B395" s="306"/>
      <c r="C395" s="310"/>
      <c r="D395" s="310"/>
      <c r="E395" s="310"/>
      <c r="F395" s="310"/>
      <c r="G395" s="310"/>
      <c r="H395" s="311"/>
      <c r="I395" s="311"/>
      <c r="J395" s="312"/>
      <c r="K395" s="312"/>
      <c r="L395" s="287"/>
      <c r="M395" s="287"/>
      <c r="N395" s="287"/>
      <c r="O395" s="287"/>
      <c r="P395" s="287"/>
      <c r="Q395" s="287"/>
      <c r="R395" s="287"/>
      <c r="S395" s="287"/>
      <c r="T395" s="287"/>
      <c r="U395" s="287"/>
      <c r="V395" s="287"/>
      <c r="W395" s="287"/>
      <c r="X395" s="287"/>
      <c r="Y395" s="287"/>
      <c r="Z395" s="287"/>
    </row>
    <row r="396" spans="1:26" ht="20.25" customHeight="1" x14ac:dyDescent="0.3">
      <c r="A396" s="280"/>
      <c r="B396" s="306"/>
      <c r="C396" s="310"/>
      <c r="D396" s="310"/>
      <c r="E396" s="310"/>
      <c r="F396" s="310"/>
      <c r="G396" s="310"/>
      <c r="H396" s="311"/>
      <c r="I396" s="311"/>
      <c r="J396" s="312"/>
      <c r="K396" s="312"/>
      <c r="L396" s="287"/>
      <c r="M396" s="287"/>
      <c r="N396" s="287"/>
      <c r="O396" s="287"/>
      <c r="P396" s="287"/>
      <c r="Q396" s="287"/>
      <c r="R396" s="287"/>
      <c r="S396" s="287"/>
      <c r="T396" s="287"/>
      <c r="U396" s="287"/>
      <c r="V396" s="287"/>
      <c r="W396" s="287"/>
      <c r="X396" s="287"/>
      <c r="Y396" s="287"/>
      <c r="Z396" s="287"/>
    </row>
    <row r="397" spans="1:26" ht="20.25" customHeight="1" x14ac:dyDescent="0.3">
      <c r="A397" s="280"/>
      <c r="B397" s="306"/>
      <c r="C397" s="310"/>
      <c r="D397" s="310"/>
      <c r="E397" s="310"/>
      <c r="F397" s="310"/>
      <c r="G397" s="310"/>
      <c r="H397" s="311"/>
      <c r="I397" s="311"/>
      <c r="J397" s="312"/>
      <c r="K397" s="312"/>
      <c r="L397" s="287"/>
      <c r="M397" s="287"/>
      <c r="N397" s="287"/>
      <c r="O397" s="287"/>
      <c r="P397" s="287"/>
      <c r="Q397" s="287"/>
      <c r="R397" s="287"/>
      <c r="S397" s="287"/>
      <c r="T397" s="287"/>
      <c r="U397" s="287"/>
      <c r="V397" s="287"/>
      <c r="W397" s="287"/>
      <c r="X397" s="287"/>
      <c r="Y397" s="287"/>
      <c r="Z397" s="287"/>
    </row>
    <row r="398" spans="1:26" ht="20.25" customHeight="1" x14ac:dyDescent="0.3">
      <c r="A398" s="280"/>
      <c r="B398" s="306"/>
      <c r="C398" s="310"/>
      <c r="D398" s="310"/>
      <c r="E398" s="310"/>
      <c r="F398" s="310"/>
      <c r="G398" s="310"/>
      <c r="H398" s="311"/>
      <c r="I398" s="311"/>
      <c r="J398" s="312"/>
      <c r="K398" s="312"/>
      <c r="L398" s="287"/>
      <c r="M398" s="287"/>
      <c r="N398" s="287"/>
      <c r="O398" s="287"/>
      <c r="P398" s="287"/>
      <c r="Q398" s="287"/>
      <c r="R398" s="287"/>
      <c r="S398" s="287"/>
      <c r="T398" s="287"/>
      <c r="U398" s="287"/>
      <c r="V398" s="287"/>
      <c r="W398" s="287"/>
      <c r="X398" s="287"/>
      <c r="Y398" s="287"/>
      <c r="Z398" s="287"/>
    </row>
    <row r="399" spans="1:26" ht="20.25" customHeight="1" x14ac:dyDescent="0.3">
      <c r="A399" s="280"/>
      <c r="B399" s="306"/>
      <c r="C399" s="310"/>
      <c r="D399" s="310"/>
      <c r="E399" s="310"/>
      <c r="F399" s="310"/>
      <c r="G399" s="310"/>
      <c r="H399" s="311"/>
      <c r="I399" s="311"/>
      <c r="J399" s="312"/>
      <c r="K399" s="312"/>
      <c r="L399" s="287"/>
      <c r="M399" s="287"/>
      <c r="N399" s="287"/>
      <c r="O399" s="287"/>
      <c r="P399" s="287"/>
      <c r="Q399" s="287"/>
      <c r="R399" s="287"/>
      <c r="S399" s="287"/>
      <c r="T399" s="287"/>
      <c r="U399" s="287"/>
      <c r="V399" s="287"/>
      <c r="W399" s="287"/>
      <c r="X399" s="287"/>
      <c r="Y399" s="287"/>
      <c r="Z399" s="287"/>
    </row>
    <row r="400" spans="1:26" ht="20.25" customHeight="1" x14ac:dyDescent="0.3">
      <c r="A400" s="280"/>
      <c r="B400" s="306"/>
      <c r="C400" s="310"/>
      <c r="D400" s="310"/>
      <c r="E400" s="310"/>
      <c r="F400" s="310"/>
      <c r="G400" s="310"/>
      <c r="H400" s="311"/>
      <c r="I400" s="311"/>
      <c r="J400" s="312"/>
      <c r="K400" s="312"/>
      <c r="L400" s="287"/>
      <c r="M400" s="287"/>
      <c r="N400" s="287"/>
      <c r="O400" s="287"/>
      <c r="P400" s="287"/>
      <c r="Q400" s="287"/>
      <c r="R400" s="287"/>
      <c r="S400" s="287"/>
      <c r="T400" s="287"/>
      <c r="U400" s="287"/>
      <c r="V400" s="287"/>
      <c r="W400" s="287"/>
      <c r="X400" s="287"/>
      <c r="Y400" s="287"/>
      <c r="Z400" s="287"/>
    </row>
    <row r="401" spans="1:26" ht="20.25" customHeight="1" x14ac:dyDescent="0.3">
      <c r="A401" s="280"/>
      <c r="B401" s="306"/>
      <c r="C401" s="310"/>
      <c r="D401" s="310"/>
      <c r="E401" s="310"/>
      <c r="F401" s="310"/>
      <c r="G401" s="310"/>
      <c r="H401" s="311"/>
      <c r="I401" s="311"/>
      <c r="J401" s="312"/>
      <c r="K401" s="312"/>
      <c r="L401" s="287"/>
      <c r="M401" s="287"/>
      <c r="N401" s="287"/>
      <c r="O401" s="287"/>
      <c r="P401" s="287"/>
      <c r="Q401" s="287"/>
      <c r="R401" s="287"/>
      <c r="S401" s="287"/>
      <c r="T401" s="287"/>
      <c r="U401" s="287"/>
      <c r="V401" s="287"/>
      <c r="W401" s="287"/>
      <c r="X401" s="287"/>
      <c r="Y401" s="287"/>
      <c r="Z401" s="287"/>
    </row>
    <row r="402" spans="1:26" ht="20.25" customHeight="1" x14ac:dyDescent="0.3">
      <c r="A402" s="280"/>
      <c r="B402" s="306"/>
      <c r="C402" s="310"/>
      <c r="D402" s="310"/>
      <c r="E402" s="310"/>
      <c r="F402" s="310"/>
      <c r="G402" s="310"/>
      <c r="H402" s="311"/>
      <c r="I402" s="311"/>
      <c r="J402" s="312"/>
      <c r="K402" s="312"/>
      <c r="L402" s="287"/>
      <c r="M402" s="287"/>
      <c r="N402" s="287"/>
      <c r="O402" s="287"/>
      <c r="P402" s="287"/>
      <c r="Q402" s="287"/>
      <c r="R402" s="287"/>
      <c r="S402" s="287"/>
      <c r="T402" s="287"/>
      <c r="U402" s="287"/>
      <c r="V402" s="287"/>
      <c r="W402" s="287"/>
      <c r="X402" s="287"/>
      <c r="Y402" s="287"/>
      <c r="Z402" s="287"/>
    </row>
    <row r="403" spans="1:26" ht="20.25" customHeight="1" x14ac:dyDescent="0.3">
      <c r="A403" s="280"/>
      <c r="B403" s="306"/>
      <c r="C403" s="310"/>
      <c r="D403" s="310"/>
      <c r="E403" s="310"/>
      <c r="F403" s="310"/>
      <c r="G403" s="310"/>
      <c r="H403" s="311"/>
      <c r="I403" s="311"/>
      <c r="J403" s="312"/>
      <c r="K403" s="312"/>
      <c r="L403" s="287"/>
      <c r="M403" s="287"/>
      <c r="N403" s="287"/>
      <c r="O403" s="287"/>
      <c r="P403" s="287"/>
      <c r="Q403" s="287"/>
      <c r="R403" s="287"/>
      <c r="S403" s="287"/>
      <c r="T403" s="287"/>
      <c r="U403" s="287"/>
      <c r="V403" s="287"/>
      <c r="W403" s="287"/>
      <c r="X403" s="287"/>
      <c r="Y403" s="287"/>
      <c r="Z403" s="287"/>
    </row>
    <row r="404" spans="1:26" ht="20.25" customHeight="1" x14ac:dyDescent="0.3">
      <c r="A404" s="280"/>
      <c r="B404" s="306"/>
      <c r="C404" s="310"/>
      <c r="D404" s="310"/>
      <c r="E404" s="310"/>
      <c r="F404" s="310"/>
      <c r="G404" s="310"/>
      <c r="H404" s="311"/>
      <c r="I404" s="311"/>
      <c r="J404" s="312"/>
      <c r="K404" s="312"/>
      <c r="L404" s="287"/>
      <c r="M404" s="287"/>
      <c r="N404" s="287"/>
      <c r="O404" s="287"/>
      <c r="P404" s="287"/>
      <c r="Q404" s="287"/>
      <c r="R404" s="287"/>
      <c r="S404" s="287"/>
      <c r="T404" s="287"/>
      <c r="U404" s="287"/>
      <c r="V404" s="287"/>
      <c r="W404" s="287"/>
      <c r="X404" s="287"/>
      <c r="Y404" s="287"/>
      <c r="Z404" s="287"/>
    </row>
    <row r="405" spans="1:26" ht="20.25" customHeight="1" x14ac:dyDescent="0.3">
      <c r="A405" s="280"/>
      <c r="B405" s="306"/>
      <c r="C405" s="310"/>
      <c r="D405" s="310"/>
      <c r="E405" s="310"/>
      <c r="F405" s="310"/>
      <c r="G405" s="310"/>
      <c r="H405" s="311"/>
      <c r="I405" s="311"/>
      <c r="J405" s="312"/>
      <c r="K405" s="312"/>
      <c r="L405" s="287"/>
      <c r="M405" s="287"/>
      <c r="N405" s="287"/>
      <c r="O405" s="287"/>
      <c r="P405" s="287"/>
      <c r="Q405" s="287"/>
      <c r="R405" s="287"/>
      <c r="S405" s="287"/>
      <c r="T405" s="287"/>
      <c r="U405" s="287"/>
      <c r="V405" s="287"/>
      <c r="W405" s="287"/>
      <c r="X405" s="287"/>
      <c r="Y405" s="287"/>
      <c r="Z405" s="287"/>
    </row>
    <row r="406" spans="1:26" ht="20.25" customHeight="1" x14ac:dyDescent="0.3">
      <c r="A406" s="280"/>
      <c r="B406" s="306"/>
      <c r="C406" s="310"/>
      <c r="D406" s="310"/>
      <c r="E406" s="310"/>
      <c r="F406" s="310"/>
      <c r="G406" s="310"/>
      <c r="H406" s="311"/>
      <c r="I406" s="311"/>
      <c r="J406" s="312"/>
      <c r="K406" s="312"/>
      <c r="L406" s="287"/>
      <c r="M406" s="287"/>
      <c r="N406" s="287"/>
      <c r="O406" s="287"/>
      <c r="P406" s="287"/>
      <c r="Q406" s="287"/>
      <c r="R406" s="287"/>
      <c r="S406" s="287"/>
      <c r="T406" s="287"/>
      <c r="U406" s="287"/>
      <c r="V406" s="287"/>
      <c r="W406" s="287"/>
      <c r="X406" s="287"/>
      <c r="Y406" s="287"/>
      <c r="Z406" s="287"/>
    </row>
    <row r="407" spans="1:26" ht="20.25" customHeight="1" x14ac:dyDescent="0.3">
      <c r="A407" s="280"/>
      <c r="B407" s="306"/>
      <c r="C407" s="310"/>
      <c r="D407" s="310"/>
      <c r="E407" s="310"/>
      <c r="F407" s="310"/>
      <c r="G407" s="310"/>
      <c r="H407" s="311"/>
      <c r="I407" s="311"/>
      <c r="J407" s="312"/>
      <c r="K407" s="312"/>
      <c r="L407" s="287"/>
      <c r="M407" s="287"/>
      <c r="N407" s="287"/>
      <c r="O407" s="287"/>
      <c r="P407" s="287"/>
      <c r="Q407" s="287"/>
      <c r="R407" s="287"/>
      <c r="S407" s="287"/>
      <c r="T407" s="287"/>
      <c r="U407" s="287"/>
      <c r="V407" s="287"/>
      <c r="W407" s="287"/>
      <c r="X407" s="287"/>
      <c r="Y407" s="287"/>
      <c r="Z407" s="287"/>
    </row>
    <row r="408" spans="1:26" ht="20.25" customHeight="1" x14ac:dyDescent="0.3">
      <c r="A408" s="280"/>
      <c r="B408" s="306"/>
      <c r="C408" s="310"/>
      <c r="D408" s="310"/>
      <c r="E408" s="310"/>
      <c r="F408" s="310"/>
      <c r="G408" s="310"/>
      <c r="H408" s="311"/>
      <c r="I408" s="311"/>
      <c r="J408" s="312"/>
      <c r="K408" s="312"/>
      <c r="L408" s="287"/>
      <c r="M408" s="287"/>
      <c r="N408" s="287"/>
      <c r="O408" s="287"/>
      <c r="P408" s="287"/>
      <c r="Q408" s="287"/>
      <c r="R408" s="287"/>
      <c r="S408" s="287"/>
      <c r="T408" s="287"/>
      <c r="U408" s="287"/>
      <c r="V408" s="287"/>
      <c r="W408" s="287"/>
      <c r="X408" s="287"/>
      <c r="Y408" s="287"/>
      <c r="Z408" s="287"/>
    </row>
    <row r="409" spans="1:26" ht="20.25" customHeight="1" x14ac:dyDescent="0.3">
      <c r="A409" s="280"/>
      <c r="B409" s="306"/>
      <c r="C409" s="310"/>
      <c r="D409" s="310"/>
      <c r="E409" s="310"/>
      <c r="F409" s="310"/>
      <c r="G409" s="310"/>
      <c r="H409" s="311"/>
      <c r="I409" s="311"/>
      <c r="J409" s="312"/>
      <c r="K409" s="312"/>
      <c r="L409" s="287"/>
      <c r="M409" s="287"/>
      <c r="N409" s="287"/>
      <c r="O409" s="287"/>
      <c r="P409" s="287"/>
      <c r="Q409" s="287"/>
      <c r="R409" s="287"/>
      <c r="S409" s="287"/>
      <c r="T409" s="287"/>
      <c r="U409" s="287"/>
      <c r="V409" s="287"/>
      <c r="W409" s="287"/>
      <c r="X409" s="287"/>
      <c r="Y409" s="287"/>
      <c r="Z409" s="287"/>
    </row>
    <row r="410" spans="1:26" ht="20.25" customHeight="1" x14ac:dyDescent="0.3">
      <c r="A410" s="280"/>
      <c r="B410" s="306"/>
      <c r="C410" s="310"/>
      <c r="D410" s="310"/>
      <c r="E410" s="310"/>
      <c r="F410" s="310"/>
      <c r="G410" s="310"/>
      <c r="H410" s="311"/>
      <c r="I410" s="311"/>
      <c r="J410" s="312"/>
      <c r="K410" s="312"/>
      <c r="L410" s="287"/>
      <c r="M410" s="287"/>
      <c r="N410" s="287"/>
      <c r="O410" s="287"/>
      <c r="P410" s="287"/>
      <c r="Q410" s="287"/>
      <c r="R410" s="287"/>
      <c r="S410" s="287"/>
      <c r="T410" s="287"/>
      <c r="U410" s="287"/>
      <c r="V410" s="287"/>
      <c r="W410" s="287"/>
      <c r="X410" s="287"/>
      <c r="Y410" s="287"/>
      <c r="Z410" s="287"/>
    </row>
    <row r="411" spans="1:26" ht="20.25" customHeight="1" x14ac:dyDescent="0.3">
      <c r="A411" s="280"/>
      <c r="B411" s="306"/>
      <c r="C411" s="310"/>
      <c r="D411" s="310"/>
      <c r="E411" s="310"/>
      <c r="F411" s="310"/>
      <c r="G411" s="310"/>
      <c r="H411" s="311"/>
      <c r="I411" s="311"/>
      <c r="J411" s="312"/>
      <c r="K411" s="312"/>
      <c r="L411" s="287"/>
      <c r="M411" s="287"/>
      <c r="N411" s="287"/>
      <c r="O411" s="287"/>
      <c r="P411" s="287"/>
      <c r="Q411" s="287"/>
      <c r="R411" s="287"/>
      <c r="S411" s="287"/>
      <c r="T411" s="287"/>
      <c r="U411" s="287"/>
      <c r="V411" s="287"/>
      <c r="W411" s="287"/>
      <c r="X411" s="287"/>
      <c r="Y411" s="287"/>
      <c r="Z411" s="287"/>
    </row>
    <row r="412" spans="1:26" ht="20.25" customHeight="1" x14ac:dyDescent="0.3">
      <c r="A412" s="280"/>
      <c r="B412" s="306"/>
      <c r="C412" s="310"/>
      <c r="D412" s="310"/>
      <c r="E412" s="310"/>
      <c r="F412" s="310"/>
      <c r="G412" s="310"/>
      <c r="H412" s="311"/>
      <c r="I412" s="311"/>
      <c r="J412" s="312"/>
      <c r="K412" s="312"/>
      <c r="L412" s="287"/>
      <c r="M412" s="287"/>
      <c r="N412" s="287"/>
      <c r="O412" s="287"/>
      <c r="P412" s="287"/>
      <c r="Q412" s="287"/>
      <c r="R412" s="287"/>
      <c r="S412" s="287"/>
      <c r="T412" s="287"/>
      <c r="U412" s="287"/>
      <c r="V412" s="287"/>
      <c r="W412" s="287"/>
      <c r="X412" s="287"/>
      <c r="Y412" s="287"/>
      <c r="Z412" s="287"/>
    </row>
    <row r="413" spans="1:26" ht="20.25" customHeight="1" x14ac:dyDescent="0.3">
      <c r="A413" s="280"/>
      <c r="B413" s="306"/>
      <c r="C413" s="310"/>
      <c r="D413" s="310"/>
      <c r="E413" s="310"/>
      <c r="F413" s="310"/>
      <c r="G413" s="310"/>
      <c r="H413" s="311"/>
      <c r="I413" s="311"/>
      <c r="J413" s="312"/>
      <c r="K413" s="312"/>
      <c r="L413" s="287"/>
      <c r="M413" s="287"/>
      <c r="N413" s="287"/>
      <c r="O413" s="287"/>
      <c r="P413" s="287"/>
      <c r="Q413" s="287"/>
      <c r="R413" s="287"/>
      <c r="S413" s="287"/>
      <c r="T413" s="287"/>
      <c r="U413" s="287"/>
      <c r="V413" s="287"/>
      <c r="W413" s="287"/>
      <c r="X413" s="287"/>
      <c r="Y413" s="287"/>
      <c r="Z413" s="287"/>
    </row>
    <row r="414" spans="1:26" ht="20.25" customHeight="1" x14ac:dyDescent="0.3">
      <c r="A414" s="280"/>
      <c r="B414" s="306"/>
      <c r="C414" s="310"/>
      <c r="D414" s="310"/>
      <c r="E414" s="310"/>
      <c r="F414" s="310"/>
      <c r="G414" s="310"/>
      <c r="H414" s="311"/>
      <c r="I414" s="311"/>
      <c r="J414" s="312"/>
      <c r="K414" s="312"/>
      <c r="L414" s="287"/>
      <c r="M414" s="287"/>
      <c r="N414" s="287"/>
      <c r="O414" s="287"/>
      <c r="P414" s="287"/>
      <c r="Q414" s="287"/>
      <c r="R414" s="287"/>
      <c r="S414" s="287"/>
      <c r="T414" s="287"/>
      <c r="U414" s="287"/>
      <c r="V414" s="287"/>
      <c r="W414" s="287"/>
      <c r="X414" s="287"/>
      <c r="Y414" s="287"/>
      <c r="Z414" s="287"/>
    </row>
    <row r="415" spans="1:26" ht="20.25" customHeight="1" x14ac:dyDescent="0.3">
      <c r="A415" s="280"/>
      <c r="B415" s="306"/>
      <c r="C415" s="310"/>
      <c r="D415" s="310"/>
      <c r="E415" s="310"/>
      <c r="F415" s="310"/>
      <c r="G415" s="310"/>
      <c r="H415" s="311"/>
      <c r="I415" s="311"/>
      <c r="J415" s="312"/>
      <c r="K415" s="312"/>
      <c r="L415" s="287"/>
      <c r="M415" s="287"/>
      <c r="N415" s="287"/>
      <c r="O415" s="287"/>
      <c r="P415" s="287"/>
      <c r="Q415" s="287"/>
      <c r="R415" s="287"/>
      <c r="S415" s="287"/>
      <c r="T415" s="287"/>
      <c r="U415" s="287"/>
      <c r="V415" s="287"/>
      <c r="W415" s="287"/>
      <c r="X415" s="287"/>
      <c r="Y415" s="287"/>
      <c r="Z415" s="287"/>
    </row>
    <row r="416" spans="1:26" ht="20.25" customHeight="1" x14ac:dyDescent="0.3">
      <c r="A416" s="280"/>
      <c r="B416" s="306"/>
      <c r="C416" s="310"/>
      <c r="D416" s="310"/>
      <c r="E416" s="310"/>
      <c r="F416" s="310"/>
      <c r="G416" s="310"/>
      <c r="H416" s="311"/>
      <c r="I416" s="311"/>
      <c r="J416" s="312"/>
      <c r="K416" s="312"/>
      <c r="L416" s="287"/>
      <c r="M416" s="287"/>
      <c r="N416" s="287"/>
      <c r="O416" s="287"/>
      <c r="P416" s="287"/>
      <c r="Q416" s="287"/>
      <c r="R416" s="287"/>
      <c r="S416" s="287"/>
      <c r="T416" s="287"/>
      <c r="U416" s="287"/>
      <c r="V416" s="287"/>
      <c r="W416" s="287"/>
      <c r="X416" s="287"/>
      <c r="Y416" s="287"/>
      <c r="Z416" s="287"/>
    </row>
    <row r="417" spans="1:26" ht="20.25" customHeight="1" x14ac:dyDescent="0.3">
      <c r="A417" s="280"/>
      <c r="B417" s="306"/>
      <c r="C417" s="310"/>
      <c r="D417" s="310"/>
      <c r="E417" s="310"/>
      <c r="F417" s="310"/>
      <c r="G417" s="310"/>
      <c r="H417" s="311"/>
      <c r="I417" s="311"/>
      <c r="J417" s="312"/>
      <c r="K417" s="312"/>
      <c r="L417" s="287"/>
      <c r="M417" s="287"/>
      <c r="N417" s="287"/>
      <c r="O417" s="287"/>
      <c r="P417" s="287"/>
      <c r="Q417" s="287"/>
      <c r="R417" s="287"/>
      <c r="S417" s="287"/>
      <c r="T417" s="287"/>
      <c r="U417" s="287"/>
      <c r="V417" s="287"/>
      <c r="W417" s="287"/>
      <c r="X417" s="287"/>
      <c r="Y417" s="287"/>
      <c r="Z417" s="287"/>
    </row>
    <row r="418" spans="1:26" ht="20.25" customHeight="1" x14ac:dyDescent="0.3">
      <c r="A418" s="280"/>
      <c r="B418" s="306"/>
      <c r="C418" s="310"/>
      <c r="D418" s="310"/>
      <c r="E418" s="310"/>
      <c r="F418" s="310"/>
      <c r="G418" s="310"/>
      <c r="H418" s="311"/>
      <c r="I418" s="311"/>
      <c r="J418" s="312"/>
      <c r="K418" s="312"/>
      <c r="L418" s="287"/>
      <c r="M418" s="287"/>
      <c r="N418" s="287"/>
      <c r="O418" s="287"/>
      <c r="P418" s="287"/>
      <c r="Q418" s="287"/>
      <c r="R418" s="287"/>
      <c r="S418" s="287"/>
      <c r="T418" s="287"/>
      <c r="U418" s="287"/>
      <c r="V418" s="287"/>
      <c r="W418" s="287"/>
      <c r="X418" s="287"/>
      <c r="Y418" s="287"/>
      <c r="Z418" s="287"/>
    </row>
    <row r="419" spans="1:26" ht="20.25" customHeight="1" x14ac:dyDescent="0.3">
      <c r="A419" s="280"/>
      <c r="B419" s="306"/>
      <c r="C419" s="310"/>
      <c r="D419" s="310"/>
      <c r="E419" s="310"/>
      <c r="F419" s="310"/>
      <c r="G419" s="310"/>
      <c r="H419" s="311"/>
      <c r="I419" s="311"/>
      <c r="J419" s="312"/>
      <c r="K419" s="312"/>
      <c r="L419" s="287"/>
      <c r="M419" s="287"/>
      <c r="N419" s="287"/>
      <c r="O419" s="287"/>
      <c r="P419" s="287"/>
      <c r="Q419" s="287"/>
      <c r="R419" s="287"/>
      <c r="S419" s="287"/>
      <c r="T419" s="287"/>
      <c r="U419" s="287"/>
      <c r="V419" s="287"/>
      <c r="W419" s="287"/>
      <c r="X419" s="287"/>
      <c r="Y419" s="287"/>
      <c r="Z419" s="287"/>
    </row>
    <row r="420" spans="1:26" ht="20.25" customHeight="1" x14ac:dyDescent="0.3">
      <c r="A420" s="280"/>
      <c r="B420" s="306"/>
      <c r="C420" s="310"/>
      <c r="D420" s="310"/>
      <c r="E420" s="310"/>
      <c r="F420" s="310"/>
      <c r="G420" s="310"/>
      <c r="H420" s="311"/>
      <c r="I420" s="311"/>
      <c r="J420" s="312"/>
      <c r="K420" s="312"/>
      <c r="L420" s="287"/>
      <c r="M420" s="287"/>
      <c r="N420" s="287"/>
      <c r="O420" s="287"/>
      <c r="P420" s="287"/>
      <c r="Q420" s="287"/>
      <c r="R420" s="287"/>
      <c r="S420" s="287"/>
      <c r="T420" s="287"/>
      <c r="U420" s="287"/>
      <c r="V420" s="287"/>
      <c r="W420" s="287"/>
      <c r="X420" s="287"/>
      <c r="Y420" s="287"/>
      <c r="Z420" s="287"/>
    </row>
    <row r="421" spans="1:26" ht="20.25" customHeight="1" x14ac:dyDescent="0.3">
      <c r="A421" s="280"/>
      <c r="B421" s="306"/>
      <c r="C421" s="310"/>
      <c r="D421" s="310"/>
      <c r="E421" s="310"/>
      <c r="F421" s="310"/>
      <c r="G421" s="310"/>
      <c r="H421" s="311"/>
      <c r="I421" s="311"/>
      <c r="J421" s="312"/>
      <c r="K421" s="312"/>
      <c r="L421" s="287"/>
      <c r="M421" s="287"/>
      <c r="N421" s="287"/>
      <c r="O421" s="287"/>
      <c r="P421" s="287"/>
      <c r="Q421" s="287"/>
      <c r="R421" s="287"/>
      <c r="S421" s="287"/>
      <c r="T421" s="287"/>
      <c r="U421" s="287"/>
      <c r="V421" s="287"/>
      <c r="W421" s="287"/>
      <c r="X421" s="287"/>
      <c r="Y421" s="287"/>
      <c r="Z421" s="287"/>
    </row>
    <row r="422" spans="1:26" ht="20.25" customHeight="1" x14ac:dyDescent="0.3">
      <c r="A422" s="280"/>
      <c r="B422" s="306"/>
      <c r="C422" s="310"/>
      <c r="D422" s="310"/>
      <c r="E422" s="310"/>
      <c r="F422" s="310"/>
      <c r="G422" s="310"/>
      <c r="H422" s="311"/>
      <c r="I422" s="311"/>
      <c r="J422" s="312"/>
      <c r="K422" s="312"/>
      <c r="L422" s="287"/>
      <c r="M422" s="287"/>
      <c r="N422" s="287"/>
      <c r="O422" s="287"/>
      <c r="P422" s="287"/>
      <c r="Q422" s="287"/>
      <c r="R422" s="287"/>
      <c r="S422" s="287"/>
      <c r="T422" s="287"/>
      <c r="U422" s="287"/>
      <c r="V422" s="287"/>
      <c r="W422" s="287"/>
      <c r="X422" s="287"/>
      <c r="Y422" s="287"/>
      <c r="Z422" s="287"/>
    </row>
    <row r="423" spans="1:26" ht="20.25" customHeight="1" x14ac:dyDescent="0.3">
      <c r="A423" s="280"/>
      <c r="B423" s="306"/>
      <c r="C423" s="310"/>
      <c r="D423" s="310"/>
      <c r="E423" s="310"/>
      <c r="F423" s="310"/>
      <c r="G423" s="310"/>
      <c r="H423" s="311"/>
      <c r="I423" s="311"/>
      <c r="J423" s="312"/>
      <c r="K423" s="312"/>
      <c r="L423" s="287"/>
      <c r="M423" s="287"/>
      <c r="N423" s="287"/>
      <c r="O423" s="287"/>
      <c r="P423" s="287"/>
      <c r="Q423" s="287"/>
      <c r="R423" s="287"/>
      <c r="S423" s="287"/>
      <c r="T423" s="287"/>
      <c r="U423" s="287"/>
      <c r="V423" s="287"/>
      <c r="W423" s="287"/>
      <c r="X423" s="287"/>
      <c r="Y423" s="287"/>
      <c r="Z423" s="287"/>
    </row>
    <row r="424" spans="1:26" ht="20.25" customHeight="1" x14ac:dyDescent="0.3">
      <c r="A424" s="280"/>
      <c r="B424" s="306"/>
      <c r="C424" s="310"/>
      <c r="D424" s="310"/>
      <c r="E424" s="310"/>
      <c r="F424" s="310"/>
      <c r="G424" s="310"/>
      <c r="H424" s="311"/>
      <c r="I424" s="311"/>
      <c r="J424" s="312"/>
      <c r="K424" s="312"/>
      <c r="L424" s="287"/>
      <c r="M424" s="287"/>
      <c r="N424" s="287"/>
      <c r="O424" s="287"/>
      <c r="P424" s="287"/>
      <c r="Q424" s="287"/>
      <c r="R424" s="287"/>
      <c r="S424" s="287"/>
      <c r="T424" s="287"/>
      <c r="U424" s="287"/>
      <c r="V424" s="287"/>
      <c r="W424" s="287"/>
      <c r="X424" s="287"/>
      <c r="Y424" s="287"/>
      <c r="Z424" s="287"/>
    </row>
    <row r="425" spans="1:26" ht="20.25" customHeight="1" x14ac:dyDescent="0.3">
      <c r="A425" s="280"/>
      <c r="B425" s="306"/>
      <c r="C425" s="310"/>
      <c r="D425" s="310"/>
      <c r="E425" s="310"/>
      <c r="F425" s="310"/>
      <c r="G425" s="310"/>
      <c r="H425" s="311"/>
      <c r="I425" s="311"/>
      <c r="J425" s="312"/>
      <c r="K425" s="312"/>
      <c r="L425" s="287"/>
      <c r="M425" s="287"/>
      <c r="N425" s="287"/>
      <c r="O425" s="287"/>
      <c r="P425" s="287"/>
      <c r="Q425" s="287"/>
      <c r="R425" s="287"/>
      <c r="S425" s="287"/>
      <c r="T425" s="287"/>
      <c r="U425" s="287"/>
      <c r="V425" s="287"/>
      <c r="W425" s="287"/>
      <c r="X425" s="287"/>
      <c r="Y425" s="287"/>
      <c r="Z425" s="287"/>
    </row>
    <row r="426" spans="1:26" ht="20.25" customHeight="1" x14ac:dyDescent="0.3">
      <c r="A426" s="280"/>
      <c r="B426" s="306"/>
      <c r="C426" s="310"/>
      <c r="D426" s="310"/>
      <c r="E426" s="310"/>
      <c r="F426" s="310"/>
      <c r="G426" s="310"/>
      <c r="H426" s="311"/>
      <c r="I426" s="311"/>
      <c r="J426" s="312"/>
      <c r="K426" s="312"/>
      <c r="L426" s="287"/>
      <c r="M426" s="287"/>
      <c r="N426" s="287"/>
      <c r="O426" s="287"/>
      <c r="P426" s="287"/>
      <c r="Q426" s="287"/>
      <c r="R426" s="287"/>
      <c r="S426" s="287"/>
      <c r="T426" s="287"/>
      <c r="U426" s="287"/>
      <c r="V426" s="287"/>
      <c r="W426" s="287"/>
      <c r="X426" s="287"/>
      <c r="Y426" s="287"/>
      <c r="Z426" s="287"/>
    </row>
    <row r="427" spans="1:26" ht="20.25" customHeight="1" x14ac:dyDescent="0.3">
      <c r="A427" s="280"/>
      <c r="B427" s="306"/>
      <c r="C427" s="310"/>
      <c r="D427" s="310"/>
      <c r="E427" s="310"/>
      <c r="F427" s="310"/>
      <c r="G427" s="310"/>
      <c r="H427" s="311"/>
      <c r="I427" s="311"/>
      <c r="J427" s="312"/>
      <c r="K427" s="312"/>
      <c r="L427" s="287"/>
      <c r="M427" s="287"/>
      <c r="N427" s="287"/>
      <c r="O427" s="287"/>
      <c r="P427" s="287"/>
      <c r="Q427" s="287"/>
      <c r="R427" s="287"/>
      <c r="S427" s="287"/>
      <c r="T427" s="287"/>
      <c r="U427" s="287"/>
      <c r="V427" s="287"/>
      <c r="W427" s="287"/>
      <c r="X427" s="287"/>
      <c r="Y427" s="287"/>
      <c r="Z427" s="287"/>
    </row>
    <row r="428" spans="1:26" ht="20.25" customHeight="1" x14ac:dyDescent="0.3">
      <c r="A428" s="280"/>
      <c r="B428" s="306"/>
      <c r="C428" s="310"/>
      <c r="D428" s="310"/>
      <c r="E428" s="310"/>
      <c r="F428" s="310"/>
      <c r="G428" s="310"/>
      <c r="H428" s="311"/>
      <c r="I428" s="311"/>
      <c r="J428" s="312"/>
      <c r="K428" s="312"/>
      <c r="L428" s="287"/>
      <c r="M428" s="287"/>
      <c r="N428" s="287"/>
      <c r="O428" s="287"/>
      <c r="P428" s="287"/>
      <c r="Q428" s="287"/>
      <c r="R428" s="287"/>
      <c r="S428" s="287"/>
      <c r="T428" s="287"/>
      <c r="U428" s="287"/>
      <c r="V428" s="287"/>
      <c r="W428" s="287"/>
      <c r="X428" s="287"/>
      <c r="Y428" s="287"/>
      <c r="Z428" s="287"/>
    </row>
    <row r="429" spans="1:26" ht="20.25" customHeight="1" x14ac:dyDescent="0.3">
      <c r="A429" s="280"/>
      <c r="B429" s="306"/>
      <c r="C429" s="310"/>
      <c r="D429" s="310"/>
      <c r="E429" s="310"/>
      <c r="F429" s="310"/>
      <c r="G429" s="310"/>
      <c r="H429" s="311"/>
      <c r="I429" s="311"/>
      <c r="J429" s="312"/>
      <c r="K429" s="312"/>
      <c r="L429" s="287"/>
      <c r="M429" s="287"/>
      <c r="N429" s="287"/>
      <c r="O429" s="287"/>
      <c r="P429" s="287"/>
      <c r="Q429" s="287"/>
      <c r="R429" s="287"/>
      <c r="S429" s="287"/>
      <c r="T429" s="287"/>
      <c r="U429" s="287"/>
      <c r="V429" s="287"/>
      <c r="W429" s="287"/>
      <c r="X429" s="287"/>
      <c r="Y429" s="287"/>
      <c r="Z429" s="287"/>
    </row>
    <row r="430" spans="1:26" ht="20.25" customHeight="1" x14ac:dyDescent="0.3">
      <c r="A430" s="280"/>
      <c r="B430" s="306"/>
      <c r="C430" s="310"/>
      <c r="D430" s="310"/>
      <c r="E430" s="310"/>
      <c r="F430" s="310"/>
      <c r="G430" s="310"/>
      <c r="H430" s="311"/>
      <c r="I430" s="311"/>
      <c r="J430" s="312"/>
      <c r="K430" s="312"/>
      <c r="L430" s="287"/>
      <c r="M430" s="287"/>
      <c r="N430" s="287"/>
      <c r="O430" s="287"/>
      <c r="P430" s="287"/>
      <c r="Q430" s="287"/>
      <c r="R430" s="287"/>
      <c r="S430" s="287"/>
      <c r="T430" s="287"/>
      <c r="U430" s="287"/>
      <c r="V430" s="287"/>
      <c r="W430" s="287"/>
      <c r="X430" s="287"/>
      <c r="Y430" s="287"/>
      <c r="Z430" s="287"/>
    </row>
    <row r="431" spans="1:26" ht="20.25" customHeight="1" x14ac:dyDescent="0.3">
      <c r="A431" s="280"/>
      <c r="B431" s="306"/>
      <c r="C431" s="310"/>
      <c r="D431" s="310"/>
      <c r="E431" s="310"/>
      <c r="F431" s="310"/>
      <c r="G431" s="310"/>
      <c r="H431" s="311"/>
      <c r="I431" s="311"/>
      <c r="J431" s="312"/>
      <c r="K431" s="312"/>
      <c r="L431" s="287"/>
      <c r="M431" s="287"/>
      <c r="N431" s="287"/>
      <c r="O431" s="287"/>
      <c r="P431" s="287"/>
      <c r="Q431" s="287"/>
      <c r="R431" s="287"/>
      <c r="S431" s="287"/>
      <c r="T431" s="287"/>
      <c r="U431" s="287"/>
      <c r="V431" s="287"/>
      <c r="W431" s="287"/>
      <c r="X431" s="287"/>
      <c r="Y431" s="287"/>
      <c r="Z431" s="287"/>
    </row>
    <row r="432" spans="1:26" ht="20.25" customHeight="1" x14ac:dyDescent="0.3">
      <c r="A432" s="280"/>
      <c r="B432" s="306"/>
      <c r="C432" s="310"/>
      <c r="D432" s="310"/>
      <c r="E432" s="310"/>
      <c r="F432" s="310"/>
      <c r="G432" s="310"/>
      <c r="H432" s="311"/>
      <c r="I432" s="311"/>
      <c r="J432" s="312"/>
      <c r="K432" s="312"/>
      <c r="L432" s="287"/>
      <c r="M432" s="287"/>
      <c r="N432" s="287"/>
      <c r="O432" s="287"/>
      <c r="P432" s="287"/>
      <c r="Q432" s="287"/>
      <c r="R432" s="287"/>
      <c r="S432" s="287"/>
      <c r="T432" s="287"/>
      <c r="U432" s="287"/>
      <c r="V432" s="287"/>
      <c r="W432" s="287"/>
      <c r="X432" s="287"/>
      <c r="Y432" s="287"/>
      <c r="Z432" s="287"/>
    </row>
    <row r="433" spans="1:26" ht="20.25" customHeight="1" x14ac:dyDescent="0.3">
      <c r="A433" s="280"/>
      <c r="B433" s="306"/>
      <c r="C433" s="310"/>
      <c r="D433" s="310"/>
      <c r="E433" s="310"/>
      <c r="F433" s="310"/>
      <c r="G433" s="310"/>
      <c r="H433" s="311"/>
      <c r="I433" s="311"/>
      <c r="J433" s="312"/>
      <c r="K433" s="312"/>
      <c r="L433" s="287"/>
      <c r="M433" s="287"/>
      <c r="N433" s="287"/>
      <c r="O433" s="287"/>
      <c r="P433" s="287"/>
      <c r="Q433" s="287"/>
      <c r="R433" s="287"/>
      <c r="S433" s="287"/>
      <c r="T433" s="287"/>
      <c r="U433" s="287"/>
      <c r="V433" s="287"/>
      <c r="W433" s="287"/>
      <c r="X433" s="287"/>
      <c r="Y433" s="287"/>
      <c r="Z433" s="287"/>
    </row>
    <row r="434" spans="1:26" ht="20.25" customHeight="1" x14ac:dyDescent="0.3">
      <c r="A434" s="280"/>
      <c r="B434" s="306"/>
      <c r="C434" s="310"/>
      <c r="D434" s="310"/>
      <c r="E434" s="310"/>
      <c r="F434" s="310"/>
      <c r="G434" s="310"/>
      <c r="H434" s="311"/>
      <c r="I434" s="311"/>
      <c r="J434" s="312"/>
      <c r="K434" s="312"/>
      <c r="L434" s="287"/>
      <c r="M434" s="287"/>
      <c r="N434" s="287"/>
      <c r="O434" s="287"/>
      <c r="P434" s="287"/>
      <c r="Q434" s="287"/>
      <c r="R434" s="287"/>
      <c r="S434" s="287"/>
      <c r="T434" s="287"/>
      <c r="U434" s="287"/>
      <c r="V434" s="287"/>
      <c r="W434" s="287"/>
      <c r="X434" s="287"/>
      <c r="Y434" s="287"/>
      <c r="Z434" s="287"/>
    </row>
    <row r="435" spans="1:26" ht="20.25" customHeight="1" x14ac:dyDescent="0.3">
      <c r="A435" s="280"/>
      <c r="B435" s="306"/>
      <c r="C435" s="310"/>
      <c r="D435" s="310"/>
      <c r="E435" s="310"/>
      <c r="F435" s="310"/>
      <c r="G435" s="310"/>
      <c r="H435" s="311"/>
      <c r="I435" s="311"/>
      <c r="J435" s="312"/>
      <c r="K435" s="312"/>
      <c r="L435" s="287"/>
      <c r="M435" s="287"/>
      <c r="N435" s="287"/>
      <c r="O435" s="287"/>
      <c r="P435" s="287"/>
      <c r="Q435" s="287"/>
      <c r="R435" s="287"/>
      <c r="S435" s="287"/>
      <c r="T435" s="287"/>
      <c r="U435" s="287"/>
      <c r="V435" s="287"/>
      <c r="W435" s="287"/>
      <c r="X435" s="287"/>
      <c r="Y435" s="287"/>
      <c r="Z435" s="287"/>
    </row>
    <row r="436" spans="1:26" ht="20.25" customHeight="1" x14ac:dyDescent="0.3">
      <c r="A436" s="280"/>
      <c r="B436" s="306"/>
      <c r="C436" s="310"/>
      <c r="D436" s="310"/>
      <c r="E436" s="310"/>
      <c r="F436" s="310"/>
      <c r="G436" s="310"/>
      <c r="H436" s="311"/>
      <c r="I436" s="311"/>
      <c r="J436" s="312"/>
      <c r="K436" s="312"/>
      <c r="L436" s="287"/>
      <c r="M436" s="287"/>
      <c r="N436" s="287"/>
      <c r="O436" s="287"/>
      <c r="P436" s="287"/>
      <c r="Q436" s="287"/>
      <c r="R436" s="287"/>
      <c r="S436" s="287"/>
      <c r="T436" s="287"/>
      <c r="U436" s="287"/>
      <c r="V436" s="287"/>
      <c r="W436" s="287"/>
      <c r="X436" s="287"/>
      <c r="Y436" s="287"/>
      <c r="Z436" s="287"/>
    </row>
    <row r="437" spans="1:26" ht="20.25" customHeight="1" x14ac:dyDescent="0.3">
      <c r="A437" s="280"/>
      <c r="B437" s="306"/>
      <c r="C437" s="310"/>
      <c r="D437" s="310"/>
      <c r="E437" s="310"/>
      <c r="F437" s="310"/>
      <c r="G437" s="310"/>
      <c r="H437" s="311"/>
      <c r="I437" s="311"/>
      <c r="J437" s="312"/>
      <c r="K437" s="312"/>
      <c r="L437" s="287"/>
      <c r="M437" s="287"/>
      <c r="N437" s="287"/>
      <c r="O437" s="287"/>
      <c r="P437" s="287"/>
      <c r="Q437" s="287"/>
      <c r="R437" s="287"/>
      <c r="S437" s="287"/>
      <c r="T437" s="287"/>
      <c r="U437" s="287"/>
      <c r="V437" s="287"/>
      <c r="W437" s="287"/>
      <c r="X437" s="287"/>
      <c r="Y437" s="287"/>
      <c r="Z437" s="287"/>
    </row>
    <row r="438" spans="1:26" ht="20.25" customHeight="1" x14ac:dyDescent="0.3">
      <c r="A438" s="280"/>
      <c r="B438" s="306"/>
      <c r="C438" s="310"/>
      <c r="D438" s="310"/>
      <c r="E438" s="310"/>
      <c r="F438" s="310"/>
      <c r="G438" s="310"/>
      <c r="H438" s="311"/>
      <c r="I438" s="311"/>
      <c r="J438" s="312"/>
      <c r="K438" s="312"/>
      <c r="L438" s="287"/>
      <c r="M438" s="287"/>
      <c r="N438" s="287"/>
      <c r="O438" s="287"/>
      <c r="P438" s="287"/>
      <c r="Q438" s="287"/>
      <c r="R438" s="287"/>
      <c r="S438" s="287"/>
      <c r="T438" s="287"/>
      <c r="U438" s="287"/>
      <c r="V438" s="287"/>
      <c r="W438" s="287"/>
      <c r="X438" s="287"/>
      <c r="Y438" s="287"/>
      <c r="Z438" s="287"/>
    </row>
    <row r="439" spans="1:26" ht="20.25" customHeight="1" x14ac:dyDescent="0.3">
      <c r="A439" s="280"/>
      <c r="B439" s="306"/>
      <c r="C439" s="310"/>
      <c r="D439" s="310"/>
      <c r="E439" s="310"/>
      <c r="F439" s="310"/>
      <c r="G439" s="310"/>
      <c r="H439" s="311"/>
      <c r="I439" s="311"/>
      <c r="J439" s="312"/>
      <c r="K439" s="312"/>
      <c r="L439" s="287"/>
      <c r="M439" s="287"/>
      <c r="N439" s="287"/>
      <c r="O439" s="287"/>
      <c r="P439" s="287"/>
      <c r="Q439" s="287"/>
      <c r="R439" s="287"/>
      <c r="S439" s="287"/>
      <c r="T439" s="287"/>
      <c r="U439" s="287"/>
      <c r="V439" s="287"/>
      <c r="W439" s="287"/>
      <c r="X439" s="287"/>
      <c r="Y439" s="287"/>
      <c r="Z439" s="287"/>
    </row>
    <row r="440" spans="1:26" ht="20.25" customHeight="1" x14ac:dyDescent="0.3">
      <c r="A440" s="280"/>
      <c r="B440" s="306"/>
      <c r="C440" s="310"/>
      <c r="D440" s="310"/>
      <c r="E440" s="310"/>
      <c r="F440" s="310"/>
      <c r="G440" s="310"/>
      <c r="H440" s="311"/>
      <c r="I440" s="311"/>
      <c r="J440" s="312"/>
      <c r="K440" s="312"/>
      <c r="L440" s="287"/>
      <c r="M440" s="287"/>
      <c r="N440" s="287"/>
      <c r="O440" s="287"/>
      <c r="P440" s="287"/>
      <c r="Q440" s="287"/>
      <c r="R440" s="287"/>
      <c r="S440" s="287"/>
      <c r="T440" s="287"/>
      <c r="U440" s="287"/>
      <c r="V440" s="287"/>
      <c r="W440" s="287"/>
      <c r="X440" s="287"/>
      <c r="Y440" s="287"/>
      <c r="Z440" s="287"/>
    </row>
    <row r="441" spans="1:26" ht="20.25" customHeight="1" x14ac:dyDescent="0.3">
      <c r="A441" s="280"/>
      <c r="B441" s="306"/>
      <c r="C441" s="310"/>
      <c r="D441" s="310"/>
      <c r="E441" s="310"/>
      <c r="F441" s="310"/>
      <c r="G441" s="310"/>
      <c r="H441" s="311"/>
      <c r="I441" s="311"/>
      <c r="J441" s="312"/>
      <c r="K441" s="312"/>
      <c r="L441" s="287"/>
      <c r="M441" s="287"/>
      <c r="N441" s="287"/>
      <c r="O441" s="287"/>
      <c r="P441" s="287"/>
      <c r="Q441" s="287"/>
      <c r="R441" s="287"/>
      <c r="S441" s="287"/>
      <c r="T441" s="287"/>
      <c r="U441" s="287"/>
      <c r="V441" s="287"/>
      <c r="W441" s="287"/>
      <c r="X441" s="287"/>
      <c r="Y441" s="287"/>
      <c r="Z441" s="287"/>
    </row>
    <row r="442" spans="1:26" ht="20.25" customHeight="1" x14ac:dyDescent="0.3">
      <c r="A442" s="280"/>
      <c r="B442" s="306"/>
      <c r="C442" s="310"/>
      <c r="D442" s="310"/>
      <c r="E442" s="310"/>
      <c r="F442" s="310"/>
      <c r="G442" s="310"/>
      <c r="H442" s="311"/>
      <c r="I442" s="311"/>
      <c r="J442" s="312"/>
      <c r="K442" s="312"/>
      <c r="L442" s="287"/>
      <c r="M442" s="287"/>
      <c r="N442" s="287"/>
      <c r="O442" s="287"/>
      <c r="P442" s="287"/>
      <c r="Q442" s="287"/>
      <c r="R442" s="287"/>
      <c r="S442" s="287"/>
      <c r="T442" s="287"/>
      <c r="U442" s="287"/>
      <c r="V442" s="287"/>
      <c r="W442" s="287"/>
      <c r="X442" s="287"/>
      <c r="Y442" s="287"/>
      <c r="Z442" s="287"/>
    </row>
    <row r="443" spans="1:26" ht="20.25" customHeight="1" x14ac:dyDescent="0.3">
      <c r="A443" s="280"/>
      <c r="B443" s="306"/>
      <c r="C443" s="310"/>
      <c r="D443" s="310"/>
      <c r="E443" s="310"/>
      <c r="F443" s="310"/>
      <c r="G443" s="310"/>
      <c r="H443" s="311"/>
      <c r="I443" s="311"/>
      <c r="J443" s="312"/>
      <c r="K443" s="312"/>
      <c r="L443" s="287"/>
      <c r="M443" s="287"/>
      <c r="N443" s="287"/>
      <c r="O443" s="287"/>
      <c r="P443" s="287"/>
      <c r="Q443" s="287"/>
      <c r="R443" s="287"/>
      <c r="S443" s="287"/>
      <c r="T443" s="287"/>
      <c r="U443" s="287"/>
      <c r="V443" s="287"/>
      <c r="W443" s="287"/>
      <c r="X443" s="287"/>
      <c r="Y443" s="287"/>
      <c r="Z443" s="287"/>
    </row>
    <row r="444" spans="1:26" ht="20.25" customHeight="1" x14ac:dyDescent="0.3">
      <c r="A444" s="280"/>
      <c r="B444" s="306"/>
      <c r="C444" s="310"/>
      <c r="D444" s="310"/>
      <c r="E444" s="310"/>
      <c r="F444" s="310"/>
      <c r="G444" s="310"/>
      <c r="H444" s="311"/>
      <c r="I444" s="311"/>
      <c r="J444" s="312"/>
      <c r="K444" s="312"/>
      <c r="L444" s="287"/>
      <c r="M444" s="287"/>
      <c r="N444" s="287"/>
      <c r="O444" s="287"/>
      <c r="P444" s="287"/>
      <c r="Q444" s="287"/>
      <c r="R444" s="287"/>
      <c r="S444" s="287"/>
      <c r="T444" s="287"/>
      <c r="U444" s="287"/>
      <c r="V444" s="287"/>
      <c r="W444" s="287"/>
      <c r="X444" s="287"/>
      <c r="Y444" s="287"/>
      <c r="Z444" s="287"/>
    </row>
    <row r="445" spans="1:26" ht="20.25" customHeight="1" x14ac:dyDescent="0.3">
      <c r="A445" s="280"/>
      <c r="B445" s="306"/>
      <c r="C445" s="310"/>
      <c r="D445" s="310"/>
      <c r="E445" s="310"/>
      <c r="F445" s="310"/>
      <c r="G445" s="310"/>
      <c r="H445" s="311"/>
      <c r="I445" s="311"/>
      <c r="J445" s="312"/>
      <c r="K445" s="312"/>
      <c r="L445" s="287"/>
      <c r="M445" s="287"/>
      <c r="N445" s="287"/>
      <c r="O445" s="287"/>
      <c r="P445" s="287"/>
      <c r="Q445" s="287"/>
      <c r="R445" s="287"/>
      <c r="S445" s="287"/>
      <c r="T445" s="287"/>
      <c r="U445" s="287"/>
      <c r="V445" s="287"/>
      <c r="W445" s="287"/>
      <c r="X445" s="287"/>
      <c r="Y445" s="287"/>
      <c r="Z445" s="287"/>
    </row>
    <row r="446" spans="1:26" ht="20.25" customHeight="1" x14ac:dyDescent="0.3">
      <c r="A446" s="280"/>
      <c r="B446" s="306"/>
      <c r="C446" s="310"/>
      <c r="D446" s="310"/>
      <c r="E446" s="310"/>
      <c r="F446" s="310"/>
      <c r="G446" s="310"/>
      <c r="H446" s="311"/>
      <c r="I446" s="311"/>
      <c r="J446" s="312"/>
      <c r="K446" s="312"/>
      <c r="L446" s="287"/>
      <c r="M446" s="287"/>
      <c r="N446" s="287"/>
      <c r="O446" s="287"/>
      <c r="P446" s="287"/>
      <c r="Q446" s="287"/>
      <c r="R446" s="287"/>
      <c r="S446" s="287"/>
      <c r="T446" s="287"/>
      <c r="U446" s="287"/>
      <c r="V446" s="287"/>
      <c r="W446" s="287"/>
      <c r="X446" s="287"/>
      <c r="Y446" s="287"/>
      <c r="Z446" s="287"/>
    </row>
    <row r="447" spans="1:26" ht="20.25" customHeight="1" x14ac:dyDescent="0.3">
      <c r="A447" s="280"/>
      <c r="B447" s="306"/>
      <c r="C447" s="310"/>
      <c r="D447" s="310"/>
      <c r="E447" s="310"/>
      <c r="F447" s="310"/>
      <c r="G447" s="310"/>
      <c r="H447" s="311"/>
      <c r="I447" s="311"/>
      <c r="J447" s="312"/>
      <c r="K447" s="312"/>
      <c r="L447" s="287"/>
      <c r="M447" s="287"/>
      <c r="N447" s="287"/>
      <c r="O447" s="287"/>
      <c r="P447" s="287"/>
      <c r="Q447" s="287"/>
      <c r="R447" s="287"/>
      <c r="S447" s="287"/>
      <c r="T447" s="287"/>
      <c r="U447" s="287"/>
      <c r="V447" s="287"/>
      <c r="W447" s="287"/>
      <c r="X447" s="287"/>
      <c r="Y447" s="287"/>
      <c r="Z447" s="287"/>
    </row>
    <row r="448" spans="1:26" ht="20.25" customHeight="1" x14ac:dyDescent="0.3">
      <c r="A448" s="280"/>
      <c r="B448" s="306"/>
      <c r="C448" s="310"/>
      <c r="D448" s="310"/>
      <c r="E448" s="310"/>
      <c r="F448" s="310"/>
      <c r="G448" s="310"/>
      <c r="H448" s="311"/>
      <c r="I448" s="311"/>
      <c r="J448" s="312"/>
      <c r="K448" s="312"/>
      <c r="L448" s="287"/>
      <c r="M448" s="287"/>
      <c r="N448" s="287"/>
      <c r="O448" s="287"/>
      <c r="P448" s="287"/>
      <c r="Q448" s="287"/>
      <c r="R448" s="287"/>
      <c r="S448" s="287"/>
      <c r="T448" s="287"/>
      <c r="U448" s="287"/>
      <c r="V448" s="287"/>
      <c r="W448" s="287"/>
      <c r="X448" s="287"/>
      <c r="Y448" s="287"/>
      <c r="Z448" s="287"/>
    </row>
    <row r="449" spans="1:26" ht="20.25" customHeight="1" x14ac:dyDescent="0.3">
      <c r="A449" s="280"/>
      <c r="B449" s="306"/>
      <c r="C449" s="310"/>
      <c r="D449" s="310"/>
      <c r="E449" s="310"/>
      <c r="F449" s="310"/>
      <c r="G449" s="310"/>
      <c r="H449" s="311"/>
      <c r="I449" s="311"/>
      <c r="J449" s="312"/>
      <c r="K449" s="312"/>
      <c r="L449" s="287"/>
      <c r="M449" s="287"/>
      <c r="N449" s="287"/>
      <c r="O449" s="287"/>
      <c r="P449" s="287"/>
      <c r="Q449" s="287"/>
      <c r="R449" s="287"/>
      <c r="S449" s="287"/>
      <c r="T449" s="287"/>
      <c r="U449" s="287"/>
      <c r="V449" s="287"/>
      <c r="W449" s="287"/>
      <c r="X449" s="287"/>
      <c r="Y449" s="287"/>
      <c r="Z449" s="287"/>
    </row>
    <row r="450" spans="1:26" ht="20.25" customHeight="1" x14ac:dyDescent="0.3">
      <c r="A450" s="280"/>
      <c r="B450" s="306"/>
      <c r="C450" s="310"/>
      <c r="D450" s="310"/>
      <c r="E450" s="310"/>
      <c r="F450" s="310"/>
      <c r="G450" s="310"/>
      <c r="H450" s="311"/>
      <c r="I450" s="311"/>
      <c r="J450" s="312"/>
      <c r="K450" s="312"/>
      <c r="L450" s="287"/>
      <c r="M450" s="287"/>
      <c r="N450" s="287"/>
      <c r="O450" s="287"/>
      <c r="P450" s="287"/>
      <c r="Q450" s="287"/>
      <c r="R450" s="287"/>
      <c r="S450" s="287"/>
      <c r="T450" s="287"/>
      <c r="U450" s="287"/>
      <c r="V450" s="287"/>
      <c r="W450" s="287"/>
      <c r="X450" s="287"/>
      <c r="Y450" s="287"/>
      <c r="Z450" s="287"/>
    </row>
    <row r="451" spans="1:26" ht="20.25" customHeight="1" x14ac:dyDescent="0.3">
      <c r="A451" s="280"/>
      <c r="B451" s="306"/>
      <c r="C451" s="310"/>
      <c r="D451" s="310"/>
      <c r="E451" s="310"/>
      <c r="F451" s="310"/>
      <c r="G451" s="310"/>
      <c r="H451" s="311"/>
      <c r="I451" s="311"/>
      <c r="J451" s="312"/>
      <c r="K451" s="312"/>
      <c r="L451" s="287"/>
      <c r="M451" s="287"/>
      <c r="N451" s="287"/>
      <c r="O451" s="287"/>
      <c r="P451" s="287"/>
      <c r="Q451" s="287"/>
      <c r="R451" s="287"/>
      <c r="S451" s="287"/>
      <c r="T451" s="287"/>
      <c r="U451" s="287"/>
      <c r="V451" s="287"/>
      <c r="W451" s="287"/>
      <c r="X451" s="287"/>
      <c r="Y451" s="287"/>
      <c r="Z451" s="287"/>
    </row>
    <row r="452" spans="1:26" ht="20.25" customHeight="1" x14ac:dyDescent="0.3">
      <c r="A452" s="280"/>
      <c r="B452" s="306"/>
      <c r="C452" s="310"/>
      <c r="D452" s="310"/>
      <c r="E452" s="310"/>
      <c r="F452" s="310"/>
      <c r="G452" s="310"/>
      <c r="H452" s="311"/>
      <c r="I452" s="311"/>
      <c r="J452" s="312"/>
      <c r="K452" s="312"/>
      <c r="L452" s="287"/>
      <c r="M452" s="287"/>
      <c r="N452" s="287"/>
      <c r="O452" s="287"/>
      <c r="P452" s="287"/>
      <c r="Q452" s="287"/>
      <c r="R452" s="287"/>
      <c r="S452" s="287"/>
      <c r="T452" s="287"/>
      <c r="U452" s="287"/>
      <c r="V452" s="287"/>
      <c r="W452" s="287"/>
      <c r="X452" s="287"/>
      <c r="Y452" s="287"/>
      <c r="Z452" s="287"/>
    </row>
    <row r="453" spans="1:26" ht="20.25" customHeight="1" x14ac:dyDescent="0.3">
      <c r="A453" s="280"/>
      <c r="B453" s="306"/>
      <c r="C453" s="310"/>
      <c r="D453" s="310"/>
      <c r="E453" s="310"/>
      <c r="F453" s="310"/>
      <c r="G453" s="310"/>
      <c r="H453" s="311"/>
      <c r="I453" s="311"/>
      <c r="J453" s="312"/>
      <c r="K453" s="312"/>
      <c r="L453" s="287"/>
      <c r="M453" s="287"/>
      <c r="N453" s="287"/>
      <c r="O453" s="287"/>
      <c r="P453" s="287"/>
      <c r="Q453" s="287"/>
      <c r="R453" s="287"/>
      <c r="S453" s="287"/>
      <c r="T453" s="287"/>
      <c r="U453" s="287"/>
      <c r="V453" s="287"/>
      <c r="W453" s="287"/>
      <c r="X453" s="287"/>
      <c r="Y453" s="287"/>
      <c r="Z453" s="287"/>
    </row>
    <row r="454" spans="1:26" ht="20.25" customHeight="1" x14ac:dyDescent="0.3">
      <c r="A454" s="280"/>
      <c r="B454" s="306"/>
      <c r="C454" s="310"/>
      <c r="D454" s="310"/>
      <c r="E454" s="310"/>
      <c r="F454" s="310"/>
      <c r="G454" s="310"/>
      <c r="H454" s="311"/>
      <c r="I454" s="311"/>
      <c r="J454" s="312"/>
      <c r="K454" s="312"/>
      <c r="L454" s="287"/>
      <c r="M454" s="287"/>
      <c r="N454" s="287"/>
      <c r="O454" s="287"/>
      <c r="P454" s="287"/>
      <c r="Q454" s="287"/>
      <c r="R454" s="287"/>
      <c r="S454" s="287"/>
      <c r="T454" s="287"/>
      <c r="U454" s="287"/>
      <c r="V454" s="287"/>
      <c r="W454" s="287"/>
      <c r="X454" s="287"/>
      <c r="Y454" s="287"/>
      <c r="Z454" s="287"/>
    </row>
    <row r="455" spans="1:26" ht="20.25" customHeight="1" x14ac:dyDescent="0.3">
      <c r="A455" s="280"/>
      <c r="B455" s="306"/>
      <c r="C455" s="310"/>
      <c r="D455" s="310"/>
      <c r="E455" s="310"/>
      <c r="F455" s="310"/>
      <c r="G455" s="310"/>
      <c r="H455" s="311"/>
      <c r="I455" s="311"/>
      <c r="J455" s="312"/>
      <c r="K455" s="312"/>
      <c r="L455" s="287"/>
      <c r="M455" s="287"/>
      <c r="N455" s="287"/>
      <c r="O455" s="287"/>
      <c r="P455" s="287"/>
      <c r="Q455" s="287"/>
      <c r="R455" s="287"/>
      <c r="S455" s="287"/>
      <c r="T455" s="287"/>
      <c r="U455" s="287"/>
      <c r="V455" s="287"/>
      <c r="W455" s="287"/>
      <c r="X455" s="287"/>
      <c r="Y455" s="287"/>
      <c r="Z455" s="287"/>
    </row>
    <row r="456" spans="1:26" ht="20.25" customHeight="1" x14ac:dyDescent="0.3">
      <c r="A456" s="280"/>
      <c r="B456" s="306"/>
      <c r="C456" s="310"/>
      <c r="D456" s="310"/>
      <c r="E456" s="310"/>
      <c r="F456" s="310"/>
      <c r="G456" s="310"/>
      <c r="H456" s="311"/>
      <c r="I456" s="311"/>
      <c r="J456" s="312"/>
      <c r="K456" s="312"/>
      <c r="L456" s="287"/>
      <c r="M456" s="287"/>
      <c r="N456" s="287"/>
      <c r="O456" s="287"/>
      <c r="P456" s="287"/>
      <c r="Q456" s="287"/>
      <c r="R456" s="287"/>
      <c r="S456" s="287"/>
      <c r="T456" s="287"/>
      <c r="U456" s="287"/>
      <c r="V456" s="287"/>
      <c r="W456" s="287"/>
      <c r="X456" s="287"/>
      <c r="Y456" s="287"/>
      <c r="Z456" s="287"/>
    </row>
    <row r="457" spans="1:26" ht="20.25" customHeight="1" x14ac:dyDescent="0.3">
      <c r="A457" s="280"/>
      <c r="B457" s="306"/>
      <c r="C457" s="310"/>
      <c r="D457" s="310"/>
      <c r="E457" s="310"/>
      <c r="F457" s="310"/>
      <c r="G457" s="310"/>
      <c r="H457" s="311"/>
      <c r="I457" s="311"/>
      <c r="J457" s="312"/>
      <c r="K457" s="312"/>
      <c r="L457" s="287"/>
      <c r="M457" s="287"/>
      <c r="N457" s="287"/>
      <c r="O457" s="287"/>
      <c r="P457" s="287"/>
      <c r="Q457" s="287"/>
      <c r="R457" s="287"/>
      <c r="S457" s="287"/>
      <c r="T457" s="287"/>
      <c r="U457" s="287"/>
      <c r="V457" s="287"/>
      <c r="W457" s="287"/>
      <c r="X457" s="287"/>
      <c r="Y457" s="287"/>
      <c r="Z457" s="287"/>
    </row>
    <row r="458" spans="1:26" ht="20.25" customHeight="1" x14ac:dyDescent="0.3">
      <c r="A458" s="280"/>
      <c r="B458" s="306"/>
      <c r="C458" s="310"/>
      <c r="D458" s="310"/>
      <c r="E458" s="310"/>
      <c r="F458" s="310"/>
      <c r="G458" s="310"/>
      <c r="H458" s="311"/>
      <c r="I458" s="311"/>
      <c r="J458" s="312"/>
      <c r="K458" s="312"/>
      <c r="L458" s="287"/>
      <c r="M458" s="287"/>
      <c r="N458" s="287"/>
      <c r="O458" s="287"/>
      <c r="P458" s="287"/>
      <c r="Q458" s="287"/>
      <c r="R458" s="287"/>
      <c r="S458" s="287"/>
      <c r="T458" s="287"/>
      <c r="U458" s="287"/>
      <c r="V458" s="287"/>
      <c r="W458" s="287"/>
      <c r="X458" s="287"/>
      <c r="Y458" s="287"/>
      <c r="Z458" s="287"/>
    </row>
    <row r="459" spans="1:26" ht="20.25" customHeight="1" x14ac:dyDescent="0.3">
      <c r="A459" s="280"/>
      <c r="B459" s="306"/>
      <c r="C459" s="310"/>
      <c r="D459" s="310"/>
      <c r="E459" s="310"/>
      <c r="F459" s="310"/>
      <c r="G459" s="310"/>
      <c r="H459" s="311"/>
      <c r="I459" s="311"/>
      <c r="J459" s="312"/>
      <c r="K459" s="312"/>
      <c r="L459" s="287"/>
      <c r="M459" s="287"/>
      <c r="N459" s="287"/>
      <c r="O459" s="287"/>
      <c r="P459" s="287"/>
      <c r="Q459" s="287"/>
      <c r="R459" s="287"/>
      <c r="S459" s="287"/>
      <c r="T459" s="287"/>
      <c r="U459" s="287"/>
      <c r="V459" s="287"/>
      <c r="W459" s="287"/>
      <c r="X459" s="287"/>
      <c r="Y459" s="287"/>
      <c r="Z459" s="287"/>
    </row>
    <row r="460" spans="1:26" ht="20.25" customHeight="1" x14ac:dyDescent="0.3">
      <c r="A460" s="280"/>
      <c r="B460" s="306"/>
      <c r="C460" s="310"/>
      <c r="D460" s="310"/>
      <c r="E460" s="310"/>
      <c r="F460" s="310"/>
      <c r="G460" s="310"/>
      <c r="H460" s="311"/>
      <c r="I460" s="311"/>
      <c r="J460" s="312"/>
      <c r="K460" s="312"/>
      <c r="L460" s="287"/>
      <c r="M460" s="287"/>
      <c r="N460" s="287"/>
      <c r="O460" s="287"/>
      <c r="P460" s="287"/>
      <c r="Q460" s="287"/>
      <c r="R460" s="287"/>
      <c r="S460" s="287"/>
      <c r="T460" s="287"/>
      <c r="U460" s="287"/>
      <c r="V460" s="287"/>
      <c r="W460" s="287"/>
      <c r="X460" s="287"/>
      <c r="Y460" s="287"/>
      <c r="Z460" s="287"/>
    </row>
    <row r="461" spans="1:26" ht="20.25" customHeight="1" x14ac:dyDescent="0.3">
      <c r="A461" s="280"/>
      <c r="B461" s="306"/>
      <c r="C461" s="310"/>
      <c r="D461" s="310"/>
      <c r="E461" s="310"/>
      <c r="F461" s="310"/>
      <c r="G461" s="310"/>
      <c r="H461" s="311"/>
      <c r="I461" s="311"/>
      <c r="J461" s="312"/>
      <c r="K461" s="312"/>
      <c r="L461" s="287"/>
      <c r="M461" s="287"/>
      <c r="N461" s="287"/>
      <c r="O461" s="287"/>
      <c r="P461" s="287"/>
      <c r="Q461" s="287"/>
      <c r="R461" s="287"/>
      <c r="S461" s="287"/>
      <c r="T461" s="287"/>
      <c r="U461" s="287"/>
      <c r="V461" s="287"/>
      <c r="W461" s="287"/>
      <c r="X461" s="287"/>
      <c r="Y461" s="287"/>
      <c r="Z461" s="287"/>
    </row>
    <row r="462" spans="1:26" ht="20.25" customHeight="1" x14ac:dyDescent="0.3">
      <c r="A462" s="280"/>
      <c r="B462" s="306"/>
      <c r="C462" s="310"/>
      <c r="D462" s="310"/>
      <c r="E462" s="310"/>
      <c r="F462" s="310"/>
      <c r="G462" s="310"/>
      <c r="H462" s="311"/>
      <c r="I462" s="311"/>
      <c r="J462" s="312"/>
      <c r="K462" s="312"/>
      <c r="L462" s="287"/>
      <c r="M462" s="287"/>
      <c r="N462" s="287"/>
      <c r="O462" s="287"/>
      <c r="P462" s="287"/>
      <c r="Q462" s="287"/>
      <c r="R462" s="287"/>
      <c r="S462" s="287"/>
      <c r="T462" s="287"/>
      <c r="U462" s="287"/>
      <c r="V462" s="287"/>
      <c r="W462" s="287"/>
      <c r="X462" s="287"/>
      <c r="Y462" s="287"/>
      <c r="Z462" s="287"/>
    </row>
    <row r="463" spans="1:26" ht="20.25" customHeight="1" x14ac:dyDescent="0.3">
      <c r="A463" s="280"/>
      <c r="B463" s="306"/>
      <c r="C463" s="310"/>
      <c r="D463" s="310"/>
      <c r="E463" s="310"/>
      <c r="F463" s="310"/>
      <c r="G463" s="310"/>
      <c r="H463" s="311"/>
      <c r="I463" s="311"/>
      <c r="J463" s="312"/>
      <c r="K463" s="312"/>
      <c r="L463" s="287"/>
      <c r="M463" s="287"/>
      <c r="N463" s="287"/>
      <c r="O463" s="287"/>
      <c r="P463" s="287"/>
      <c r="Q463" s="287"/>
      <c r="R463" s="287"/>
      <c r="S463" s="287"/>
      <c r="T463" s="287"/>
      <c r="U463" s="287"/>
      <c r="V463" s="287"/>
      <c r="W463" s="287"/>
      <c r="X463" s="287"/>
      <c r="Y463" s="287"/>
      <c r="Z463" s="287"/>
    </row>
    <row r="464" spans="1:26" ht="20.25" customHeight="1" x14ac:dyDescent="0.3">
      <c r="A464" s="280"/>
      <c r="B464" s="306"/>
      <c r="C464" s="310"/>
      <c r="D464" s="310"/>
      <c r="E464" s="310"/>
      <c r="F464" s="310"/>
      <c r="G464" s="310"/>
      <c r="H464" s="311"/>
      <c r="I464" s="311"/>
      <c r="J464" s="312"/>
      <c r="K464" s="312"/>
      <c r="L464" s="287"/>
      <c r="M464" s="287"/>
      <c r="N464" s="287"/>
      <c r="O464" s="287"/>
      <c r="P464" s="287"/>
      <c r="Q464" s="287"/>
      <c r="R464" s="287"/>
      <c r="S464" s="287"/>
      <c r="T464" s="287"/>
      <c r="U464" s="287"/>
      <c r="V464" s="287"/>
      <c r="W464" s="287"/>
      <c r="X464" s="287"/>
      <c r="Y464" s="287"/>
      <c r="Z464" s="287"/>
    </row>
    <row r="465" spans="1:26" ht="20.25" customHeight="1" x14ac:dyDescent="0.3">
      <c r="A465" s="280"/>
      <c r="B465" s="306"/>
      <c r="C465" s="310"/>
      <c r="D465" s="310"/>
      <c r="E465" s="310"/>
      <c r="F465" s="310"/>
      <c r="G465" s="310"/>
      <c r="H465" s="311"/>
      <c r="I465" s="311"/>
      <c r="J465" s="312"/>
      <c r="K465" s="312"/>
      <c r="L465" s="287"/>
      <c r="M465" s="287"/>
      <c r="N465" s="287"/>
      <c r="O465" s="287"/>
      <c r="P465" s="287"/>
      <c r="Q465" s="287"/>
      <c r="R465" s="287"/>
      <c r="S465" s="287"/>
      <c r="T465" s="287"/>
      <c r="U465" s="287"/>
      <c r="V465" s="287"/>
      <c r="W465" s="287"/>
      <c r="X465" s="287"/>
      <c r="Y465" s="287"/>
      <c r="Z465" s="287"/>
    </row>
    <row r="466" spans="1:26" ht="20.25" customHeight="1" x14ac:dyDescent="0.3">
      <c r="A466" s="280"/>
      <c r="B466" s="306"/>
      <c r="C466" s="310"/>
      <c r="D466" s="310"/>
      <c r="E466" s="310"/>
      <c r="F466" s="310"/>
      <c r="G466" s="310"/>
      <c r="H466" s="311"/>
      <c r="I466" s="311"/>
      <c r="J466" s="312"/>
      <c r="K466" s="312"/>
      <c r="L466" s="287"/>
      <c r="M466" s="287"/>
      <c r="N466" s="287"/>
      <c r="O466" s="287"/>
      <c r="P466" s="287"/>
      <c r="Q466" s="287"/>
      <c r="R466" s="287"/>
      <c r="S466" s="287"/>
      <c r="T466" s="287"/>
      <c r="U466" s="287"/>
      <c r="V466" s="287"/>
      <c r="W466" s="287"/>
      <c r="X466" s="287"/>
      <c r="Y466" s="287"/>
      <c r="Z466" s="287"/>
    </row>
    <row r="467" spans="1:26" ht="20.25" customHeight="1" x14ac:dyDescent="0.3">
      <c r="A467" s="280"/>
      <c r="B467" s="306"/>
      <c r="C467" s="310"/>
      <c r="D467" s="310"/>
      <c r="E467" s="310"/>
      <c r="F467" s="310"/>
      <c r="G467" s="310"/>
      <c r="H467" s="311"/>
      <c r="I467" s="311"/>
      <c r="J467" s="312"/>
      <c r="K467" s="312"/>
      <c r="L467" s="287"/>
      <c r="M467" s="287"/>
      <c r="N467" s="287"/>
      <c r="O467" s="287"/>
      <c r="P467" s="287"/>
      <c r="Q467" s="287"/>
      <c r="R467" s="287"/>
      <c r="S467" s="287"/>
      <c r="T467" s="287"/>
      <c r="U467" s="287"/>
      <c r="V467" s="287"/>
      <c r="W467" s="287"/>
      <c r="X467" s="287"/>
      <c r="Y467" s="287"/>
      <c r="Z467" s="287"/>
    </row>
    <row r="468" spans="1:26" ht="20.25" customHeight="1" x14ac:dyDescent="0.3">
      <c r="A468" s="280"/>
      <c r="B468" s="306"/>
      <c r="C468" s="310"/>
      <c r="D468" s="310"/>
      <c r="E468" s="310"/>
      <c r="F468" s="310"/>
      <c r="G468" s="310"/>
      <c r="H468" s="311"/>
      <c r="I468" s="311"/>
      <c r="J468" s="312"/>
      <c r="K468" s="312"/>
      <c r="L468" s="287"/>
      <c r="M468" s="287"/>
      <c r="N468" s="287"/>
      <c r="O468" s="287"/>
      <c r="P468" s="287"/>
      <c r="Q468" s="287"/>
      <c r="R468" s="287"/>
      <c r="S468" s="287"/>
      <c r="T468" s="287"/>
      <c r="U468" s="287"/>
      <c r="V468" s="287"/>
      <c r="W468" s="287"/>
      <c r="X468" s="287"/>
      <c r="Y468" s="287"/>
      <c r="Z468" s="287"/>
    </row>
    <row r="469" spans="1:26" ht="20.25" customHeight="1" x14ac:dyDescent="0.3">
      <c r="A469" s="280"/>
      <c r="B469" s="306"/>
      <c r="C469" s="310"/>
      <c r="D469" s="310"/>
      <c r="E469" s="310"/>
      <c r="F469" s="310"/>
      <c r="G469" s="310"/>
      <c r="H469" s="311"/>
      <c r="I469" s="311"/>
      <c r="J469" s="312"/>
      <c r="K469" s="312"/>
      <c r="L469" s="287"/>
      <c r="M469" s="287"/>
      <c r="N469" s="287"/>
      <c r="O469" s="287"/>
      <c r="P469" s="287"/>
      <c r="Q469" s="287"/>
      <c r="R469" s="287"/>
      <c r="S469" s="287"/>
      <c r="T469" s="287"/>
      <c r="U469" s="287"/>
      <c r="V469" s="287"/>
      <c r="W469" s="287"/>
      <c r="X469" s="287"/>
      <c r="Y469" s="287"/>
      <c r="Z469" s="287"/>
    </row>
    <row r="470" spans="1:26" ht="20.25" customHeight="1" x14ac:dyDescent="0.3">
      <c r="A470" s="280"/>
      <c r="B470" s="306"/>
      <c r="C470" s="310"/>
      <c r="D470" s="310"/>
      <c r="E470" s="310"/>
      <c r="F470" s="310"/>
      <c r="G470" s="310"/>
      <c r="H470" s="311"/>
      <c r="I470" s="311"/>
      <c r="J470" s="312"/>
      <c r="K470" s="312"/>
      <c r="L470" s="287"/>
      <c r="M470" s="287"/>
      <c r="N470" s="287"/>
      <c r="O470" s="287"/>
      <c r="P470" s="287"/>
      <c r="Q470" s="287"/>
      <c r="R470" s="287"/>
      <c r="S470" s="287"/>
      <c r="T470" s="287"/>
      <c r="U470" s="287"/>
      <c r="V470" s="287"/>
      <c r="W470" s="287"/>
      <c r="X470" s="287"/>
      <c r="Y470" s="287"/>
      <c r="Z470" s="287"/>
    </row>
    <row r="471" spans="1:26" ht="20.25" customHeight="1" x14ac:dyDescent="0.3">
      <c r="A471" s="280"/>
      <c r="B471" s="306"/>
      <c r="C471" s="310"/>
      <c r="D471" s="310"/>
      <c r="E471" s="310"/>
      <c r="F471" s="310"/>
      <c r="G471" s="310"/>
      <c r="H471" s="311"/>
      <c r="I471" s="311"/>
      <c r="J471" s="312"/>
      <c r="K471" s="312"/>
      <c r="L471" s="287"/>
      <c r="M471" s="287"/>
      <c r="N471" s="287"/>
      <c r="O471" s="287"/>
      <c r="P471" s="287"/>
      <c r="Q471" s="287"/>
      <c r="R471" s="287"/>
      <c r="S471" s="287"/>
      <c r="T471" s="287"/>
      <c r="U471" s="287"/>
      <c r="V471" s="287"/>
      <c r="W471" s="287"/>
      <c r="X471" s="287"/>
      <c r="Y471" s="287"/>
      <c r="Z471" s="287"/>
    </row>
    <row r="472" spans="1:26" ht="20.25" customHeight="1" x14ac:dyDescent="0.3">
      <c r="A472" s="280"/>
      <c r="B472" s="306"/>
      <c r="C472" s="310"/>
      <c r="D472" s="310"/>
      <c r="E472" s="310"/>
      <c r="F472" s="310"/>
      <c r="G472" s="310"/>
      <c r="H472" s="311"/>
      <c r="I472" s="311"/>
      <c r="J472" s="312"/>
      <c r="K472" s="312"/>
      <c r="L472" s="287"/>
      <c r="M472" s="287"/>
      <c r="N472" s="287"/>
      <c r="O472" s="287"/>
      <c r="P472" s="287"/>
      <c r="Q472" s="287"/>
      <c r="R472" s="287"/>
      <c r="S472" s="287"/>
      <c r="T472" s="287"/>
      <c r="U472" s="287"/>
      <c r="V472" s="287"/>
      <c r="W472" s="287"/>
      <c r="X472" s="287"/>
      <c r="Y472" s="287"/>
      <c r="Z472" s="287"/>
    </row>
    <row r="473" spans="1:26" ht="20.25" customHeight="1" x14ac:dyDescent="0.3">
      <c r="A473" s="280"/>
      <c r="B473" s="306"/>
      <c r="C473" s="310"/>
      <c r="D473" s="310"/>
      <c r="E473" s="310"/>
      <c r="F473" s="310"/>
      <c r="G473" s="310"/>
      <c r="H473" s="311"/>
      <c r="I473" s="311"/>
      <c r="J473" s="312"/>
      <c r="K473" s="312"/>
      <c r="L473" s="287"/>
      <c r="M473" s="287"/>
      <c r="N473" s="287"/>
      <c r="O473" s="287"/>
      <c r="P473" s="287"/>
      <c r="Q473" s="287"/>
      <c r="R473" s="287"/>
      <c r="S473" s="287"/>
      <c r="T473" s="287"/>
      <c r="U473" s="287"/>
      <c r="V473" s="287"/>
      <c r="W473" s="287"/>
      <c r="X473" s="287"/>
      <c r="Y473" s="287"/>
      <c r="Z473" s="287"/>
    </row>
    <row r="474" spans="1:26" ht="20.25" customHeight="1" x14ac:dyDescent="0.3">
      <c r="A474" s="280"/>
      <c r="B474" s="306"/>
      <c r="C474" s="310"/>
      <c r="D474" s="310"/>
      <c r="E474" s="310"/>
      <c r="F474" s="310"/>
      <c r="G474" s="310"/>
      <c r="H474" s="311"/>
      <c r="I474" s="311"/>
      <c r="J474" s="312"/>
      <c r="K474" s="312"/>
      <c r="L474" s="287"/>
      <c r="M474" s="287"/>
      <c r="N474" s="287"/>
      <c r="O474" s="287"/>
      <c r="P474" s="287"/>
      <c r="Q474" s="287"/>
      <c r="R474" s="287"/>
      <c r="S474" s="287"/>
      <c r="T474" s="287"/>
      <c r="U474" s="287"/>
      <c r="V474" s="287"/>
      <c r="W474" s="287"/>
      <c r="X474" s="287"/>
      <c r="Y474" s="287"/>
      <c r="Z474" s="287"/>
    </row>
    <row r="475" spans="1:26" ht="20.25" customHeight="1" x14ac:dyDescent="0.3">
      <c r="A475" s="280"/>
      <c r="B475" s="306"/>
      <c r="C475" s="310"/>
      <c r="D475" s="310"/>
      <c r="E475" s="310"/>
      <c r="F475" s="310"/>
      <c r="G475" s="310"/>
      <c r="H475" s="311"/>
      <c r="I475" s="311"/>
      <c r="J475" s="312"/>
      <c r="K475" s="312"/>
      <c r="L475" s="287"/>
      <c r="M475" s="287"/>
      <c r="N475" s="287"/>
      <c r="O475" s="287"/>
      <c r="P475" s="287"/>
      <c r="Q475" s="287"/>
      <c r="R475" s="287"/>
      <c r="S475" s="287"/>
      <c r="T475" s="287"/>
      <c r="U475" s="287"/>
      <c r="V475" s="287"/>
      <c r="W475" s="287"/>
      <c r="X475" s="287"/>
      <c r="Y475" s="287"/>
      <c r="Z475" s="287"/>
    </row>
    <row r="476" spans="1:26" ht="20.25" customHeight="1" x14ac:dyDescent="0.3">
      <c r="A476" s="280"/>
      <c r="B476" s="306"/>
      <c r="C476" s="310"/>
      <c r="D476" s="310"/>
      <c r="E476" s="310"/>
      <c r="F476" s="310"/>
      <c r="G476" s="310"/>
      <c r="H476" s="311"/>
      <c r="I476" s="311"/>
      <c r="J476" s="312"/>
      <c r="K476" s="312"/>
      <c r="L476" s="287"/>
      <c r="M476" s="287"/>
      <c r="N476" s="287"/>
      <c r="O476" s="287"/>
      <c r="P476" s="287"/>
      <c r="Q476" s="287"/>
      <c r="R476" s="287"/>
      <c r="S476" s="287"/>
      <c r="T476" s="287"/>
      <c r="U476" s="287"/>
      <c r="V476" s="287"/>
      <c r="W476" s="287"/>
      <c r="X476" s="287"/>
      <c r="Y476" s="287"/>
      <c r="Z476" s="287"/>
    </row>
    <row r="477" spans="1:26" ht="20.25" customHeight="1" x14ac:dyDescent="0.3">
      <c r="A477" s="280"/>
      <c r="B477" s="306"/>
      <c r="C477" s="310"/>
      <c r="D477" s="310"/>
      <c r="E477" s="310"/>
      <c r="F477" s="310"/>
      <c r="G477" s="310"/>
      <c r="H477" s="311"/>
      <c r="I477" s="311"/>
      <c r="J477" s="312"/>
      <c r="K477" s="312"/>
      <c r="L477" s="287"/>
      <c r="M477" s="287"/>
      <c r="N477" s="287"/>
      <c r="O477" s="287"/>
      <c r="P477" s="287"/>
      <c r="Q477" s="287"/>
      <c r="R477" s="287"/>
      <c r="S477" s="287"/>
      <c r="T477" s="287"/>
      <c r="U477" s="287"/>
      <c r="V477" s="287"/>
      <c r="W477" s="287"/>
      <c r="X477" s="287"/>
      <c r="Y477" s="287"/>
      <c r="Z477" s="287"/>
    </row>
    <row r="478" spans="1:26" ht="20.25" customHeight="1" x14ac:dyDescent="0.3">
      <c r="A478" s="280"/>
      <c r="B478" s="306"/>
      <c r="C478" s="310"/>
      <c r="D478" s="310"/>
      <c r="E478" s="310"/>
      <c r="F478" s="310"/>
      <c r="G478" s="310"/>
      <c r="H478" s="311"/>
      <c r="I478" s="311"/>
      <c r="J478" s="312"/>
      <c r="K478" s="312"/>
      <c r="L478" s="287"/>
      <c r="M478" s="287"/>
      <c r="N478" s="287"/>
      <c r="O478" s="287"/>
      <c r="P478" s="287"/>
      <c r="Q478" s="287"/>
      <c r="R478" s="287"/>
      <c r="S478" s="287"/>
      <c r="T478" s="287"/>
      <c r="U478" s="287"/>
      <c r="V478" s="287"/>
      <c r="W478" s="287"/>
      <c r="X478" s="287"/>
      <c r="Y478" s="287"/>
      <c r="Z478" s="287"/>
    </row>
    <row r="479" spans="1:26" ht="20.25" customHeight="1" x14ac:dyDescent="0.3">
      <c r="A479" s="280"/>
      <c r="B479" s="306"/>
      <c r="C479" s="310"/>
      <c r="D479" s="310"/>
      <c r="E479" s="310"/>
      <c r="F479" s="310"/>
      <c r="G479" s="310"/>
      <c r="H479" s="311"/>
      <c r="I479" s="311"/>
      <c r="J479" s="312"/>
      <c r="K479" s="312"/>
      <c r="L479" s="287"/>
      <c r="M479" s="287"/>
      <c r="N479" s="287"/>
      <c r="O479" s="287"/>
      <c r="P479" s="287"/>
      <c r="Q479" s="287"/>
      <c r="R479" s="287"/>
      <c r="S479" s="287"/>
      <c r="T479" s="287"/>
      <c r="U479" s="287"/>
      <c r="V479" s="287"/>
      <c r="W479" s="287"/>
      <c r="X479" s="287"/>
      <c r="Y479" s="287"/>
      <c r="Z479" s="287"/>
    </row>
    <row r="480" spans="1:26" ht="20.25" customHeight="1" x14ac:dyDescent="0.3">
      <c r="A480" s="280"/>
      <c r="B480" s="306"/>
      <c r="C480" s="310"/>
      <c r="D480" s="310"/>
      <c r="E480" s="310"/>
      <c r="F480" s="310"/>
      <c r="G480" s="310"/>
      <c r="H480" s="311"/>
      <c r="I480" s="311"/>
      <c r="J480" s="312"/>
      <c r="K480" s="312"/>
      <c r="L480" s="287"/>
      <c r="M480" s="287"/>
      <c r="N480" s="287"/>
      <c r="O480" s="287"/>
      <c r="P480" s="287"/>
      <c r="Q480" s="287"/>
      <c r="R480" s="287"/>
      <c r="S480" s="287"/>
      <c r="T480" s="287"/>
      <c r="U480" s="287"/>
      <c r="V480" s="287"/>
      <c r="W480" s="287"/>
      <c r="X480" s="287"/>
      <c r="Y480" s="287"/>
      <c r="Z480" s="287"/>
    </row>
    <row r="481" spans="1:26" ht="20.25" customHeight="1" x14ac:dyDescent="0.3">
      <c r="A481" s="280"/>
      <c r="B481" s="306"/>
      <c r="C481" s="310"/>
      <c r="D481" s="310"/>
      <c r="E481" s="310"/>
      <c r="F481" s="310"/>
      <c r="G481" s="310"/>
      <c r="H481" s="311"/>
      <c r="I481" s="311"/>
      <c r="J481" s="312"/>
      <c r="K481" s="312"/>
      <c r="L481" s="287"/>
      <c r="M481" s="287"/>
      <c r="N481" s="287"/>
      <c r="O481" s="287"/>
      <c r="P481" s="287"/>
      <c r="Q481" s="287"/>
      <c r="R481" s="287"/>
      <c r="S481" s="287"/>
      <c r="T481" s="287"/>
      <c r="U481" s="287"/>
      <c r="V481" s="287"/>
      <c r="W481" s="287"/>
      <c r="X481" s="287"/>
      <c r="Y481" s="287"/>
      <c r="Z481" s="287"/>
    </row>
    <row r="482" spans="1:26" ht="20.25" customHeight="1" x14ac:dyDescent="0.3">
      <c r="A482" s="280"/>
      <c r="B482" s="306"/>
      <c r="C482" s="310"/>
      <c r="D482" s="310"/>
      <c r="E482" s="310"/>
      <c r="F482" s="310"/>
      <c r="G482" s="310"/>
      <c r="H482" s="311"/>
      <c r="I482" s="311"/>
      <c r="J482" s="312"/>
      <c r="K482" s="312"/>
      <c r="L482" s="287"/>
      <c r="M482" s="287"/>
      <c r="N482" s="287"/>
      <c r="O482" s="287"/>
      <c r="P482" s="287"/>
      <c r="Q482" s="287"/>
      <c r="R482" s="287"/>
      <c r="S482" s="287"/>
      <c r="T482" s="287"/>
      <c r="U482" s="287"/>
      <c r="V482" s="287"/>
      <c r="W482" s="287"/>
      <c r="X482" s="287"/>
      <c r="Y482" s="287"/>
      <c r="Z482" s="287"/>
    </row>
    <row r="483" spans="1:26" ht="20.25" customHeight="1" x14ac:dyDescent="0.3">
      <c r="A483" s="280"/>
      <c r="B483" s="306"/>
      <c r="C483" s="310"/>
      <c r="D483" s="310"/>
      <c r="E483" s="310"/>
      <c r="F483" s="310"/>
      <c r="G483" s="310"/>
      <c r="H483" s="311"/>
      <c r="I483" s="311"/>
      <c r="J483" s="312"/>
      <c r="K483" s="312"/>
      <c r="L483" s="287"/>
      <c r="M483" s="287"/>
      <c r="N483" s="287"/>
      <c r="O483" s="287"/>
      <c r="P483" s="287"/>
      <c r="Q483" s="287"/>
      <c r="R483" s="287"/>
      <c r="S483" s="287"/>
      <c r="T483" s="287"/>
      <c r="U483" s="287"/>
      <c r="V483" s="287"/>
      <c r="W483" s="287"/>
      <c r="X483" s="287"/>
      <c r="Y483" s="287"/>
      <c r="Z483" s="287"/>
    </row>
    <row r="484" spans="1:26" ht="20.25" customHeight="1" x14ac:dyDescent="0.3">
      <c r="A484" s="280"/>
      <c r="B484" s="306"/>
      <c r="C484" s="310"/>
      <c r="D484" s="310"/>
      <c r="E484" s="310"/>
      <c r="F484" s="310"/>
      <c r="G484" s="310"/>
      <c r="H484" s="311"/>
      <c r="I484" s="311"/>
      <c r="J484" s="312"/>
      <c r="K484" s="312"/>
      <c r="L484" s="287"/>
      <c r="M484" s="287"/>
      <c r="N484" s="287"/>
      <c r="O484" s="287"/>
      <c r="P484" s="287"/>
      <c r="Q484" s="287"/>
      <c r="R484" s="287"/>
      <c r="S484" s="287"/>
      <c r="T484" s="287"/>
      <c r="U484" s="287"/>
      <c r="V484" s="287"/>
      <c r="W484" s="287"/>
      <c r="X484" s="287"/>
      <c r="Y484" s="287"/>
      <c r="Z484" s="287"/>
    </row>
    <row r="485" spans="1:26" ht="20.25" customHeight="1" x14ac:dyDescent="0.3">
      <c r="A485" s="280"/>
      <c r="B485" s="306"/>
      <c r="C485" s="310"/>
      <c r="D485" s="310"/>
      <c r="E485" s="310"/>
      <c r="F485" s="310"/>
      <c r="G485" s="310"/>
      <c r="H485" s="311"/>
      <c r="I485" s="311"/>
      <c r="J485" s="312"/>
      <c r="K485" s="312"/>
      <c r="L485" s="287"/>
      <c r="M485" s="287"/>
      <c r="N485" s="287"/>
      <c r="O485" s="287"/>
      <c r="P485" s="287"/>
      <c r="Q485" s="287"/>
      <c r="R485" s="287"/>
      <c r="S485" s="287"/>
      <c r="T485" s="287"/>
      <c r="U485" s="287"/>
      <c r="V485" s="287"/>
      <c r="W485" s="287"/>
      <c r="X485" s="287"/>
      <c r="Y485" s="287"/>
      <c r="Z485" s="287"/>
    </row>
    <row r="486" spans="1:26" ht="20.25" customHeight="1" x14ac:dyDescent="0.3">
      <c r="A486" s="280"/>
      <c r="B486" s="306"/>
      <c r="C486" s="310"/>
      <c r="D486" s="310"/>
      <c r="E486" s="310"/>
      <c r="F486" s="310"/>
      <c r="G486" s="310"/>
      <c r="H486" s="311"/>
      <c r="I486" s="311"/>
      <c r="J486" s="312"/>
      <c r="K486" s="312"/>
      <c r="L486" s="287"/>
      <c r="M486" s="287"/>
      <c r="N486" s="287"/>
      <c r="O486" s="287"/>
      <c r="P486" s="287"/>
      <c r="Q486" s="287"/>
      <c r="R486" s="287"/>
      <c r="S486" s="287"/>
      <c r="T486" s="287"/>
      <c r="U486" s="287"/>
      <c r="V486" s="287"/>
      <c r="W486" s="287"/>
      <c r="X486" s="287"/>
      <c r="Y486" s="287"/>
      <c r="Z486" s="287"/>
    </row>
    <row r="487" spans="1:26" ht="20.25" customHeight="1" x14ac:dyDescent="0.3">
      <c r="A487" s="280"/>
      <c r="B487" s="306"/>
      <c r="C487" s="310"/>
      <c r="D487" s="310"/>
      <c r="E487" s="310"/>
      <c r="F487" s="310"/>
      <c r="G487" s="310"/>
      <c r="H487" s="311"/>
      <c r="I487" s="311"/>
      <c r="J487" s="312"/>
      <c r="K487" s="312"/>
      <c r="L487" s="287"/>
      <c r="M487" s="287"/>
      <c r="N487" s="287"/>
      <c r="O487" s="287"/>
      <c r="P487" s="287"/>
      <c r="Q487" s="287"/>
      <c r="R487" s="287"/>
      <c r="S487" s="287"/>
      <c r="T487" s="287"/>
      <c r="U487" s="287"/>
      <c r="V487" s="287"/>
      <c r="W487" s="287"/>
      <c r="X487" s="287"/>
      <c r="Y487" s="287"/>
      <c r="Z487" s="287"/>
    </row>
    <row r="488" spans="1:26" ht="20.25" customHeight="1" x14ac:dyDescent="0.3">
      <c r="A488" s="280"/>
      <c r="B488" s="306"/>
      <c r="C488" s="310"/>
      <c r="D488" s="310"/>
      <c r="E488" s="310"/>
      <c r="F488" s="310"/>
      <c r="G488" s="310"/>
      <c r="H488" s="311"/>
      <c r="I488" s="311"/>
      <c r="J488" s="312"/>
      <c r="K488" s="312"/>
      <c r="L488" s="287"/>
      <c r="M488" s="287"/>
      <c r="N488" s="287"/>
      <c r="O488" s="287"/>
      <c r="P488" s="287"/>
      <c r="Q488" s="287"/>
      <c r="R488" s="287"/>
      <c r="S488" s="287"/>
      <c r="T488" s="287"/>
      <c r="U488" s="287"/>
      <c r="V488" s="287"/>
      <c r="W488" s="287"/>
      <c r="X488" s="287"/>
      <c r="Y488" s="287"/>
      <c r="Z488" s="287"/>
    </row>
    <row r="489" spans="1:26" ht="20.25" customHeight="1" x14ac:dyDescent="0.3">
      <c r="A489" s="280"/>
      <c r="B489" s="306"/>
      <c r="C489" s="310"/>
      <c r="D489" s="310"/>
      <c r="E489" s="310"/>
      <c r="F489" s="310"/>
      <c r="G489" s="310"/>
      <c r="H489" s="311"/>
      <c r="I489" s="311"/>
      <c r="J489" s="312"/>
      <c r="K489" s="312"/>
      <c r="L489" s="287"/>
      <c r="M489" s="287"/>
      <c r="N489" s="287"/>
      <c r="O489" s="287"/>
      <c r="P489" s="287"/>
      <c r="Q489" s="287"/>
      <c r="R489" s="287"/>
      <c r="S489" s="287"/>
      <c r="T489" s="287"/>
      <c r="U489" s="287"/>
      <c r="V489" s="287"/>
      <c r="W489" s="287"/>
      <c r="X489" s="287"/>
      <c r="Y489" s="287"/>
      <c r="Z489" s="287"/>
    </row>
    <row r="490" spans="1:26" ht="20.25" customHeight="1" x14ac:dyDescent="0.3">
      <c r="A490" s="280"/>
      <c r="B490" s="306"/>
      <c r="C490" s="310"/>
      <c r="D490" s="310"/>
      <c r="E490" s="310"/>
      <c r="F490" s="310"/>
      <c r="G490" s="310"/>
      <c r="H490" s="311"/>
      <c r="I490" s="311"/>
      <c r="J490" s="312"/>
      <c r="K490" s="312"/>
      <c r="L490" s="287"/>
      <c r="M490" s="287"/>
      <c r="N490" s="287"/>
      <c r="O490" s="287"/>
      <c r="P490" s="287"/>
      <c r="Q490" s="287"/>
      <c r="R490" s="287"/>
      <c r="S490" s="287"/>
      <c r="T490" s="287"/>
      <c r="U490" s="287"/>
      <c r="V490" s="287"/>
      <c r="W490" s="287"/>
      <c r="X490" s="287"/>
      <c r="Y490" s="287"/>
      <c r="Z490" s="287"/>
    </row>
    <row r="491" spans="1:26" ht="20.25" customHeight="1" x14ac:dyDescent="0.3">
      <c r="A491" s="280"/>
      <c r="B491" s="306"/>
      <c r="C491" s="310"/>
      <c r="D491" s="310"/>
      <c r="E491" s="310"/>
      <c r="F491" s="310"/>
      <c r="G491" s="310"/>
      <c r="H491" s="311"/>
      <c r="I491" s="311"/>
      <c r="J491" s="312"/>
      <c r="K491" s="312"/>
      <c r="L491" s="287"/>
      <c r="M491" s="287"/>
      <c r="N491" s="287"/>
      <c r="O491" s="287"/>
      <c r="P491" s="287"/>
      <c r="Q491" s="287"/>
      <c r="R491" s="287"/>
      <c r="S491" s="287"/>
      <c r="T491" s="287"/>
      <c r="U491" s="287"/>
      <c r="V491" s="287"/>
      <c r="W491" s="287"/>
      <c r="X491" s="287"/>
      <c r="Y491" s="287"/>
      <c r="Z491" s="287"/>
    </row>
    <row r="492" spans="1:26" ht="20.25" customHeight="1" x14ac:dyDescent="0.3">
      <c r="A492" s="280"/>
      <c r="B492" s="306"/>
      <c r="C492" s="310"/>
      <c r="D492" s="310"/>
      <c r="E492" s="310"/>
      <c r="F492" s="310"/>
      <c r="G492" s="310"/>
      <c r="H492" s="311"/>
      <c r="I492" s="311"/>
      <c r="J492" s="312"/>
      <c r="K492" s="312"/>
      <c r="L492" s="287"/>
      <c r="M492" s="287"/>
      <c r="N492" s="287"/>
      <c r="O492" s="287"/>
      <c r="P492" s="287"/>
      <c r="Q492" s="287"/>
      <c r="R492" s="287"/>
      <c r="S492" s="287"/>
      <c r="T492" s="287"/>
      <c r="U492" s="287"/>
      <c r="V492" s="287"/>
      <c r="W492" s="287"/>
      <c r="X492" s="287"/>
      <c r="Y492" s="287"/>
      <c r="Z492" s="287"/>
    </row>
    <row r="493" spans="1:26" ht="20.25" customHeight="1" x14ac:dyDescent="0.3">
      <c r="A493" s="280"/>
      <c r="B493" s="306"/>
      <c r="C493" s="310"/>
      <c r="D493" s="310"/>
      <c r="E493" s="310"/>
      <c r="F493" s="310"/>
      <c r="G493" s="310"/>
      <c r="H493" s="311"/>
      <c r="I493" s="311"/>
      <c r="J493" s="312"/>
      <c r="K493" s="312"/>
      <c r="L493" s="287"/>
      <c r="M493" s="287"/>
      <c r="N493" s="287"/>
      <c r="O493" s="287"/>
      <c r="P493" s="287"/>
      <c r="Q493" s="287"/>
      <c r="R493" s="287"/>
      <c r="S493" s="287"/>
      <c r="T493" s="287"/>
      <c r="U493" s="287"/>
      <c r="V493" s="287"/>
      <c r="W493" s="287"/>
      <c r="X493" s="287"/>
      <c r="Y493" s="287"/>
      <c r="Z493" s="287"/>
    </row>
    <row r="494" spans="1:26" ht="20.25" customHeight="1" x14ac:dyDescent="0.3">
      <c r="A494" s="280"/>
      <c r="B494" s="306"/>
      <c r="C494" s="310"/>
      <c r="D494" s="310"/>
      <c r="E494" s="310"/>
      <c r="F494" s="310"/>
      <c r="G494" s="310"/>
      <c r="H494" s="311"/>
      <c r="I494" s="311"/>
      <c r="J494" s="312"/>
      <c r="K494" s="312"/>
      <c r="L494" s="287"/>
      <c r="M494" s="287"/>
      <c r="N494" s="287"/>
      <c r="O494" s="287"/>
      <c r="P494" s="287"/>
      <c r="Q494" s="287"/>
      <c r="R494" s="287"/>
      <c r="S494" s="287"/>
      <c r="T494" s="287"/>
      <c r="U494" s="287"/>
      <c r="V494" s="287"/>
      <c r="W494" s="287"/>
      <c r="X494" s="287"/>
      <c r="Y494" s="287"/>
      <c r="Z494" s="287"/>
    </row>
    <row r="495" spans="1:26" ht="20.25" customHeight="1" x14ac:dyDescent="0.3">
      <c r="A495" s="280"/>
      <c r="B495" s="306"/>
      <c r="C495" s="310"/>
      <c r="D495" s="310"/>
      <c r="E495" s="310"/>
      <c r="F495" s="310"/>
      <c r="G495" s="310"/>
      <c r="H495" s="311"/>
      <c r="I495" s="311"/>
      <c r="J495" s="312"/>
      <c r="K495" s="312"/>
      <c r="L495" s="287"/>
      <c r="M495" s="287"/>
      <c r="N495" s="287"/>
      <c r="O495" s="287"/>
      <c r="P495" s="287"/>
      <c r="Q495" s="287"/>
      <c r="R495" s="287"/>
      <c r="S495" s="287"/>
      <c r="T495" s="287"/>
      <c r="U495" s="287"/>
      <c r="V495" s="287"/>
      <c r="W495" s="287"/>
      <c r="X495" s="287"/>
      <c r="Y495" s="287"/>
      <c r="Z495" s="287"/>
    </row>
    <row r="496" spans="1:26" ht="20.25" customHeight="1" x14ac:dyDescent="0.3">
      <c r="A496" s="280"/>
      <c r="B496" s="306"/>
      <c r="C496" s="310"/>
      <c r="D496" s="310"/>
      <c r="E496" s="310"/>
      <c r="F496" s="310"/>
      <c r="G496" s="310"/>
      <c r="H496" s="311"/>
      <c r="I496" s="311"/>
      <c r="J496" s="312"/>
      <c r="K496" s="312"/>
      <c r="L496" s="287"/>
      <c r="M496" s="287"/>
      <c r="N496" s="287"/>
      <c r="O496" s="287"/>
      <c r="P496" s="287"/>
      <c r="Q496" s="287"/>
      <c r="R496" s="287"/>
      <c r="S496" s="287"/>
      <c r="T496" s="287"/>
      <c r="U496" s="287"/>
      <c r="V496" s="287"/>
      <c r="W496" s="287"/>
      <c r="X496" s="287"/>
      <c r="Y496" s="287"/>
      <c r="Z496" s="287"/>
    </row>
    <row r="497" spans="1:26" ht="20.25" customHeight="1" x14ac:dyDescent="0.3">
      <c r="A497" s="280"/>
      <c r="B497" s="306"/>
      <c r="C497" s="310"/>
      <c r="D497" s="310"/>
      <c r="E497" s="310"/>
      <c r="F497" s="310"/>
      <c r="G497" s="310"/>
      <c r="H497" s="311"/>
      <c r="I497" s="311"/>
      <c r="J497" s="312"/>
      <c r="K497" s="312"/>
      <c r="L497" s="287"/>
      <c r="M497" s="287"/>
      <c r="N497" s="287"/>
      <c r="O497" s="287"/>
      <c r="P497" s="287"/>
      <c r="Q497" s="287"/>
      <c r="R497" s="287"/>
      <c r="S497" s="287"/>
      <c r="T497" s="287"/>
      <c r="U497" s="287"/>
      <c r="V497" s="287"/>
      <c r="W497" s="287"/>
      <c r="X497" s="287"/>
      <c r="Y497" s="287"/>
      <c r="Z497" s="287"/>
    </row>
    <row r="498" spans="1:26" ht="20.25" customHeight="1" x14ac:dyDescent="0.3">
      <c r="A498" s="280"/>
      <c r="B498" s="306"/>
      <c r="C498" s="310"/>
      <c r="D498" s="310"/>
      <c r="E498" s="310"/>
      <c r="F498" s="310"/>
      <c r="G498" s="310"/>
      <c r="H498" s="311"/>
      <c r="I498" s="311"/>
      <c r="J498" s="312"/>
      <c r="K498" s="312"/>
      <c r="L498" s="287"/>
      <c r="M498" s="287"/>
      <c r="N498" s="287"/>
      <c r="O498" s="287"/>
      <c r="P498" s="287"/>
      <c r="Q498" s="287"/>
      <c r="R498" s="287"/>
      <c r="S498" s="287"/>
      <c r="T498" s="287"/>
      <c r="U498" s="287"/>
      <c r="V498" s="287"/>
      <c r="W498" s="287"/>
      <c r="X498" s="287"/>
      <c r="Y498" s="287"/>
      <c r="Z498" s="287"/>
    </row>
    <row r="499" spans="1:26" ht="20.25" customHeight="1" x14ac:dyDescent="0.3">
      <c r="A499" s="280"/>
      <c r="B499" s="306"/>
      <c r="C499" s="310"/>
      <c r="D499" s="310"/>
      <c r="E499" s="310"/>
      <c r="F499" s="310"/>
      <c r="G499" s="310"/>
      <c r="H499" s="311"/>
      <c r="I499" s="311"/>
      <c r="J499" s="312"/>
      <c r="K499" s="312"/>
      <c r="L499" s="287"/>
      <c r="M499" s="287"/>
      <c r="N499" s="287"/>
      <c r="O499" s="287"/>
      <c r="P499" s="287"/>
      <c r="Q499" s="287"/>
      <c r="R499" s="287"/>
      <c r="S499" s="287"/>
      <c r="T499" s="287"/>
      <c r="U499" s="287"/>
      <c r="V499" s="287"/>
      <c r="W499" s="287"/>
      <c r="X499" s="287"/>
      <c r="Y499" s="287"/>
      <c r="Z499" s="287"/>
    </row>
    <row r="500" spans="1:26" ht="20.25" customHeight="1" x14ac:dyDescent="0.3">
      <c r="A500" s="280"/>
      <c r="B500" s="306"/>
      <c r="C500" s="310"/>
      <c r="D500" s="310"/>
      <c r="E500" s="310"/>
      <c r="F500" s="310"/>
      <c r="G500" s="310"/>
      <c r="H500" s="311"/>
      <c r="I500" s="311"/>
      <c r="J500" s="312"/>
      <c r="K500" s="312"/>
      <c r="L500" s="287"/>
      <c r="M500" s="287"/>
      <c r="N500" s="287"/>
      <c r="O500" s="287"/>
      <c r="P500" s="287"/>
      <c r="Q500" s="287"/>
      <c r="R500" s="287"/>
      <c r="S500" s="287"/>
      <c r="T500" s="287"/>
      <c r="U500" s="287"/>
      <c r="V500" s="287"/>
      <c r="W500" s="287"/>
      <c r="X500" s="287"/>
      <c r="Y500" s="287"/>
      <c r="Z500" s="287"/>
    </row>
    <row r="501" spans="1:26" ht="20.25" customHeight="1" x14ac:dyDescent="0.3">
      <c r="A501" s="280"/>
      <c r="B501" s="306"/>
      <c r="C501" s="310"/>
      <c r="D501" s="310"/>
      <c r="E501" s="310"/>
      <c r="F501" s="310"/>
      <c r="G501" s="310"/>
      <c r="H501" s="311"/>
      <c r="I501" s="311"/>
      <c r="J501" s="312"/>
      <c r="K501" s="312"/>
      <c r="L501" s="287"/>
      <c r="M501" s="287"/>
      <c r="N501" s="287"/>
      <c r="O501" s="287"/>
      <c r="P501" s="287"/>
      <c r="Q501" s="287"/>
      <c r="R501" s="287"/>
      <c r="S501" s="287"/>
      <c r="T501" s="287"/>
      <c r="U501" s="287"/>
      <c r="V501" s="287"/>
      <c r="W501" s="287"/>
      <c r="X501" s="287"/>
      <c r="Y501" s="287"/>
      <c r="Z501" s="287"/>
    </row>
    <row r="502" spans="1:26" ht="20.25" customHeight="1" x14ac:dyDescent="0.3">
      <c r="A502" s="280"/>
      <c r="B502" s="306"/>
      <c r="C502" s="310"/>
      <c r="D502" s="310"/>
      <c r="E502" s="310"/>
      <c r="F502" s="310"/>
      <c r="G502" s="310"/>
      <c r="H502" s="311"/>
      <c r="I502" s="311"/>
      <c r="J502" s="312"/>
      <c r="K502" s="312"/>
      <c r="L502" s="287"/>
      <c r="M502" s="287"/>
      <c r="N502" s="287"/>
      <c r="O502" s="287"/>
      <c r="P502" s="287"/>
      <c r="Q502" s="287"/>
      <c r="R502" s="287"/>
      <c r="S502" s="287"/>
      <c r="T502" s="287"/>
      <c r="U502" s="287"/>
      <c r="V502" s="287"/>
      <c r="W502" s="287"/>
      <c r="X502" s="287"/>
      <c r="Y502" s="287"/>
      <c r="Z502" s="287"/>
    </row>
    <row r="503" spans="1:26" ht="20.25" customHeight="1" x14ac:dyDescent="0.3">
      <c r="A503" s="280"/>
      <c r="B503" s="306"/>
      <c r="C503" s="310"/>
      <c r="D503" s="310"/>
      <c r="E503" s="310"/>
      <c r="F503" s="310"/>
      <c r="G503" s="310"/>
      <c r="H503" s="311"/>
      <c r="I503" s="311"/>
      <c r="J503" s="312"/>
      <c r="K503" s="312"/>
      <c r="L503" s="287"/>
      <c r="M503" s="287"/>
      <c r="N503" s="287"/>
      <c r="O503" s="287"/>
      <c r="P503" s="287"/>
      <c r="Q503" s="287"/>
      <c r="R503" s="287"/>
      <c r="S503" s="287"/>
      <c r="T503" s="287"/>
      <c r="U503" s="287"/>
      <c r="V503" s="287"/>
      <c r="W503" s="287"/>
      <c r="X503" s="287"/>
      <c r="Y503" s="287"/>
      <c r="Z503" s="287"/>
    </row>
    <row r="504" spans="1:26" ht="20.25" customHeight="1" x14ac:dyDescent="0.3">
      <c r="A504" s="280"/>
      <c r="B504" s="306"/>
      <c r="C504" s="310"/>
      <c r="D504" s="310"/>
      <c r="E504" s="310"/>
      <c r="F504" s="310"/>
      <c r="G504" s="310"/>
      <c r="H504" s="311"/>
      <c r="I504" s="311"/>
      <c r="J504" s="312"/>
      <c r="K504" s="312"/>
      <c r="L504" s="287"/>
      <c r="M504" s="287"/>
      <c r="N504" s="287"/>
      <c r="O504" s="287"/>
      <c r="P504" s="287"/>
      <c r="Q504" s="287"/>
      <c r="R504" s="287"/>
      <c r="S504" s="287"/>
      <c r="T504" s="287"/>
      <c r="U504" s="287"/>
      <c r="V504" s="287"/>
      <c r="W504" s="287"/>
      <c r="X504" s="287"/>
      <c r="Y504" s="287"/>
      <c r="Z504" s="287"/>
    </row>
    <row r="505" spans="1:26" ht="20.25" customHeight="1" x14ac:dyDescent="0.3">
      <c r="A505" s="280"/>
      <c r="B505" s="306"/>
      <c r="C505" s="310"/>
      <c r="D505" s="310"/>
      <c r="E505" s="310"/>
      <c r="F505" s="310"/>
      <c r="G505" s="310"/>
      <c r="H505" s="311"/>
      <c r="I505" s="311"/>
      <c r="J505" s="312"/>
      <c r="K505" s="312"/>
      <c r="L505" s="287"/>
      <c r="M505" s="287"/>
      <c r="N505" s="287"/>
      <c r="O505" s="287"/>
      <c r="P505" s="287"/>
      <c r="Q505" s="287"/>
      <c r="R505" s="287"/>
      <c r="S505" s="287"/>
      <c r="T505" s="287"/>
      <c r="U505" s="287"/>
      <c r="V505" s="287"/>
      <c r="W505" s="287"/>
      <c r="X505" s="287"/>
      <c r="Y505" s="287"/>
      <c r="Z505" s="287"/>
    </row>
    <row r="506" spans="1:26" ht="20.25" customHeight="1" x14ac:dyDescent="0.3">
      <c r="A506" s="280"/>
      <c r="B506" s="306"/>
      <c r="C506" s="310"/>
      <c r="D506" s="310"/>
      <c r="E506" s="310"/>
      <c r="F506" s="310"/>
      <c r="G506" s="310"/>
      <c r="H506" s="311"/>
      <c r="I506" s="311"/>
      <c r="J506" s="312"/>
      <c r="K506" s="312"/>
      <c r="L506" s="287"/>
      <c r="M506" s="287"/>
      <c r="N506" s="287"/>
      <c r="O506" s="287"/>
      <c r="P506" s="287"/>
      <c r="Q506" s="287"/>
      <c r="R506" s="287"/>
      <c r="S506" s="287"/>
      <c r="T506" s="287"/>
      <c r="U506" s="287"/>
      <c r="V506" s="287"/>
      <c r="W506" s="287"/>
      <c r="X506" s="287"/>
      <c r="Y506" s="287"/>
      <c r="Z506" s="287"/>
    </row>
    <row r="507" spans="1:26" ht="20.25" customHeight="1" x14ac:dyDescent="0.3">
      <c r="A507" s="280"/>
      <c r="B507" s="306"/>
      <c r="C507" s="310"/>
      <c r="D507" s="310"/>
      <c r="E507" s="310"/>
      <c r="F507" s="310"/>
      <c r="G507" s="310"/>
      <c r="H507" s="311"/>
      <c r="I507" s="311"/>
      <c r="J507" s="312"/>
      <c r="K507" s="312"/>
      <c r="L507" s="287"/>
      <c r="M507" s="287"/>
      <c r="N507" s="287"/>
      <c r="O507" s="287"/>
      <c r="P507" s="287"/>
      <c r="Q507" s="287"/>
      <c r="R507" s="287"/>
      <c r="S507" s="287"/>
      <c r="T507" s="287"/>
      <c r="U507" s="287"/>
      <c r="V507" s="287"/>
      <c r="W507" s="287"/>
      <c r="X507" s="287"/>
      <c r="Y507" s="287"/>
      <c r="Z507" s="287"/>
    </row>
    <row r="508" spans="1:26" ht="20.25" customHeight="1" x14ac:dyDescent="0.3">
      <c r="A508" s="280"/>
      <c r="B508" s="306"/>
      <c r="C508" s="310"/>
      <c r="D508" s="310"/>
      <c r="E508" s="310"/>
      <c r="F508" s="310"/>
      <c r="G508" s="310"/>
      <c r="H508" s="311"/>
      <c r="I508" s="311"/>
      <c r="J508" s="312"/>
      <c r="K508" s="312"/>
      <c r="L508" s="287"/>
      <c r="M508" s="287"/>
      <c r="N508" s="287"/>
      <c r="O508" s="287"/>
      <c r="P508" s="287"/>
      <c r="Q508" s="287"/>
      <c r="R508" s="287"/>
      <c r="S508" s="287"/>
      <c r="T508" s="287"/>
      <c r="U508" s="287"/>
      <c r="V508" s="287"/>
      <c r="W508" s="287"/>
      <c r="X508" s="287"/>
      <c r="Y508" s="287"/>
      <c r="Z508" s="287"/>
    </row>
    <row r="509" spans="1:26" ht="20.25" customHeight="1" x14ac:dyDescent="0.3">
      <c r="A509" s="280"/>
      <c r="B509" s="306"/>
      <c r="C509" s="310"/>
      <c r="D509" s="310"/>
      <c r="E509" s="310"/>
      <c r="F509" s="310"/>
      <c r="G509" s="310"/>
      <c r="H509" s="311"/>
      <c r="I509" s="311"/>
      <c r="J509" s="312"/>
      <c r="K509" s="312"/>
      <c r="L509" s="287"/>
      <c r="M509" s="287"/>
      <c r="N509" s="287"/>
      <c r="O509" s="287"/>
      <c r="P509" s="287"/>
      <c r="Q509" s="287"/>
      <c r="R509" s="287"/>
      <c r="S509" s="287"/>
      <c r="T509" s="287"/>
      <c r="U509" s="287"/>
      <c r="V509" s="287"/>
      <c r="W509" s="287"/>
      <c r="X509" s="287"/>
      <c r="Y509" s="287"/>
      <c r="Z509" s="287"/>
    </row>
    <row r="510" spans="1:26" ht="20.25" customHeight="1" x14ac:dyDescent="0.3">
      <c r="A510" s="280"/>
      <c r="B510" s="306"/>
      <c r="C510" s="310"/>
      <c r="D510" s="310"/>
      <c r="E510" s="310"/>
      <c r="F510" s="310"/>
      <c r="G510" s="310"/>
      <c r="H510" s="311"/>
      <c r="I510" s="311"/>
      <c r="J510" s="312"/>
      <c r="K510" s="312"/>
      <c r="L510" s="287"/>
      <c r="M510" s="287"/>
      <c r="N510" s="287"/>
      <c r="O510" s="287"/>
      <c r="P510" s="287"/>
      <c r="Q510" s="287"/>
      <c r="R510" s="287"/>
      <c r="S510" s="287"/>
      <c r="T510" s="287"/>
      <c r="U510" s="287"/>
      <c r="V510" s="287"/>
      <c r="W510" s="287"/>
      <c r="X510" s="287"/>
      <c r="Y510" s="287"/>
      <c r="Z510" s="287"/>
    </row>
    <row r="511" spans="1:26" ht="20.25" customHeight="1" x14ac:dyDescent="0.3">
      <c r="A511" s="280"/>
      <c r="B511" s="306"/>
      <c r="C511" s="310"/>
      <c r="D511" s="310"/>
      <c r="E511" s="310"/>
      <c r="F511" s="310"/>
      <c r="G511" s="310"/>
      <c r="H511" s="311"/>
      <c r="I511" s="311"/>
      <c r="J511" s="312"/>
      <c r="K511" s="312"/>
      <c r="L511" s="287"/>
      <c r="M511" s="287"/>
      <c r="N511" s="287"/>
      <c r="O511" s="287"/>
      <c r="P511" s="287"/>
      <c r="Q511" s="287"/>
      <c r="R511" s="287"/>
      <c r="S511" s="287"/>
      <c r="T511" s="287"/>
      <c r="U511" s="287"/>
      <c r="V511" s="287"/>
      <c r="W511" s="287"/>
      <c r="X511" s="287"/>
      <c r="Y511" s="287"/>
      <c r="Z511" s="287"/>
    </row>
    <row r="512" spans="1:26" ht="20.25" customHeight="1" x14ac:dyDescent="0.3">
      <c r="A512" s="280"/>
      <c r="B512" s="306"/>
      <c r="C512" s="310"/>
      <c r="D512" s="310"/>
      <c r="E512" s="310"/>
      <c r="F512" s="310"/>
      <c r="G512" s="310"/>
      <c r="H512" s="311"/>
      <c r="I512" s="311"/>
      <c r="J512" s="312"/>
      <c r="K512" s="312"/>
      <c r="L512" s="287"/>
      <c r="M512" s="287"/>
      <c r="N512" s="287"/>
      <c r="O512" s="287"/>
      <c r="P512" s="287"/>
      <c r="Q512" s="287"/>
      <c r="R512" s="287"/>
      <c r="S512" s="287"/>
      <c r="T512" s="287"/>
      <c r="U512" s="287"/>
      <c r="V512" s="287"/>
      <c r="W512" s="287"/>
      <c r="X512" s="287"/>
      <c r="Y512" s="287"/>
      <c r="Z512" s="287"/>
    </row>
    <row r="513" spans="1:26" ht="20.25" customHeight="1" x14ac:dyDescent="0.3">
      <c r="A513" s="280"/>
      <c r="B513" s="306"/>
      <c r="C513" s="310"/>
      <c r="D513" s="310"/>
      <c r="E513" s="310"/>
      <c r="F513" s="310"/>
      <c r="G513" s="310"/>
      <c r="H513" s="311"/>
      <c r="I513" s="311"/>
      <c r="J513" s="312"/>
      <c r="K513" s="312"/>
      <c r="L513" s="287"/>
      <c r="M513" s="287"/>
      <c r="N513" s="287"/>
      <c r="O513" s="287"/>
      <c r="P513" s="287"/>
      <c r="Q513" s="287"/>
      <c r="R513" s="287"/>
      <c r="S513" s="287"/>
      <c r="T513" s="287"/>
      <c r="U513" s="287"/>
      <c r="V513" s="287"/>
      <c r="W513" s="287"/>
      <c r="X513" s="287"/>
      <c r="Y513" s="287"/>
      <c r="Z513" s="287"/>
    </row>
    <row r="514" spans="1:26" ht="20.25" customHeight="1" x14ac:dyDescent="0.3">
      <c r="A514" s="280"/>
      <c r="B514" s="306"/>
      <c r="C514" s="310"/>
      <c r="D514" s="310"/>
      <c r="E514" s="310"/>
      <c r="F514" s="310"/>
      <c r="G514" s="310"/>
      <c r="H514" s="311"/>
      <c r="I514" s="311"/>
      <c r="J514" s="312"/>
      <c r="K514" s="312"/>
      <c r="L514" s="287"/>
      <c r="M514" s="287"/>
      <c r="N514" s="287"/>
      <c r="O514" s="287"/>
      <c r="P514" s="287"/>
      <c r="Q514" s="287"/>
      <c r="R514" s="287"/>
      <c r="S514" s="287"/>
      <c r="T514" s="287"/>
      <c r="U514" s="287"/>
      <c r="V514" s="287"/>
      <c r="W514" s="287"/>
      <c r="X514" s="287"/>
      <c r="Y514" s="287"/>
      <c r="Z514" s="287"/>
    </row>
    <row r="515" spans="1:26" ht="20.25" customHeight="1" x14ac:dyDescent="0.3">
      <c r="A515" s="280"/>
      <c r="B515" s="306"/>
      <c r="C515" s="310"/>
      <c r="D515" s="310"/>
      <c r="E515" s="310"/>
      <c r="F515" s="310"/>
      <c r="G515" s="310"/>
      <c r="H515" s="311"/>
      <c r="I515" s="311"/>
      <c r="J515" s="312"/>
      <c r="K515" s="312"/>
      <c r="L515" s="287"/>
      <c r="M515" s="287"/>
      <c r="N515" s="287"/>
      <c r="O515" s="287"/>
      <c r="P515" s="287"/>
      <c r="Q515" s="287"/>
      <c r="R515" s="287"/>
      <c r="S515" s="287"/>
      <c r="T515" s="287"/>
      <c r="U515" s="287"/>
      <c r="V515" s="287"/>
      <c r="W515" s="287"/>
      <c r="X515" s="287"/>
      <c r="Y515" s="287"/>
      <c r="Z515" s="287"/>
    </row>
    <row r="516" spans="1:26" ht="20.25" customHeight="1" x14ac:dyDescent="0.3">
      <c r="A516" s="280"/>
      <c r="B516" s="306"/>
      <c r="C516" s="310"/>
      <c r="D516" s="310"/>
      <c r="E516" s="310"/>
      <c r="F516" s="310"/>
      <c r="G516" s="310"/>
      <c r="H516" s="311"/>
      <c r="I516" s="311"/>
      <c r="J516" s="312"/>
      <c r="K516" s="312"/>
      <c r="L516" s="287"/>
      <c r="M516" s="287"/>
      <c r="N516" s="287"/>
      <c r="O516" s="287"/>
      <c r="P516" s="287"/>
      <c r="Q516" s="287"/>
      <c r="R516" s="287"/>
      <c r="S516" s="287"/>
      <c r="T516" s="287"/>
      <c r="U516" s="287"/>
      <c r="V516" s="287"/>
      <c r="W516" s="287"/>
      <c r="X516" s="287"/>
      <c r="Y516" s="287"/>
      <c r="Z516" s="287"/>
    </row>
    <row r="517" spans="1:26" ht="20.25" customHeight="1" x14ac:dyDescent="0.3">
      <c r="A517" s="280"/>
      <c r="B517" s="306"/>
      <c r="C517" s="310"/>
      <c r="D517" s="310"/>
      <c r="E517" s="310"/>
      <c r="F517" s="310"/>
      <c r="G517" s="310"/>
      <c r="H517" s="311"/>
      <c r="I517" s="311"/>
      <c r="J517" s="312"/>
      <c r="K517" s="312"/>
      <c r="L517" s="287"/>
      <c r="M517" s="287"/>
      <c r="N517" s="287"/>
      <c r="O517" s="287"/>
      <c r="P517" s="287"/>
      <c r="Q517" s="287"/>
      <c r="R517" s="287"/>
      <c r="S517" s="287"/>
      <c r="T517" s="287"/>
      <c r="U517" s="287"/>
      <c r="V517" s="287"/>
      <c r="W517" s="287"/>
      <c r="X517" s="287"/>
      <c r="Y517" s="287"/>
      <c r="Z517" s="287"/>
    </row>
    <row r="518" spans="1:26" ht="20.25" customHeight="1" x14ac:dyDescent="0.3">
      <c r="A518" s="280"/>
      <c r="B518" s="306"/>
      <c r="C518" s="310"/>
      <c r="D518" s="310"/>
      <c r="E518" s="310"/>
      <c r="F518" s="310"/>
      <c r="G518" s="310"/>
      <c r="H518" s="311"/>
      <c r="I518" s="311"/>
      <c r="J518" s="312"/>
      <c r="K518" s="312"/>
      <c r="L518" s="287"/>
      <c r="M518" s="287"/>
      <c r="N518" s="287"/>
      <c r="O518" s="287"/>
      <c r="P518" s="287"/>
      <c r="Q518" s="287"/>
      <c r="R518" s="287"/>
      <c r="S518" s="287"/>
      <c r="T518" s="287"/>
      <c r="U518" s="287"/>
      <c r="V518" s="287"/>
      <c r="W518" s="287"/>
      <c r="X518" s="287"/>
      <c r="Y518" s="287"/>
      <c r="Z518" s="287"/>
    </row>
    <row r="519" spans="1:26" ht="20.25" customHeight="1" x14ac:dyDescent="0.3">
      <c r="A519" s="280"/>
      <c r="B519" s="306"/>
      <c r="C519" s="310"/>
      <c r="D519" s="310"/>
      <c r="E519" s="310"/>
      <c r="F519" s="310"/>
      <c r="G519" s="310"/>
      <c r="H519" s="311"/>
      <c r="I519" s="311"/>
      <c r="J519" s="312"/>
      <c r="K519" s="312"/>
      <c r="L519" s="287"/>
      <c r="M519" s="287"/>
      <c r="N519" s="287"/>
      <c r="O519" s="287"/>
      <c r="P519" s="287"/>
      <c r="Q519" s="287"/>
      <c r="R519" s="287"/>
      <c r="S519" s="287"/>
      <c r="T519" s="287"/>
      <c r="U519" s="287"/>
      <c r="V519" s="287"/>
      <c r="W519" s="287"/>
      <c r="X519" s="287"/>
      <c r="Y519" s="287"/>
      <c r="Z519" s="287"/>
    </row>
    <row r="520" spans="1:26" ht="20.25" customHeight="1" x14ac:dyDescent="0.3">
      <c r="A520" s="280"/>
      <c r="B520" s="306"/>
      <c r="C520" s="310"/>
      <c r="D520" s="310"/>
      <c r="E520" s="310"/>
      <c r="F520" s="310"/>
      <c r="G520" s="310"/>
      <c r="H520" s="311"/>
      <c r="I520" s="311"/>
      <c r="J520" s="312"/>
      <c r="K520" s="312"/>
      <c r="L520" s="287"/>
      <c r="M520" s="287"/>
      <c r="N520" s="287"/>
      <c r="O520" s="287"/>
      <c r="P520" s="287"/>
      <c r="Q520" s="287"/>
      <c r="R520" s="287"/>
      <c r="S520" s="287"/>
      <c r="T520" s="287"/>
      <c r="U520" s="287"/>
      <c r="V520" s="287"/>
      <c r="W520" s="287"/>
      <c r="X520" s="287"/>
      <c r="Y520" s="287"/>
      <c r="Z520" s="287"/>
    </row>
    <row r="521" spans="1:26" ht="20.25" customHeight="1" x14ac:dyDescent="0.3">
      <c r="A521" s="280"/>
      <c r="B521" s="306"/>
      <c r="C521" s="310"/>
      <c r="D521" s="310"/>
      <c r="E521" s="310"/>
      <c r="F521" s="310"/>
      <c r="G521" s="310"/>
      <c r="H521" s="311"/>
      <c r="I521" s="311"/>
      <c r="J521" s="312"/>
      <c r="K521" s="312"/>
      <c r="L521" s="287"/>
      <c r="M521" s="287"/>
      <c r="N521" s="287"/>
      <c r="O521" s="287"/>
      <c r="P521" s="287"/>
      <c r="Q521" s="287"/>
      <c r="R521" s="287"/>
      <c r="S521" s="287"/>
      <c r="T521" s="287"/>
      <c r="U521" s="287"/>
      <c r="V521" s="287"/>
      <c r="W521" s="287"/>
      <c r="X521" s="287"/>
      <c r="Y521" s="287"/>
      <c r="Z521" s="287"/>
    </row>
    <row r="522" spans="1:26" ht="20.25" customHeight="1" x14ac:dyDescent="0.3">
      <c r="A522" s="280"/>
      <c r="B522" s="306"/>
      <c r="C522" s="310"/>
      <c r="D522" s="310"/>
      <c r="E522" s="310"/>
      <c r="F522" s="310"/>
      <c r="G522" s="310"/>
      <c r="H522" s="311"/>
      <c r="I522" s="311"/>
      <c r="J522" s="312"/>
      <c r="K522" s="312"/>
      <c r="L522" s="287"/>
      <c r="M522" s="287"/>
      <c r="N522" s="287"/>
      <c r="O522" s="287"/>
      <c r="P522" s="287"/>
      <c r="Q522" s="287"/>
      <c r="R522" s="287"/>
      <c r="S522" s="287"/>
      <c r="T522" s="287"/>
      <c r="U522" s="287"/>
      <c r="V522" s="287"/>
      <c r="W522" s="287"/>
      <c r="X522" s="287"/>
      <c r="Y522" s="287"/>
      <c r="Z522" s="287"/>
    </row>
    <row r="523" spans="1:26" ht="20.25" customHeight="1" x14ac:dyDescent="0.3">
      <c r="A523" s="280"/>
      <c r="B523" s="306"/>
      <c r="C523" s="310"/>
      <c r="D523" s="310"/>
      <c r="E523" s="310"/>
      <c r="F523" s="310"/>
      <c r="G523" s="310"/>
      <c r="H523" s="311"/>
      <c r="I523" s="311"/>
      <c r="J523" s="312"/>
      <c r="K523" s="312"/>
      <c r="L523" s="287"/>
      <c r="M523" s="287"/>
      <c r="N523" s="287"/>
      <c r="O523" s="287"/>
      <c r="P523" s="287"/>
      <c r="Q523" s="287"/>
      <c r="R523" s="287"/>
      <c r="S523" s="287"/>
      <c r="T523" s="287"/>
      <c r="U523" s="287"/>
      <c r="V523" s="287"/>
      <c r="W523" s="287"/>
      <c r="X523" s="287"/>
      <c r="Y523" s="287"/>
      <c r="Z523" s="287"/>
    </row>
    <row r="524" spans="1:26" ht="20.25" customHeight="1" x14ac:dyDescent="0.3">
      <c r="A524" s="280"/>
      <c r="B524" s="306"/>
      <c r="C524" s="310"/>
      <c r="D524" s="310"/>
      <c r="E524" s="310"/>
      <c r="F524" s="310"/>
      <c r="G524" s="310"/>
      <c r="H524" s="311"/>
      <c r="I524" s="311"/>
      <c r="J524" s="312"/>
      <c r="K524" s="312"/>
      <c r="L524" s="287"/>
      <c r="M524" s="287"/>
      <c r="N524" s="287"/>
      <c r="O524" s="287"/>
      <c r="P524" s="287"/>
      <c r="Q524" s="287"/>
      <c r="R524" s="287"/>
      <c r="S524" s="287"/>
      <c r="T524" s="287"/>
      <c r="U524" s="287"/>
      <c r="V524" s="287"/>
      <c r="W524" s="287"/>
      <c r="X524" s="287"/>
      <c r="Y524" s="287"/>
      <c r="Z524" s="287"/>
    </row>
    <row r="525" spans="1:26" ht="20.25" customHeight="1" x14ac:dyDescent="0.3">
      <c r="A525" s="280"/>
      <c r="B525" s="306"/>
      <c r="C525" s="310"/>
      <c r="D525" s="310"/>
      <c r="E525" s="310"/>
      <c r="F525" s="310"/>
      <c r="G525" s="310"/>
      <c r="H525" s="311"/>
      <c r="I525" s="311"/>
      <c r="J525" s="312"/>
      <c r="K525" s="312"/>
      <c r="L525" s="287"/>
      <c r="M525" s="287"/>
      <c r="N525" s="287"/>
      <c r="O525" s="287"/>
      <c r="P525" s="287"/>
      <c r="Q525" s="287"/>
      <c r="R525" s="287"/>
      <c r="S525" s="287"/>
      <c r="T525" s="287"/>
      <c r="U525" s="287"/>
      <c r="V525" s="287"/>
      <c r="W525" s="287"/>
      <c r="X525" s="287"/>
      <c r="Y525" s="287"/>
      <c r="Z525" s="287"/>
    </row>
    <row r="526" spans="1:26" ht="20.25" customHeight="1" x14ac:dyDescent="0.3">
      <c r="A526" s="280"/>
      <c r="B526" s="306"/>
      <c r="C526" s="310"/>
      <c r="D526" s="310"/>
      <c r="E526" s="310"/>
      <c r="F526" s="310"/>
      <c r="G526" s="310"/>
      <c r="H526" s="311"/>
      <c r="I526" s="311"/>
      <c r="J526" s="312"/>
      <c r="K526" s="312"/>
      <c r="L526" s="287"/>
      <c r="M526" s="287"/>
      <c r="N526" s="287"/>
      <c r="O526" s="287"/>
      <c r="P526" s="287"/>
      <c r="Q526" s="287"/>
      <c r="R526" s="287"/>
      <c r="S526" s="287"/>
      <c r="T526" s="287"/>
      <c r="U526" s="287"/>
      <c r="V526" s="287"/>
      <c r="W526" s="287"/>
      <c r="X526" s="287"/>
      <c r="Y526" s="287"/>
      <c r="Z526" s="287"/>
    </row>
    <row r="527" spans="1:26" ht="20.25" customHeight="1" x14ac:dyDescent="0.3">
      <c r="A527" s="280"/>
      <c r="B527" s="306"/>
      <c r="C527" s="310"/>
      <c r="D527" s="310"/>
      <c r="E527" s="310"/>
      <c r="F527" s="310"/>
      <c r="G527" s="310"/>
      <c r="H527" s="311"/>
      <c r="I527" s="311"/>
      <c r="J527" s="312"/>
      <c r="K527" s="312"/>
      <c r="L527" s="287"/>
      <c r="M527" s="287"/>
      <c r="N527" s="287"/>
      <c r="O527" s="287"/>
      <c r="P527" s="287"/>
      <c r="Q527" s="287"/>
      <c r="R527" s="287"/>
      <c r="S527" s="287"/>
      <c r="T527" s="287"/>
      <c r="U527" s="287"/>
      <c r="V527" s="287"/>
      <c r="W527" s="287"/>
      <c r="X527" s="287"/>
      <c r="Y527" s="287"/>
      <c r="Z527" s="287"/>
    </row>
    <row r="528" spans="1:26" ht="20.25" customHeight="1" x14ac:dyDescent="0.3">
      <c r="A528" s="280"/>
      <c r="B528" s="306"/>
      <c r="C528" s="310"/>
      <c r="D528" s="310"/>
      <c r="E528" s="310"/>
      <c r="F528" s="310"/>
      <c r="G528" s="310"/>
      <c r="H528" s="311"/>
      <c r="I528" s="311"/>
      <c r="J528" s="312"/>
      <c r="K528" s="312"/>
      <c r="L528" s="287"/>
      <c r="M528" s="287"/>
      <c r="N528" s="287"/>
      <c r="O528" s="287"/>
      <c r="P528" s="287"/>
      <c r="Q528" s="287"/>
      <c r="R528" s="287"/>
      <c r="S528" s="287"/>
      <c r="T528" s="287"/>
      <c r="U528" s="287"/>
      <c r="V528" s="287"/>
      <c r="W528" s="287"/>
      <c r="X528" s="287"/>
      <c r="Y528" s="287"/>
      <c r="Z528" s="287"/>
    </row>
    <row r="529" spans="1:26" ht="20.25" customHeight="1" x14ac:dyDescent="0.3">
      <c r="A529" s="280"/>
      <c r="B529" s="306"/>
      <c r="C529" s="310"/>
      <c r="D529" s="310"/>
      <c r="E529" s="310"/>
      <c r="F529" s="310"/>
      <c r="G529" s="310"/>
      <c r="H529" s="311"/>
      <c r="I529" s="311"/>
      <c r="J529" s="312"/>
      <c r="K529" s="312"/>
      <c r="L529" s="287"/>
      <c r="M529" s="287"/>
      <c r="N529" s="287"/>
      <c r="O529" s="287"/>
      <c r="P529" s="287"/>
      <c r="Q529" s="287"/>
      <c r="R529" s="287"/>
      <c r="S529" s="287"/>
      <c r="T529" s="287"/>
      <c r="U529" s="287"/>
      <c r="V529" s="287"/>
      <c r="W529" s="287"/>
      <c r="X529" s="287"/>
      <c r="Y529" s="287"/>
      <c r="Z529" s="287"/>
    </row>
    <row r="530" spans="1:26" ht="20.25" customHeight="1" x14ac:dyDescent="0.3">
      <c r="A530" s="280"/>
      <c r="B530" s="306"/>
      <c r="C530" s="310"/>
      <c r="D530" s="310"/>
      <c r="E530" s="310"/>
      <c r="F530" s="310"/>
      <c r="G530" s="310"/>
      <c r="H530" s="311"/>
      <c r="I530" s="311"/>
      <c r="J530" s="312"/>
      <c r="K530" s="312"/>
      <c r="L530" s="287"/>
      <c r="M530" s="287"/>
      <c r="N530" s="287"/>
      <c r="O530" s="287"/>
      <c r="P530" s="287"/>
      <c r="Q530" s="287"/>
      <c r="R530" s="287"/>
      <c r="S530" s="287"/>
      <c r="T530" s="287"/>
      <c r="U530" s="287"/>
      <c r="V530" s="287"/>
      <c r="W530" s="287"/>
      <c r="X530" s="287"/>
      <c r="Y530" s="287"/>
      <c r="Z530" s="287"/>
    </row>
    <row r="531" spans="1:26" ht="20.25" customHeight="1" x14ac:dyDescent="0.3">
      <c r="A531" s="280"/>
      <c r="B531" s="306"/>
      <c r="C531" s="310"/>
      <c r="D531" s="310"/>
      <c r="E531" s="310"/>
      <c r="F531" s="310"/>
      <c r="G531" s="310"/>
      <c r="H531" s="311"/>
      <c r="I531" s="311"/>
      <c r="J531" s="312"/>
      <c r="K531" s="312"/>
      <c r="L531" s="287"/>
      <c r="M531" s="287"/>
      <c r="N531" s="287"/>
      <c r="O531" s="287"/>
      <c r="P531" s="287"/>
      <c r="Q531" s="287"/>
      <c r="R531" s="287"/>
      <c r="S531" s="287"/>
      <c r="T531" s="287"/>
      <c r="U531" s="287"/>
      <c r="V531" s="287"/>
      <c r="W531" s="287"/>
      <c r="X531" s="287"/>
      <c r="Y531" s="287"/>
      <c r="Z531" s="287"/>
    </row>
    <row r="532" spans="1:26" ht="20.25" customHeight="1" x14ac:dyDescent="0.3">
      <c r="A532" s="280"/>
      <c r="B532" s="306"/>
      <c r="C532" s="310"/>
      <c r="D532" s="310"/>
      <c r="E532" s="310"/>
      <c r="F532" s="310"/>
      <c r="G532" s="310"/>
      <c r="H532" s="311"/>
      <c r="I532" s="311"/>
      <c r="J532" s="312"/>
      <c r="K532" s="312"/>
      <c r="L532" s="287"/>
      <c r="M532" s="287"/>
      <c r="N532" s="287"/>
      <c r="O532" s="287"/>
      <c r="P532" s="287"/>
      <c r="Q532" s="287"/>
      <c r="R532" s="287"/>
      <c r="S532" s="287"/>
      <c r="T532" s="287"/>
      <c r="U532" s="287"/>
      <c r="V532" s="287"/>
      <c r="W532" s="287"/>
      <c r="X532" s="287"/>
      <c r="Y532" s="287"/>
      <c r="Z532" s="287"/>
    </row>
    <row r="533" spans="1:26" ht="20.25" customHeight="1" x14ac:dyDescent="0.3">
      <c r="A533" s="280"/>
      <c r="B533" s="306"/>
      <c r="C533" s="310"/>
      <c r="D533" s="310"/>
      <c r="E533" s="310"/>
      <c r="F533" s="310"/>
      <c r="G533" s="310"/>
      <c r="H533" s="311"/>
      <c r="I533" s="311"/>
      <c r="J533" s="312"/>
      <c r="K533" s="312"/>
      <c r="L533" s="287"/>
      <c r="M533" s="287"/>
      <c r="N533" s="287"/>
      <c r="O533" s="287"/>
      <c r="P533" s="287"/>
      <c r="Q533" s="287"/>
      <c r="R533" s="287"/>
      <c r="S533" s="287"/>
      <c r="T533" s="287"/>
      <c r="U533" s="287"/>
      <c r="V533" s="287"/>
      <c r="W533" s="287"/>
      <c r="X533" s="287"/>
      <c r="Y533" s="287"/>
      <c r="Z533" s="287"/>
    </row>
    <row r="534" spans="1:26" ht="20.25" customHeight="1" x14ac:dyDescent="0.3">
      <c r="A534" s="280"/>
      <c r="B534" s="306"/>
      <c r="C534" s="310"/>
      <c r="D534" s="310"/>
      <c r="E534" s="310"/>
      <c r="F534" s="310"/>
      <c r="G534" s="310"/>
      <c r="H534" s="311"/>
      <c r="I534" s="311"/>
      <c r="J534" s="312"/>
      <c r="K534" s="312"/>
      <c r="L534" s="287"/>
      <c r="M534" s="287"/>
      <c r="N534" s="287"/>
      <c r="O534" s="287"/>
      <c r="P534" s="287"/>
      <c r="Q534" s="287"/>
      <c r="R534" s="287"/>
      <c r="S534" s="287"/>
      <c r="T534" s="287"/>
      <c r="U534" s="287"/>
      <c r="V534" s="287"/>
      <c r="W534" s="287"/>
      <c r="X534" s="287"/>
      <c r="Y534" s="287"/>
      <c r="Z534" s="287"/>
    </row>
    <row r="535" spans="1:26" ht="20.25" customHeight="1" x14ac:dyDescent="0.3">
      <c r="A535" s="280"/>
      <c r="B535" s="306"/>
      <c r="C535" s="310"/>
      <c r="D535" s="310"/>
      <c r="E535" s="310"/>
      <c r="F535" s="310"/>
      <c r="G535" s="310"/>
      <c r="H535" s="311"/>
      <c r="I535" s="311"/>
      <c r="J535" s="312"/>
      <c r="K535" s="312"/>
      <c r="L535" s="287"/>
      <c r="M535" s="287"/>
      <c r="N535" s="287"/>
      <c r="O535" s="287"/>
      <c r="P535" s="287"/>
      <c r="Q535" s="287"/>
      <c r="R535" s="287"/>
      <c r="S535" s="287"/>
      <c r="T535" s="287"/>
      <c r="U535" s="287"/>
      <c r="V535" s="287"/>
      <c r="W535" s="287"/>
      <c r="X535" s="287"/>
      <c r="Y535" s="287"/>
      <c r="Z535" s="287"/>
    </row>
    <row r="536" spans="1:26" ht="20.25" customHeight="1" x14ac:dyDescent="0.3">
      <c r="A536" s="280"/>
      <c r="B536" s="306"/>
      <c r="C536" s="310"/>
      <c r="D536" s="310"/>
      <c r="E536" s="310"/>
      <c r="F536" s="310"/>
      <c r="G536" s="310"/>
      <c r="H536" s="311"/>
      <c r="I536" s="311"/>
      <c r="J536" s="312"/>
      <c r="K536" s="312"/>
      <c r="L536" s="287"/>
      <c r="M536" s="287"/>
      <c r="N536" s="287"/>
      <c r="O536" s="287"/>
      <c r="P536" s="287"/>
      <c r="Q536" s="287"/>
      <c r="R536" s="287"/>
      <c r="S536" s="287"/>
      <c r="T536" s="287"/>
      <c r="U536" s="287"/>
      <c r="V536" s="287"/>
      <c r="W536" s="287"/>
      <c r="X536" s="287"/>
      <c r="Y536" s="287"/>
      <c r="Z536" s="287"/>
    </row>
    <row r="537" spans="1:26" ht="20.25" customHeight="1" x14ac:dyDescent="0.3">
      <c r="A537" s="280"/>
      <c r="B537" s="306"/>
      <c r="C537" s="310"/>
      <c r="D537" s="310"/>
      <c r="E537" s="310"/>
      <c r="F537" s="310"/>
      <c r="G537" s="310"/>
      <c r="H537" s="311"/>
      <c r="I537" s="311"/>
      <c r="J537" s="312"/>
      <c r="K537" s="312"/>
      <c r="L537" s="287"/>
      <c r="M537" s="287"/>
      <c r="N537" s="287"/>
      <c r="O537" s="287"/>
      <c r="P537" s="287"/>
      <c r="Q537" s="287"/>
      <c r="R537" s="287"/>
      <c r="S537" s="287"/>
      <c r="T537" s="287"/>
      <c r="U537" s="287"/>
      <c r="V537" s="287"/>
      <c r="W537" s="287"/>
      <c r="X537" s="287"/>
      <c r="Y537" s="287"/>
      <c r="Z537" s="287"/>
    </row>
    <row r="538" spans="1:26" ht="20.25" customHeight="1" x14ac:dyDescent="0.3">
      <c r="A538" s="280"/>
      <c r="B538" s="306"/>
      <c r="C538" s="310"/>
      <c r="D538" s="310"/>
      <c r="E538" s="310"/>
      <c r="F538" s="310"/>
      <c r="G538" s="310"/>
      <c r="H538" s="311"/>
      <c r="I538" s="311"/>
      <c r="J538" s="312"/>
      <c r="K538" s="312"/>
      <c r="L538" s="287"/>
      <c r="M538" s="287"/>
      <c r="N538" s="287"/>
      <c r="O538" s="287"/>
      <c r="P538" s="287"/>
      <c r="Q538" s="287"/>
      <c r="R538" s="287"/>
      <c r="S538" s="287"/>
      <c r="T538" s="287"/>
      <c r="U538" s="287"/>
      <c r="V538" s="287"/>
      <c r="W538" s="287"/>
      <c r="X538" s="287"/>
      <c r="Y538" s="287"/>
      <c r="Z538" s="287"/>
    </row>
    <row r="539" spans="1:26" ht="20.25" customHeight="1" x14ac:dyDescent="0.3">
      <c r="A539" s="280"/>
      <c r="B539" s="306"/>
      <c r="C539" s="310"/>
      <c r="D539" s="310"/>
      <c r="E539" s="310"/>
      <c r="F539" s="310"/>
      <c r="G539" s="310"/>
      <c r="H539" s="311"/>
      <c r="I539" s="311"/>
      <c r="J539" s="312"/>
      <c r="K539" s="312"/>
      <c r="L539" s="287"/>
      <c r="M539" s="287"/>
      <c r="N539" s="287"/>
      <c r="O539" s="287"/>
      <c r="P539" s="287"/>
      <c r="Q539" s="287"/>
      <c r="R539" s="287"/>
      <c r="S539" s="287"/>
      <c r="T539" s="287"/>
      <c r="U539" s="287"/>
      <c r="V539" s="287"/>
      <c r="W539" s="287"/>
      <c r="X539" s="287"/>
      <c r="Y539" s="287"/>
      <c r="Z539" s="287"/>
    </row>
    <row r="540" spans="1:26" ht="20.25" customHeight="1" x14ac:dyDescent="0.3">
      <c r="A540" s="280"/>
      <c r="B540" s="306"/>
      <c r="C540" s="310"/>
      <c r="D540" s="310"/>
      <c r="E540" s="310"/>
      <c r="F540" s="310"/>
      <c r="G540" s="310"/>
      <c r="H540" s="311"/>
      <c r="I540" s="311"/>
      <c r="J540" s="312"/>
      <c r="K540" s="312"/>
      <c r="L540" s="287"/>
      <c r="M540" s="287"/>
      <c r="N540" s="287"/>
      <c r="O540" s="287"/>
      <c r="P540" s="287"/>
      <c r="Q540" s="287"/>
      <c r="R540" s="287"/>
      <c r="S540" s="287"/>
      <c r="T540" s="287"/>
      <c r="U540" s="287"/>
      <c r="V540" s="287"/>
      <c r="W540" s="287"/>
      <c r="X540" s="287"/>
      <c r="Y540" s="287"/>
      <c r="Z540" s="287"/>
    </row>
    <row r="541" spans="1:26" ht="20.25" customHeight="1" x14ac:dyDescent="0.3">
      <c r="A541" s="280"/>
      <c r="B541" s="306"/>
      <c r="C541" s="310"/>
      <c r="D541" s="310"/>
      <c r="E541" s="310"/>
      <c r="F541" s="310"/>
      <c r="G541" s="310"/>
      <c r="H541" s="311"/>
      <c r="I541" s="311"/>
      <c r="J541" s="312"/>
      <c r="K541" s="312"/>
      <c r="L541" s="287"/>
      <c r="M541" s="287"/>
      <c r="N541" s="287"/>
      <c r="O541" s="287"/>
      <c r="P541" s="287"/>
      <c r="Q541" s="287"/>
      <c r="R541" s="287"/>
      <c r="S541" s="287"/>
      <c r="T541" s="287"/>
      <c r="U541" s="287"/>
      <c r="V541" s="287"/>
      <c r="W541" s="287"/>
      <c r="X541" s="287"/>
      <c r="Y541" s="287"/>
      <c r="Z541" s="287"/>
    </row>
    <row r="542" spans="1:26" ht="20.25" customHeight="1" x14ac:dyDescent="0.3">
      <c r="A542" s="280"/>
      <c r="B542" s="306"/>
      <c r="C542" s="310"/>
      <c r="D542" s="310"/>
      <c r="E542" s="310"/>
      <c r="F542" s="310"/>
      <c r="G542" s="310"/>
      <c r="H542" s="311"/>
      <c r="I542" s="311"/>
      <c r="J542" s="312"/>
      <c r="K542" s="312"/>
      <c r="L542" s="287"/>
      <c r="M542" s="287"/>
      <c r="N542" s="287"/>
      <c r="O542" s="287"/>
      <c r="P542" s="287"/>
      <c r="Q542" s="287"/>
      <c r="R542" s="287"/>
      <c r="S542" s="287"/>
      <c r="T542" s="287"/>
      <c r="U542" s="287"/>
      <c r="V542" s="287"/>
      <c r="W542" s="287"/>
      <c r="X542" s="287"/>
      <c r="Y542" s="287"/>
      <c r="Z542" s="287"/>
    </row>
    <row r="543" spans="1:26" ht="20.25" customHeight="1" x14ac:dyDescent="0.3">
      <c r="A543" s="280"/>
      <c r="B543" s="306"/>
      <c r="C543" s="310"/>
      <c r="D543" s="310"/>
      <c r="E543" s="310"/>
      <c r="F543" s="310"/>
      <c r="G543" s="310"/>
      <c r="H543" s="311"/>
      <c r="I543" s="311"/>
      <c r="J543" s="312"/>
      <c r="K543" s="312"/>
      <c r="L543" s="287"/>
      <c r="M543" s="287"/>
      <c r="N543" s="287"/>
      <c r="O543" s="287"/>
      <c r="P543" s="287"/>
      <c r="Q543" s="287"/>
      <c r="R543" s="287"/>
      <c r="S543" s="287"/>
      <c r="T543" s="287"/>
      <c r="U543" s="287"/>
      <c r="V543" s="287"/>
      <c r="W543" s="287"/>
      <c r="X543" s="287"/>
      <c r="Y543" s="287"/>
      <c r="Z543" s="287"/>
    </row>
    <row r="544" spans="1:26" ht="20.25" customHeight="1" x14ac:dyDescent="0.3">
      <c r="A544" s="280"/>
      <c r="B544" s="306"/>
      <c r="C544" s="310"/>
      <c r="D544" s="310"/>
      <c r="E544" s="310"/>
      <c r="F544" s="310"/>
      <c r="G544" s="310"/>
      <c r="H544" s="311"/>
      <c r="I544" s="311"/>
      <c r="J544" s="312"/>
      <c r="K544" s="312"/>
      <c r="L544" s="287"/>
      <c r="M544" s="287"/>
      <c r="N544" s="287"/>
      <c r="O544" s="287"/>
      <c r="P544" s="287"/>
      <c r="Q544" s="287"/>
      <c r="R544" s="287"/>
      <c r="S544" s="287"/>
      <c r="T544" s="287"/>
      <c r="U544" s="287"/>
      <c r="V544" s="287"/>
      <c r="W544" s="287"/>
      <c r="X544" s="287"/>
      <c r="Y544" s="287"/>
      <c r="Z544" s="287"/>
    </row>
    <row r="545" spans="1:26" ht="20.25" customHeight="1" x14ac:dyDescent="0.3">
      <c r="A545" s="280"/>
      <c r="B545" s="306"/>
      <c r="C545" s="310"/>
      <c r="D545" s="310"/>
      <c r="E545" s="310"/>
      <c r="F545" s="310"/>
      <c r="G545" s="310"/>
      <c r="H545" s="311"/>
      <c r="I545" s="311"/>
      <c r="J545" s="312"/>
      <c r="K545" s="312"/>
      <c r="L545" s="287"/>
      <c r="M545" s="287"/>
      <c r="N545" s="287"/>
      <c r="O545" s="287"/>
      <c r="P545" s="287"/>
      <c r="Q545" s="287"/>
      <c r="R545" s="287"/>
      <c r="S545" s="287"/>
      <c r="T545" s="287"/>
      <c r="U545" s="287"/>
      <c r="V545" s="287"/>
      <c r="W545" s="287"/>
      <c r="X545" s="287"/>
      <c r="Y545" s="287"/>
      <c r="Z545" s="287"/>
    </row>
    <row r="546" spans="1:26" ht="20.25" customHeight="1" x14ac:dyDescent="0.3">
      <c r="A546" s="280"/>
      <c r="B546" s="306"/>
      <c r="C546" s="310"/>
      <c r="D546" s="310"/>
      <c r="E546" s="310"/>
      <c r="F546" s="310"/>
      <c r="G546" s="310"/>
      <c r="H546" s="311"/>
      <c r="I546" s="311"/>
      <c r="J546" s="312"/>
      <c r="K546" s="312"/>
      <c r="L546" s="287"/>
      <c r="M546" s="287"/>
      <c r="N546" s="287"/>
      <c r="O546" s="287"/>
      <c r="P546" s="287"/>
      <c r="Q546" s="287"/>
      <c r="R546" s="287"/>
      <c r="S546" s="287"/>
      <c r="T546" s="287"/>
      <c r="U546" s="287"/>
      <c r="V546" s="287"/>
      <c r="W546" s="287"/>
      <c r="X546" s="287"/>
      <c r="Y546" s="287"/>
      <c r="Z546" s="287"/>
    </row>
    <row r="547" spans="1:26" ht="20.25" customHeight="1" x14ac:dyDescent="0.3">
      <c r="A547" s="280"/>
      <c r="B547" s="306"/>
      <c r="C547" s="310"/>
      <c r="D547" s="310"/>
      <c r="E547" s="310"/>
      <c r="F547" s="310"/>
      <c r="G547" s="310"/>
      <c r="H547" s="311"/>
      <c r="I547" s="311"/>
      <c r="J547" s="312"/>
      <c r="K547" s="312"/>
      <c r="L547" s="287"/>
      <c r="M547" s="287"/>
      <c r="N547" s="287"/>
      <c r="O547" s="287"/>
      <c r="P547" s="287"/>
      <c r="Q547" s="287"/>
      <c r="R547" s="287"/>
      <c r="S547" s="287"/>
      <c r="T547" s="287"/>
      <c r="U547" s="287"/>
      <c r="V547" s="287"/>
      <c r="W547" s="287"/>
      <c r="X547" s="287"/>
      <c r="Y547" s="287"/>
      <c r="Z547" s="287"/>
    </row>
    <row r="548" spans="1:26" ht="20.25" customHeight="1" x14ac:dyDescent="0.3">
      <c r="A548" s="280"/>
      <c r="B548" s="306"/>
      <c r="C548" s="310"/>
      <c r="D548" s="310"/>
      <c r="E548" s="310"/>
      <c r="F548" s="310"/>
      <c r="G548" s="310"/>
      <c r="H548" s="311"/>
      <c r="I548" s="311"/>
      <c r="J548" s="312"/>
      <c r="K548" s="312"/>
      <c r="L548" s="287"/>
      <c r="M548" s="287"/>
      <c r="N548" s="287"/>
      <c r="O548" s="287"/>
      <c r="P548" s="287"/>
      <c r="Q548" s="287"/>
      <c r="R548" s="287"/>
      <c r="S548" s="287"/>
      <c r="T548" s="287"/>
      <c r="U548" s="287"/>
      <c r="V548" s="287"/>
      <c r="W548" s="287"/>
      <c r="X548" s="287"/>
      <c r="Y548" s="287"/>
      <c r="Z548" s="287"/>
    </row>
    <row r="549" spans="1:26" ht="20.25" customHeight="1" x14ac:dyDescent="0.3">
      <c r="A549" s="280"/>
      <c r="B549" s="306"/>
      <c r="C549" s="310"/>
      <c r="D549" s="310"/>
      <c r="E549" s="310"/>
      <c r="F549" s="310"/>
      <c r="G549" s="310"/>
      <c r="H549" s="311"/>
      <c r="I549" s="311"/>
      <c r="J549" s="312"/>
      <c r="K549" s="312"/>
      <c r="L549" s="287"/>
      <c r="M549" s="287"/>
      <c r="N549" s="287"/>
      <c r="O549" s="287"/>
      <c r="P549" s="287"/>
      <c r="Q549" s="287"/>
      <c r="R549" s="287"/>
      <c r="S549" s="287"/>
      <c r="T549" s="287"/>
      <c r="U549" s="287"/>
      <c r="V549" s="287"/>
      <c r="W549" s="287"/>
      <c r="X549" s="287"/>
      <c r="Y549" s="287"/>
      <c r="Z549" s="287"/>
    </row>
    <row r="550" spans="1:26" ht="20.25" customHeight="1" x14ac:dyDescent="0.3">
      <c r="A550" s="280"/>
      <c r="B550" s="306"/>
      <c r="C550" s="310"/>
      <c r="D550" s="310"/>
      <c r="E550" s="310"/>
      <c r="F550" s="310"/>
      <c r="G550" s="310"/>
      <c r="H550" s="311"/>
      <c r="I550" s="311"/>
      <c r="J550" s="312"/>
      <c r="K550" s="312"/>
      <c r="L550" s="287"/>
      <c r="M550" s="287"/>
      <c r="N550" s="287"/>
      <c r="O550" s="287"/>
      <c r="P550" s="287"/>
      <c r="Q550" s="287"/>
      <c r="R550" s="287"/>
      <c r="S550" s="287"/>
      <c r="T550" s="287"/>
      <c r="U550" s="287"/>
      <c r="V550" s="287"/>
      <c r="W550" s="287"/>
      <c r="X550" s="287"/>
      <c r="Y550" s="287"/>
      <c r="Z550" s="287"/>
    </row>
    <row r="551" spans="1:26" ht="20.25" customHeight="1" x14ac:dyDescent="0.3">
      <c r="A551" s="280"/>
      <c r="B551" s="306"/>
      <c r="C551" s="310"/>
      <c r="D551" s="310"/>
      <c r="E551" s="310"/>
      <c r="F551" s="310"/>
      <c r="G551" s="310"/>
      <c r="H551" s="311"/>
      <c r="I551" s="311"/>
      <c r="J551" s="312"/>
      <c r="K551" s="312"/>
      <c r="L551" s="287"/>
      <c r="M551" s="287"/>
      <c r="N551" s="287"/>
      <c r="O551" s="287"/>
      <c r="P551" s="287"/>
      <c r="Q551" s="287"/>
      <c r="R551" s="287"/>
      <c r="S551" s="287"/>
      <c r="T551" s="287"/>
      <c r="U551" s="287"/>
      <c r="V551" s="287"/>
      <c r="W551" s="287"/>
      <c r="X551" s="287"/>
      <c r="Y551" s="287"/>
      <c r="Z551" s="287"/>
    </row>
    <row r="552" spans="1:26" ht="20.25" customHeight="1" x14ac:dyDescent="0.3">
      <c r="A552" s="280"/>
      <c r="B552" s="306"/>
      <c r="C552" s="310"/>
      <c r="D552" s="310"/>
      <c r="E552" s="310"/>
      <c r="F552" s="310"/>
      <c r="G552" s="310"/>
      <c r="H552" s="311"/>
      <c r="I552" s="311"/>
      <c r="J552" s="312"/>
      <c r="K552" s="312"/>
      <c r="L552" s="287"/>
      <c r="M552" s="287"/>
      <c r="N552" s="287"/>
      <c r="O552" s="287"/>
      <c r="P552" s="287"/>
      <c r="Q552" s="287"/>
      <c r="R552" s="287"/>
      <c r="S552" s="287"/>
      <c r="T552" s="287"/>
      <c r="U552" s="287"/>
      <c r="V552" s="287"/>
      <c r="W552" s="287"/>
      <c r="X552" s="287"/>
      <c r="Y552" s="287"/>
      <c r="Z552" s="287"/>
    </row>
    <row r="553" spans="1:26" ht="20.25" customHeight="1" x14ac:dyDescent="0.3">
      <c r="A553" s="280"/>
      <c r="B553" s="306"/>
      <c r="C553" s="310"/>
      <c r="D553" s="310"/>
      <c r="E553" s="310"/>
      <c r="F553" s="310"/>
      <c r="G553" s="310"/>
      <c r="H553" s="311"/>
      <c r="I553" s="311"/>
      <c r="J553" s="312"/>
      <c r="K553" s="312"/>
      <c r="L553" s="287"/>
      <c r="M553" s="287"/>
      <c r="N553" s="287"/>
      <c r="O553" s="287"/>
      <c r="P553" s="287"/>
      <c r="Q553" s="287"/>
      <c r="R553" s="287"/>
      <c r="S553" s="287"/>
      <c r="T553" s="287"/>
      <c r="U553" s="287"/>
      <c r="V553" s="287"/>
      <c r="W553" s="287"/>
      <c r="X553" s="287"/>
      <c r="Y553" s="287"/>
      <c r="Z553" s="287"/>
    </row>
    <row r="554" spans="1:26" ht="20.25" customHeight="1" x14ac:dyDescent="0.3">
      <c r="A554" s="280"/>
      <c r="B554" s="306"/>
      <c r="C554" s="310"/>
      <c r="D554" s="310"/>
      <c r="E554" s="310"/>
      <c r="F554" s="310"/>
      <c r="G554" s="310"/>
      <c r="H554" s="311"/>
      <c r="I554" s="311"/>
      <c r="J554" s="312"/>
      <c r="K554" s="312"/>
      <c r="L554" s="287"/>
      <c r="M554" s="287"/>
      <c r="N554" s="287"/>
      <c r="O554" s="287"/>
      <c r="P554" s="287"/>
      <c r="Q554" s="287"/>
      <c r="R554" s="287"/>
      <c r="S554" s="287"/>
      <c r="T554" s="287"/>
      <c r="U554" s="287"/>
      <c r="V554" s="287"/>
      <c r="W554" s="287"/>
      <c r="X554" s="287"/>
      <c r="Y554" s="287"/>
      <c r="Z554" s="287"/>
    </row>
    <row r="555" spans="1:26" ht="20.25" customHeight="1" x14ac:dyDescent="0.3">
      <c r="A555" s="280"/>
      <c r="B555" s="306"/>
      <c r="C555" s="310"/>
      <c r="D555" s="310"/>
      <c r="E555" s="310"/>
      <c r="F555" s="310"/>
      <c r="G555" s="310"/>
      <c r="H555" s="311"/>
      <c r="I555" s="311"/>
      <c r="J555" s="312"/>
      <c r="K555" s="312"/>
      <c r="L555" s="287"/>
      <c r="M555" s="287"/>
      <c r="N555" s="287"/>
      <c r="O555" s="287"/>
      <c r="P555" s="287"/>
      <c r="Q555" s="287"/>
      <c r="R555" s="287"/>
      <c r="S555" s="287"/>
      <c r="T555" s="287"/>
      <c r="U555" s="287"/>
      <c r="V555" s="287"/>
      <c r="W555" s="287"/>
      <c r="X555" s="287"/>
      <c r="Y555" s="287"/>
      <c r="Z555" s="287"/>
    </row>
    <row r="556" spans="1:26" ht="20.25" customHeight="1" x14ac:dyDescent="0.3">
      <c r="A556" s="280"/>
      <c r="B556" s="306"/>
      <c r="C556" s="310"/>
      <c r="D556" s="310"/>
      <c r="E556" s="310"/>
      <c r="F556" s="310"/>
      <c r="G556" s="310"/>
      <c r="H556" s="311"/>
      <c r="I556" s="311"/>
      <c r="J556" s="312"/>
      <c r="K556" s="312"/>
      <c r="L556" s="287"/>
      <c r="M556" s="287"/>
      <c r="N556" s="287"/>
      <c r="O556" s="287"/>
      <c r="P556" s="287"/>
      <c r="Q556" s="287"/>
      <c r="R556" s="287"/>
      <c r="S556" s="287"/>
      <c r="T556" s="287"/>
      <c r="U556" s="287"/>
      <c r="V556" s="287"/>
      <c r="W556" s="287"/>
      <c r="X556" s="287"/>
      <c r="Y556" s="287"/>
      <c r="Z556" s="287"/>
    </row>
    <row r="557" spans="1:26" ht="20.25" customHeight="1" x14ac:dyDescent="0.3">
      <c r="A557" s="280"/>
      <c r="B557" s="306"/>
      <c r="C557" s="310"/>
      <c r="D557" s="310"/>
      <c r="E557" s="310"/>
      <c r="F557" s="310"/>
      <c r="G557" s="310"/>
      <c r="H557" s="311"/>
      <c r="I557" s="311"/>
      <c r="J557" s="312"/>
      <c r="K557" s="312"/>
      <c r="L557" s="287"/>
      <c r="M557" s="287"/>
      <c r="N557" s="287"/>
      <c r="O557" s="287"/>
      <c r="P557" s="287"/>
      <c r="Q557" s="287"/>
      <c r="R557" s="287"/>
      <c r="S557" s="287"/>
      <c r="T557" s="287"/>
      <c r="U557" s="287"/>
      <c r="V557" s="287"/>
      <c r="W557" s="287"/>
      <c r="X557" s="287"/>
      <c r="Y557" s="287"/>
      <c r="Z557" s="287"/>
    </row>
    <row r="558" spans="1:26" ht="20.25" customHeight="1" x14ac:dyDescent="0.3">
      <c r="A558" s="280"/>
      <c r="B558" s="306"/>
      <c r="C558" s="310"/>
      <c r="D558" s="310"/>
      <c r="E558" s="310"/>
      <c r="F558" s="310"/>
      <c r="G558" s="310"/>
      <c r="H558" s="311"/>
      <c r="I558" s="311"/>
      <c r="J558" s="312"/>
      <c r="K558" s="312"/>
      <c r="L558" s="287"/>
      <c r="M558" s="287"/>
      <c r="N558" s="287"/>
      <c r="O558" s="287"/>
      <c r="P558" s="287"/>
      <c r="Q558" s="287"/>
      <c r="R558" s="287"/>
      <c r="S558" s="287"/>
      <c r="T558" s="287"/>
      <c r="U558" s="287"/>
      <c r="V558" s="287"/>
      <c r="W558" s="287"/>
      <c r="X558" s="287"/>
      <c r="Y558" s="287"/>
      <c r="Z558" s="287"/>
    </row>
    <row r="559" spans="1:26" ht="20.25" customHeight="1" x14ac:dyDescent="0.3">
      <c r="A559" s="280"/>
      <c r="B559" s="306"/>
      <c r="C559" s="310"/>
      <c r="D559" s="310"/>
      <c r="E559" s="310"/>
      <c r="F559" s="310"/>
      <c r="G559" s="310"/>
      <c r="H559" s="311"/>
      <c r="I559" s="311"/>
      <c r="J559" s="312"/>
      <c r="K559" s="312"/>
      <c r="L559" s="287"/>
      <c r="M559" s="287"/>
      <c r="N559" s="287"/>
      <c r="O559" s="287"/>
      <c r="P559" s="287"/>
      <c r="Q559" s="287"/>
      <c r="R559" s="287"/>
      <c r="S559" s="287"/>
      <c r="T559" s="287"/>
      <c r="U559" s="287"/>
      <c r="V559" s="287"/>
      <c r="W559" s="287"/>
      <c r="X559" s="287"/>
      <c r="Y559" s="287"/>
      <c r="Z559" s="287"/>
    </row>
    <row r="560" spans="1:26" ht="20.25" customHeight="1" x14ac:dyDescent="0.3">
      <c r="A560" s="280"/>
      <c r="B560" s="306"/>
      <c r="C560" s="310"/>
      <c r="D560" s="310"/>
      <c r="E560" s="310"/>
      <c r="F560" s="310"/>
      <c r="G560" s="310"/>
      <c r="H560" s="311"/>
      <c r="I560" s="311"/>
      <c r="J560" s="312"/>
      <c r="K560" s="312"/>
      <c r="L560" s="287"/>
      <c r="M560" s="287"/>
      <c r="N560" s="287"/>
      <c r="O560" s="287"/>
      <c r="P560" s="287"/>
      <c r="Q560" s="287"/>
      <c r="R560" s="287"/>
      <c r="S560" s="287"/>
      <c r="T560" s="287"/>
      <c r="U560" s="287"/>
      <c r="V560" s="287"/>
      <c r="W560" s="287"/>
      <c r="X560" s="287"/>
      <c r="Y560" s="287"/>
      <c r="Z560" s="287"/>
    </row>
    <row r="561" spans="1:26" ht="20.25" customHeight="1" x14ac:dyDescent="0.3">
      <c r="A561" s="280"/>
      <c r="B561" s="306"/>
      <c r="C561" s="310"/>
      <c r="D561" s="310"/>
      <c r="E561" s="310"/>
      <c r="F561" s="310"/>
      <c r="G561" s="310"/>
      <c r="H561" s="311"/>
      <c r="I561" s="311"/>
      <c r="J561" s="312"/>
      <c r="K561" s="312"/>
      <c r="L561" s="287"/>
      <c r="M561" s="287"/>
      <c r="N561" s="287"/>
      <c r="O561" s="287"/>
      <c r="P561" s="287"/>
      <c r="Q561" s="287"/>
      <c r="R561" s="287"/>
      <c r="S561" s="287"/>
      <c r="T561" s="287"/>
      <c r="U561" s="287"/>
      <c r="V561" s="287"/>
      <c r="W561" s="287"/>
      <c r="X561" s="287"/>
      <c r="Y561" s="287"/>
      <c r="Z561" s="287"/>
    </row>
    <row r="562" spans="1:26" ht="20.25" customHeight="1" x14ac:dyDescent="0.3">
      <c r="A562" s="280"/>
      <c r="B562" s="306"/>
      <c r="C562" s="310"/>
      <c r="D562" s="310"/>
      <c r="E562" s="310"/>
      <c r="F562" s="310"/>
      <c r="G562" s="310"/>
      <c r="H562" s="311"/>
      <c r="I562" s="311"/>
      <c r="J562" s="312"/>
      <c r="K562" s="312"/>
      <c r="L562" s="287"/>
      <c r="M562" s="287"/>
      <c r="N562" s="287"/>
      <c r="O562" s="287"/>
      <c r="P562" s="287"/>
      <c r="Q562" s="287"/>
      <c r="R562" s="287"/>
      <c r="S562" s="287"/>
      <c r="T562" s="287"/>
      <c r="U562" s="287"/>
      <c r="V562" s="287"/>
      <c r="W562" s="287"/>
      <c r="X562" s="287"/>
      <c r="Y562" s="287"/>
      <c r="Z562" s="287"/>
    </row>
    <row r="563" spans="1:26" ht="20.25" customHeight="1" x14ac:dyDescent="0.3">
      <c r="A563" s="280"/>
      <c r="B563" s="306"/>
      <c r="C563" s="310"/>
      <c r="D563" s="310"/>
      <c r="E563" s="310"/>
      <c r="F563" s="310"/>
      <c r="G563" s="310"/>
      <c r="H563" s="311"/>
      <c r="I563" s="311"/>
      <c r="J563" s="312"/>
      <c r="K563" s="312"/>
      <c r="L563" s="287"/>
      <c r="M563" s="287"/>
      <c r="N563" s="287"/>
      <c r="O563" s="287"/>
      <c r="P563" s="287"/>
      <c r="Q563" s="287"/>
      <c r="R563" s="287"/>
      <c r="S563" s="287"/>
      <c r="T563" s="287"/>
      <c r="U563" s="287"/>
      <c r="V563" s="287"/>
      <c r="W563" s="287"/>
      <c r="X563" s="287"/>
      <c r="Y563" s="287"/>
      <c r="Z563" s="287"/>
    </row>
    <row r="564" spans="1:26" ht="20.25" customHeight="1" x14ac:dyDescent="0.3">
      <c r="A564" s="280"/>
      <c r="B564" s="306"/>
      <c r="C564" s="310"/>
      <c r="D564" s="310"/>
      <c r="E564" s="310"/>
      <c r="F564" s="310"/>
      <c r="G564" s="310"/>
      <c r="H564" s="311"/>
      <c r="I564" s="311"/>
      <c r="J564" s="312"/>
      <c r="K564" s="312"/>
      <c r="L564" s="287"/>
      <c r="M564" s="287"/>
      <c r="N564" s="287"/>
      <c r="O564" s="287"/>
      <c r="P564" s="287"/>
      <c r="Q564" s="287"/>
      <c r="R564" s="287"/>
      <c r="S564" s="287"/>
      <c r="T564" s="287"/>
      <c r="U564" s="287"/>
      <c r="V564" s="287"/>
      <c r="W564" s="287"/>
      <c r="X564" s="287"/>
      <c r="Y564" s="287"/>
      <c r="Z564" s="287"/>
    </row>
    <row r="565" spans="1:26" ht="20.25" customHeight="1" x14ac:dyDescent="0.3">
      <c r="A565" s="280"/>
      <c r="B565" s="306"/>
      <c r="C565" s="310"/>
      <c r="D565" s="310"/>
      <c r="E565" s="310"/>
      <c r="F565" s="310"/>
      <c r="G565" s="310"/>
      <c r="H565" s="311"/>
      <c r="I565" s="311"/>
      <c r="J565" s="312"/>
      <c r="K565" s="312"/>
      <c r="L565" s="287"/>
      <c r="M565" s="287"/>
      <c r="N565" s="287"/>
      <c r="O565" s="287"/>
      <c r="P565" s="287"/>
      <c r="Q565" s="287"/>
      <c r="R565" s="287"/>
      <c r="S565" s="287"/>
      <c r="T565" s="287"/>
      <c r="U565" s="287"/>
      <c r="V565" s="287"/>
      <c r="W565" s="287"/>
      <c r="X565" s="287"/>
      <c r="Y565" s="287"/>
      <c r="Z565" s="287"/>
    </row>
    <row r="566" spans="1:26" ht="20.25" customHeight="1" x14ac:dyDescent="0.3">
      <c r="A566" s="280"/>
      <c r="B566" s="306"/>
      <c r="C566" s="310"/>
      <c r="D566" s="310"/>
      <c r="E566" s="310"/>
      <c r="F566" s="310"/>
      <c r="G566" s="310"/>
      <c r="H566" s="311"/>
      <c r="I566" s="311"/>
      <c r="J566" s="312"/>
      <c r="K566" s="312"/>
      <c r="L566" s="287"/>
      <c r="M566" s="287"/>
      <c r="N566" s="287"/>
      <c r="O566" s="287"/>
      <c r="P566" s="287"/>
      <c r="Q566" s="287"/>
      <c r="R566" s="287"/>
      <c r="S566" s="287"/>
      <c r="T566" s="287"/>
      <c r="U566" s="287"/>
      <c r="V566" s="287"/>
      <c r="W566" s="287"/>
      <c r="X566" s="287"/>
      <c r="Y566" s="287"/>
      <c r="Z566" s="287"/>
    </row>
    <row r="567" spans="1:26" ht="20.25" customHeight="1" x14ac:dyDescent="0.3">
      <c r="A567" s="280"/>
      <c r="B567" s="306"/>
      <c r="C567" s="310"/>
      <c r="D567" s="310"/>
      <c r="E567" s="310"/>
      <c r="F567" s="310"/>
      <c r="G567" s="310"/>
      <c r="H567" s="311"/>
      <c r="I567" s="311"/>
      <c r="J567" s="312"/>
      <c r="K567" s="312"/>
      <c r="L567" s="287"/>
      <c r="M567" s="287"/>
      <c r="N567" s="287"/>
      <c r="O567" s="287"/>
      <c r="P567" s="287"/>
      <c r="Q567" s="287"/>
      <c r="R567" s="287"/>
      <c r="S567" s="287"/>
      <c r="T567" s="287"/>
      <c r="U567" s="287"/>
      <c r="V567" s="287"/>
      <c r="W567" s="287"/>
      <c r="X567" s="287"/>
      <c r="Y567" s="287"/>
      <c r="Z567" s="287"/>
    </row>
    <row r="568" spans="1:26" ht="20.25" customHeight="1" x14ac:dyDescent="0.3">
      <c r="A568" s="280"/>
      <c r="B568" s="306"/>
      <c r="C568" s="310"/>
      <c r="D568" s="310"/>
      <c r="E568" s="310"/>
      <c r="F568" s="310"/>
      <c r="G568" s="310"/>
      <c r="H568" s="311"/>
      <c r="I568" s="311"/>
      <c r="J568" s="312"/>
      <c r="K568" s="312"/>
      <c r="L568" s="287"/>
      <c r="M568" s="287"/>
      <c r="N568" s="287"/>
      <c r="O568" s="287"/>
      <c r="P568" s="287"/>
      <c r="Q568" s="287"/>
      <c r="R568" s="287"/>
      <c r="S568" s="287"/>
      <c r="T568" s="287"/>
      <c r="U568" s="287"/>
      <c r="V568" s="287"/>
      <c r="W568" s="287"/>
      <c r="X568" s="287"/>
      <c r="Y568" s="287"/>
      <c r="Z568" s="287"/>
    </row>
    <row r="569" spans="1:26" ht="20.25" customHeight="1" x14ac:dyDescent="0.3">
      <c r="A569" s="280"/>
      <c r="B569" s="306"/>
      <c r="C569" s="310"/>
      <c r="D569" s="310"/>
      <c r="E569" s="310"/>
      <c r="F569" s="310"/>
      <c r="G569" s="310"/>
      <c r="H569" s="311"/>
      <c r="I569" s="311"/>
      <c r="J569" s="312"/>
      <c r="K569" s="312"/>
      <c r="L569" s="287"/>
      <c r="M569" s="287"/>
      <c r="N569" s="287"/>
      <c r="O569" s="287"/>
      <c r="P569" s="287"/>
      <c r="Q569" s="287"/>
      <c r="R569" s="287"/>
      <c r="S569" s="287"/>
      <c r="T569" s="287"/>
      <c r="U569" s="287"/>
      <c r="V569" s="287"/>
      <c r="W569" s="287"/>
      <c r="X569" s="287"/>
      <c r="Y569" s="287"/>
      <c r="Z569" s="287"/>
    </row>
    <row r="570" spans="1:26" ht="20.25" customHeight="1" x14ac:dyDescent="0.3">
      <c r="A570" s="280"/>
      <c r="B570" s="306"/>
      <c r="C570" s="310"/>
      <c r="D570" s="310"/>
      <c r="E570" s="310"/>
      <c r="F570" s="310"/>
      <c r="G570" s="310"/>
      <c r="H570" s="311"/>
      <c r="I570" s="311"/>
      <c r="J570" s="312"/>
      <c r="K570" s="312"/>
      <c r="L570" s="287"/>
      <c r="M570" s="287"/>
      <c r="N570" s="287"/>
      <c r="O570" s="287"/>
      <c r="P570" s="287"/>
      <c r="Q570" s="287"/>
      <c r="R570" s="287"/>
      <c r="S570" s="287"/>
      <c r="T570" s="287"/>
      <c r="U570" s="287"/>
      <c r="V570" s="287"/>
      <c r="W570" s="287"/>
      <c r="X570" s="287"/>
      <c r="Y570" s="287"/>
      <c r="Z570" s="287"/>
    </row>
    <row r="571" spans="1:26" ht="20.25" customHeight="1" x14ac:dyDescent="0.3">
      <c r="A571" s="280"/>
      <c r="B571" s="306"/>
      <c r="C571" s="310"/>
      <c r="D571" s="310"/>
      <c r="E571" s="310"/>
      <c r="F571" s="310"/>
      <c r="G571" s="310"/>
      <c r="H571" s="311"/>
      <c r="I571" s="311"/>
      <c r="J571" s="312"/>
      <c r="K571" s="312"/>
      <c r="L571" s="287"/>
      <c r="M571" s="287"/>
      <c r="N571" s="287"/>
      <c r="O571" s="287"/>
      <c r="P571" s="287"/>
      <c r="Q571" s="287"/>
      <c r="R571" s="287"/>
      <c r="S571" s="287"/>
      <c r="T571" s="287"/>
      <c r="U571" s="287"/>
      <c r="V571" s="287"/>
      <c r="W571" s="287"/>
      <c r="X571" s="287"/>
      <c r="Y571" s="287"/>
      <c r="Z571" s="287"/>
    </row>
    <row r="572" spans="1:26" ht="20.25" customHeight="1" x14ac:dyDescent="0.3">
      <c r="A572" s="280"/>
      <c r="B572" s="306"/>
      <c r="C572" s="310"/>
      <c r="D572" s="310"/>
      <c r="E572" s="310"/>
      <c r="F572" s="310"/>
      <c r="G572" s="310"/>
      <c r="H572" s="311"/>
      <c r="I572" s="311"/>
      <c r="J572" s="312"/>
      <c r="K572" s="312"/>
      <c r="L572" s="287"/>
      <c r="M572" s="287"/>
      <c r="N572" s="287"/>
      <c r="O572" s="287"/>
      <c r="P572" s="287"/>
      <c r="Q572" s="287"/>
      <c r="R572" s="287"/>
      <c r="S572" s="287"/>
      <c r="T572" s="287"/>
      <c r="U572" s="287"/>
      <c r="V572" s="287"/>
      <c r="W572" s="287"/>
      <c r="X572" s="287"/>
      <c r="Y572" s="287"/>
      <c r="Z572" s="287"/>
    </row>
    <row r="573" spans="1:26" ht="20.25" customHeight="1" x14ac:dyDescent="0.3">
      <c r="A573" s="280"/>
      <c r="B573" s="306"/>
      <c r="C573" s="310"/>
      <c r="D573" s="310"/>
      <c r="E573" s="310"/>
      <c r="F573" s="310"/>
      <c r="G573" s="310"/>
      <c r="H573" s="311"/>
      <c r="I573" s="311"/>
      <c r="J573" s="312"/>
      <c r="K573" s="312"/>
      <c r="L573" s="287"/>
      <c r="M573" s="287"/>
      <c r="N573" s="287"/>
      <c r="O573" s="287"/>
      <c r="P573" s="287"/>
      <c r="Q573" s="287"/>
      <c r="R573" s="287"/>
      <c r="S573" s="287"/>
      <c r="T573" s="287"/>
      <c r="U573" s="287"/>
      <c r="V573" s="287"/>
      <c r="W573" s="287"/>
      <c r="X573" s="287"/>
      <c r="Y573" s="287"/>
      <c r="Z573" s="287"/>
    </row>
    <row r="574" spans="1:26" ht="20.25" customHeight="1" x14ac:dyDescent="0.3">
      <c r="A574" s="280"/>
      <c r="B574" s="306"/>
      <c r="C574" s="310"/>
      <c r="D574" s="310"/>
      <c r="E574" s="310"/>
      <c r="F574" s="310"/>
      <c r="G574" s="310"/>
      <c r="H574" s="311"/>
      <c r="I574" s="311"/>
      <c r="J574" s="312"/>
      <c r="K574" s="312"/>
      <c r="L574" s="287"/>
      <c r="M574" s="287"/>
      <c r="N574" s="287"/>
      <c r="O574" s="287"/>
      <c r="P574" s="287"/>
      <c r="Q574" s="287"/>
      <c r="R574" s="287"/>
      <c r="S574" s="287"/>
      <c r="T574" s="287"/>
      <c r="U574" s="287"/>
      <c r="V574" s="287"/>
      <c r="W574" s="287"/>
      <c r="X574" s="287"/>
      <c r="Y574" s="287"/>
      <c r="Z574" s="287"/>
    </row>
    <row r="575" spans="1:26" ht="20.25" customHeight="1" x14ac:dyDescent="0.3">
      <c r="A575" s="280"/>
      <c r="B575" s="306"/>
      <c r="C575" s="310"/>
      <c r="D575" s="310"/>
      <c r="E575" s="310"/>
      <c r="F575" s="310"/>
      <c r="G575" s="310"/>
      <c r="H575" s="311"/>
      <c r="I575" s="311"/>
      <c r="J575" s="312"/>
      <c r="K575" s="312"/>
      <c r="L575" s="287"/>
      <c r="M575" s="287"/>
      <c r="N575" s="287"/>
      <c r="O575" s="287"/>
      <c r="P575" s="287"/>
      <c r="Q575" s="287"/>
      <c r="R575" s="287"/>
      <c r="S575" s="287"/>
      <c r="T575" s="287"/>
      <c r="U575" s="287"/>
      <c r="V575" s="287"/>
      <c r="W575" s="287"/>
      <c r="X575" s="287"/>
      <c r="Y575" s="287"/>
      <c r="Z575" s="287"/>
    </row>
    <row r="576" spans="1:26" ht="20.25" customHeight="1" x14ac:dyDescent="0.3">
      <c r="A576" s="280"/>
      <c r="B576" s="306"/>
      <c r="C576" s="310"/>
      <c r="D576" s="310"/>
      <c r="E576" s="310"/>
      <c r="F576" s="310"/>
      <c r="G576" s="310"/>
      <c r="H576" s="311"/>
      <c r="I576" s="311"/>
      <c r="J576" s="312"/>
      <c r="K576" s="312"/>
      <c r="L576" s="287"/>
      <c r="M576" s="287"/>
      <c r="N576" s="287"/>
      <c r="O576" s="287"/>
      <c r="P576" s="287"/>
      <c r="Q576" s="287"/>
      <c r="R576" s="287"/>
      <c r="S576" s="287"/>
      <c r="T576" s="287"/>
      <c r="U576" s="287"/>
      <c r="V576" s="287"/>
      <c r="W576" s="287"/>
      <c r="X576" s="287"/>
      <c r="Y576" s="287"/>
      <c r="Z576" s="287"/>
    </row>
    <row r="577" spans="1:26" ht="20.25" customHeight="1" x14ac:dyDescent="0.3">
      <c r="A577" s="280"/>
      <c r="B577" s="306"/>
      <c r="C577" s="310"/>
      <c r="D577" s="310"/>
      <c r="E577" s="310"/>
      <c r="F577" s="310"/>
      <c r="G577" s="310"/>
      <c r="H577" s="311"/>
      <c r="I577" s="311"/>
      <c r="J577" s="312"/>
      <c r="K577" s="312"/>
      <c r="L577" s="287"/>
      <c r="M577" s="287"/>
      <c r="N577" s="287"/>
      <c r="O577" s="287"/>
      <c r="P577" s="287"/>
      <c r="Q577" s="287"/>
      <c r="R577" s="287"/>
      <c r="S577" s="287"/>
      <c r="T577" s="287"/>
      <c r="U577" s="287"/>
      <c r="V577" s="287"/>
      <c r="W577" s="287"/>
      <c r="X577" s="287"/>
      <c r="Y577" s="287"/>
      <c r="Z577" s="287"/>
    </row>
    <row r="578" spans="1:26" ht="20.25" customHeight="1" x14ac:dyDescent="0.3">
      <c r="A578" s="280"/>
      <c r="B578" s="306"/>
      <c r="C578" s="310"/>
      <c r="D578" s="310"/>
      <c r="E578" s="310"/>
      <c r="F578" s="310"/>
      <c r="G578" s="310"/>
      <c r="H578" s="311"/>
      <c r="I578" s="311"/>
      <c r="J578" s="312"/>
      <c r="K578" s="312"/>
      <c r="L578" s="287"/>
      <c r="M578" s="287"/>
      <c r="N578" s="287"/>
      <c r="O578" s="287"/>
      <c r="P578" s="287"/>
      <c r="Q578" s="287"/>
      <c r="R578" s="287"/>
      <c r="S578" s="287"/>
      <c r="T578" s="287"/>
      <c r="U578" s="287"/>
      <c r="V578" s="287"/>
      <c r="W578" s="287"/>
      <c r="X578" s="287"/>
      <c r="Y578" s="287"/>
      <c r="Z578" s="287"/>
    </row>
    <row r="579" spans="1:26" ht="20.25" customHeight="1" x14ac:dyDescent="0.3">
      <c r="A579" s="280"/>
      <c r="B579" s="306"/>
      <c r="C579" s="310"/>
      <c r="D579" s="310"/>
      <c r="E579" s="310"/>
      <c r="F579" s="310"/>
      <c r="G579" s="310"/>
      <c r="H579" s="311"/>
      <c r="I579" s="311"/>
      <c r="J579" s="312"/>
      <c r="K579" s="312"/>
      <c r="L579" s="287"/>
      <c r="M579" s="287"/>
      <c r="N579" s="287"/>
      <c r="O579" s="287"/>
      <c r="P579" s="287"/>
      <c r="Q579" s="287"/>
      <c r="R579" s="287"/>
      <c r="S579" s="287"/>
      <c r="T579" s="287"/>
      <c r="U579" s="287"/>
      <c r="V579" s="287"/>
      <c r="W579" s="287"/>
      <c r="X579" s="287"/>
      <c r="Y579" s="287"/>
      <c r="Z579" s="287"/>
    </row>
    <row r="580" spans="1:26" ht="20.25" customHeight="1" x14ac:dyDescent="0.3">
      <c r="A580" s="280"/>
      <c r="B580" s="306"/>
      <c r="C580" s="310"/>
      <c r="D580" s="310"/>
      <c r="E580" s="310"/>
      <c r="F580" s="310"/>
      <c r="G580" s="310"/>
      <c r="H580" s="311"/>
      <c r="I580" s="311"/>
      <c r="J580" s="312"/>
      <c r="K580" s="312"/>
      <c r="L580" s="287"/>
      <c r="M580" s="287"/>
      <c r="N580" s="287"/>
      <c r="O580" s="287"/>
      <c r="P580" s="287"/>
      <c r="Q580" s="287"/>
      <c r="R580" s="287"/>
      <c r="S580" s="287"/>
      <c r="T580" s="287"/>
      <c r="U580" s="287"/>
      <c r="V580" s="287"/>
      <c r="W580" s="287"/>
      <c r="X580" s="287"/>
      <c r="Y580" s="287"/>
      <c r="Z580" s="287"/>
    </row>
    <row r="581" spans="1:26" ht="20.25" customHeight="1" x14ac:dyDescent="0.3">
      <c r="A581" s="280"/>
      <c r="B581" s="306"/>
      <c r="C581" s="310"/>
      <c r="D581" s="310"/>
      <c r="E581" s="310"/>
      <c r="F581" s="310"/>
      <c r="G581" s="310"/>
      <c r="H581" s="311"/>
      <c r="I581" s="311"/>
      <c r="J581" s="312"/>
      <c r="K581" s="312"/>
      <c r="L581" s="287"/>
      <c r="M581" s="287"/>
      <c r="N581" s="287"/>
      <c r="O581" s="287"/>
      <c r="P581" s="287"/>
      <c r="Q581" s="287"/>
      <c r="R581" s="287"/>
      <c r="S581" s="287"/>
      <c r="T581" s="287"/>
      <c r="U581" s="287"/>
      <c r="V581" s="287"/>
      <c r="W581" s="287"/>
      <c r="X581" s="287"/>
      <c r="Y581" s="287"/>
      <c r="Z581" s="287"/>
    </row>
    <row r="582" spans="1:26" ht="20.25" customHeight="1" x14ac:dyDescent="0.3">
      <c r="A582" s="280"/>
      <c r="B582" s="306"/>
      <c r="C582" s="310"/>
      <c r="D582" s="310"/>
      <c r="E582" s="310"/>
      <c r="F582" s="310"/>
      <c r="G582" s="310"/>
      <c r="H582" s="311"/>
      <c r="I582" s="311"/>
      <c r="J582" s="312"/>
      <c r="K582" s="312"/>
      <c r="L582" s="287"/>
      <c r="M582" s="287"/>
      <c r="N582" s="287"/>
      <c r="O582" s="287"/>
      <c r="P582" s="287"/>
      <c r="Q582" s="287"/>
      <c r="R582" s="287"/>
      <c r="S582" s="287"/>
      <c r="T582" s="287"/>
      <c r="U582" s="287"/>
      <c r="V582" s="287"/>
      <c r="W582" s="287"/>
      <c r="X582" s="287"/>
      <c r="Y582" s="287"/>
      <c r="Z582" s="287"/>
    </row>
    <row r="583" spans="1:26" ht="20.25" customHeight="1" x14ac:dyDescent="0.3">
      <c r="A583" s="280"/>
      <c r="B583" s="306"/>
      <c r="C583" s="310"/>
      <c r="D583" s="310"/>
      <c r="E583" s="310"/>
      <c r="F583" s="310"/>
      <c r="G583" s="310"/>
      <c r="H583" s="311"/>
      <c r="I583" s="311"/>
      <c r="J583" s="312"/>
      <c r="K583" s="312"/>
      <c r="L583" s="287"/>
      <c r="M583" s="287"/>
      <c r="N583" s="287"/>
      <c r="O583" s="287"/>
      <c r="P583" s="287"/>
      <c r="Q583" s="287"/>
      <c r="R583" s="287"/>
      <c r="S583" s="287"/>
      <c r="T583" s="287"/>
      <c r="U583" s="287"/>
      <c r="V583" s="287"/>
      <c r="W583" s="287"/>
      <c r="X583" s="287"/>
      <c r="Y583" s="287"/>
      <c r="Z583" s="287"/>
    </row>
    <row r="584" spans="1:26" ht="20.25" customHeight="1" x14ac:dyDescent="0.3">
      <c r="A584" s="280"/>
      <c r="B584" s="306"/>
      <c r="C584" s="310"/>
      <c r="D584" s="310"/>
      <c r="E584" s="310"/>
      <c r="F584" s="310"/>
      <c r="G584" s="310"/>
      <c r="H584" s="311"/>
      <c r="I584" s="311"/>
      <c r="J584" s="312"/>
      <c r="K584" s="312"/>
      <c r="L584" s="287"/>
      <c r="M584" s="287"/>
      <c r="N584" s="287"/>
      <c r="O584" s="287"/>
      <c r="P584" s="287"/>
      <c r="Q584" s="287"/>
      <c r="R584" s="287"/>
      <c r="S584" s="287"/>
      <c r="T584" s="287"/>
      <c r="U584" s="287"/>
      <c r="V584" s="287"/>
      <c r="W584" s="287"/>
      <c r="X584" s="287"/>
      <c r="Y584" s="287"/>
      <c r="Z584" s="287"/>
    </row>
    <row r="585" spans="1:26" ht="20.25" customHeight="1" x14ac:dyDescent="0.3">
      <c r="A585" s="280"/>
      <c r="B585" s="306"/>
      <c r="C585" s="310"/>
      <c r="D585" s="310"/>
      <c r="E585" s="310"/>
      <c r="F585" s="310"/>
      <c r="G585" s="310"/>
      <c r="H585" s="311"/>
      <c r="I585" s="311"/>
      <c r="J585" s="312"/>
      <c r="K585" s="312"/>
      <c r="L585" s="287"/>
      <c r="M585" s="287"/>
      <c r="N585" s="287"/>
      <c r="O585" s="287"/>
      <c r="P585" s="287"/>
      <c r="Q585" s="287"/>
      <c r="R585" s="287"/>
      <c r="S585" s="287"/>
      <c r="T585" s="287"/>
      <c r="U585" s="287"/>
      <c r="V585" s="287"/>
      <c r="W585" s="287"/>
      <c r="X585" s="287"/>
      <c r="Y585" s="287"/>
      <c r="Z585" s="287"/>
    </row>
    <row r="586" spans="1:26" ht="20.25" customHeight="1" x14ac:dyDescent="0.3">
      <c r="A586" s="280"/>
      <c r="B586" s="306"/>
      <c r="C586" s="310"/>
      <c r="D586" s="310"/>
      <c r="E586" s="310"/>
      <c r="F586" s="310"/>
      <c r="G586" s="310"/>
      <c r="H586" s="311"/>
      <c r="I586" s="311"/>
      <c r="J586" s="312"/>
      <c r="K586" s="312"/>
      <c r="L586" s="287"/>
      <c r="M586" s="287"/>
      <c r="N586" s="287"/>
      <c r="O586" s="287"/>
      <c r="P586" s="287"/>
      <c r="Q586" s="287"/>
      <c r="R586" s="287"/>
      <c r="S586" s="287"/>
      <c r="T586" s="287"/>
      <c r="U586" s="287"/>
      <c r="V586" s="287"/>
      <c r="W586" s="287"/>
      <c r="X586" s="287"/>
      <c r="Y586" s="287"/>
      <c r="Z586" s="287"/>
    </row>
    <row r="587" spans="1:26" ht="20.25" customHeight="1" x14ac:dyDescent="0.3">
      <c r="A587" s="280"/>
      <c r="B587" s="306"/>
      <c r="C587" s="310"/>
      <c r="D587" s="310"/>
      <c r="E587" s="310"/>
      <c r="F587" s="310"/>
      <c r="G587" s="310"/>
      <c r="H587" s="311"/>
      <c r="I587" s="311"/>
      <c r="J587" s="312"/>
      <c r="K587" s="312"/>
      <c r="L587" s="287"/>
      <c r="M587" s="287"/>
      <c r="N587" s="287"/>
      <c r="O587" s="287"/>
      <c r="P587" s="287"/>
      <c r="Q587" s="287"/>
      <c r="R587" s="287"/>
      <c r="S587" s="287"/>
      <c r="T587" s="287"/>
      <c r="U587" s="287"/>
      <c r="V587" s="287"/>
      <c r="W587" s="287"/>
      <c r="X587" s="287"/>
      <c r="Y587" s="287"/>
      <c r="Z587" s="287"/>
    </row>
    <row r="588" spans="1:26" ht="20.25" customHeight="1" x14ac:dyDescent="0.3">
      <c r="A588" s="280"/>
      <c r="B588" s="306"/>
      <c r="C588" s="310"/>
      <c r="D588" s="310"/>
      <c r="E588" s="310"/>
      <c r="F588" s="310"/>
      <c r="G588" s="310"/>
      <c r="H588" s="311"/>
      <c r="I588" s="311"/>
      <c r="J588" s="312"/>
      <c r="K588" s="312"/>
      <c r="L588" s="287"/>
      <c r="M588" s="287"/>
      <c r="N588" s="287"/>
      <c r="O588" s="287"/>
      <c r="P588" s="287"/>
      <c r="Q588" s="287"/>
      <c r="R588" s="287"/>
      <c r="S588" s="287"/>
      <c r="T588" s="287"/>
      <c r="U588" s="287"/>
      <c r="V588" s="287"/>
      <c r="W588" s="287"/>
      <c r="X588" s="287"/>
      <c r="Y588" s="287"/>
      <c r="Z588" s="287"/>
    </row>
    <row r="589" spans="1:26" ht="20.25" customHeight="1" x14ac:dyDescent="0.3">
      <c r="A589" s="280"/>
      <c r="B589" s="306"/>
      <c r="C589" s="310"/>
      <c r="D589" s="310"/>
      <c r="E589" s="310"/>
      <c r="F589" s="310"/>
      <c r="G589" s="310"/>
      <c r="H589" s="311"/>
      <c r="I589" s="311"/>
      <c r="J589" s="312"/>
      <c r="K589" s="312"/>
      <c r="L589" s="287"/>
      <c r="M589" s="287"/>
      <c r="N589" s="287"/>
      <c r="O589" s="287"/>
      <c r="P589" s="287"/>
      <c r="Q589" s="287"/>
      <c r="R589" s="287"/>
      <c r="S589" s="287"/>
      <c r="T589" s="287"/>
      <c r="U589" s="287"/>
      <c r="V589" s="287"/>
      <c r="W589" s="287"/>
      <c r="X589" s="287"/>
      <c r="Y589" s="287"/>
      <c r="Z589" s="287"/>
    </row>
    <row r="590" spans="1:26" ht="20.25" customHeight="1" x14ac:dyDescent="0.3">
      <c r="A590" s="280"/>
      <c r="B590" s="306"/>
      <c r="C590" s="310"/>
      <c r="D590" s="310"/>
      <c r="E590" s="310"/>
      <c r="F590" s="310"/>
      <c r="G590" s="310"/>
      <c r="H590" s="311"/>
      <c r="I590" s="311"/>
      <c r="J590" s="312"/>
      <c r="K590" s="312"/>
      <c r="L590" s="287"/>
      <c r="M590" s="287"/>
      <c r="N590" s="287"/>
      <c r="O590" s="287"/>
      <c r="P590" s="287"/>
      <c r="Q590" s="287"/>
      <c r="R590" s="287"/>
      <c r="S590" s="287"/>
      <c r="T590" s="287"/>
      <c r="U590" s="287"/>
      <c r="V590" s="287"/>
      <c r="W590" s="287"/>
      <c r="X590" s="287"/>
      <c r="Y590" s="287"/>
      <c r="Z590" s="287"/>
    </row>
    <row r="591" spans="1:26" ht="20.25" customHeight="1" x14ac:dyDescent="0.3">
      <c r="A591" s="280"/>
      <c r="B591" s="306"/>
      <c r="C591" s="310"/>
      <c r="D591" s="310"/>
      <c r="E591" s="310"/>
      <c r="F591" s="310"/>
      <c r="G591" s="310"/>
      <c r="H591" s="311"/>
      <c r="I591" s="311"/>
      <c r="J591" s="312"/>
      <c r="K591" s="312"/>
      <c r="L591" s="287"/>
      <c r="M591" s="287"/>
      <c r="N591" s="287"/>
      <c r="O591" s="287"/>
      <c r="P591" s="287"/>
      <c r="Q591" s="287"/>
      <c r="R591" s="287"/>
      <c r="S591" s="287"/>
      <c r="T591" s="287"/>
      <c r="U591" s="287"/>
      <c r="V591" s="287"/>
      <c r="W591" s="287"/>
      <c r="X591" s="287"/>
      <c r="Y591" s="287"/>
      <c r="Z591" s="287"/>
    </row>
    <row r="592" spans="1:26" ht="20.25" customHeight="1" x14ac:dyDescent="0.3">
      <c r="A592" s="280"/>
      <c r="B592" s="306"/>
      <c r="C592" s="310"/>
      <c r="D592" s="310"/>
      <c r="E592" s="310"/>
      <c r="F592" s="310"/>
      <c r="G592" s="310"/>
      <c r="H592" s="311"/>
      <c r="I592" s="311"/>
      <c r="J592" s="312"/>
      <c r="K592" s="312"/>
      <c r="L592" s="287"/>
      <c r="M592" s="287"/>
      <c r="N592" s="287"/>
      <c r="O592" s="287"/>
      <c r="P592" s="287"/>
      <c r="Q592" s="287"/>
      <c r="R592" s="287"/>
      <c r="S592" s="287"/>
      <c r="T592" s="287"/>
      <c r="U592" s="287"/>
      <c r="V592" s="287"/>
      <c r="W592" s="287"/>
      <c r="X592" s="287"/>
      <c r="Y592" s="287"/>
      <c r="Z592" s="287"/>
    </row>
    <row r="593" spans="1:26" ht="20.25" customHeight="1" x14ac:dyDescent="0.3">
      <c r="A593" s="280"/>
      <c r="B593" s="306"/>
      <c r="C593" s="310"/>
      <c r="D593" s="310"/>
      <c r="E593" s="310"/>
      <c r="F593" s="310"/>
      <c r="G593" s="310"/>
      <c r="H593" s="311"/>
      <c r="I593" s="311"/>
      <c r="J593" s="312"/>
      <c r="K593" s="312"/>
      <c r="L593" s="287"/>
      <c r="M593" s="287"/>
      <c r="N593" s="287"/>
      <c r="O593" s="287"/>
      <c r="P593" s="287"/>
      <c r="Q593" s="287"/>
      <c r="R593" s="287"/>
      <c r="S593" s="287"/>
      <c r="T593" s="287"/>
      <c r="U593" s="287"/>
      <c r="V593" s="287"/>
      <c r="W593" s="287"/>
      <c r="X593" s="287"/>
      <c r="Y593" s="287"/>
      <c r="Z593" s="287"/>
    </row>
    <row r="594" spans="1:26" ht="20.25" customHeight="1" x14ac:dyDescent="0.3">
      <c r="A594" s="280"/>
      <c r="B594" s="306"/>
      <c r="C594" s="310"/>
      <c r="D594" s="310"/>
      <c r="E594" s="310"/>
      <c r="F594" s="310"/>
      <c r="G594" s="310"/>
      <c r="H594" s="311"/>
      <c r="I594" s="311"/>
      <c r="J594" s="312"/>
      <c r="K594" s="312"/>
      <c r="L594" s="287"/>
      <c r="M594" s="287"/>
      <c r="N594" s="287"/>
      <c r="O594" s="287"/>
      <c r="P594" s="287"/>
      <c r="Q594" s="287"/>
      <c r="R594" s="287"/>
      <c r="S594" s="287"/>
      <c r="T594" s="287"/>
      <c r="U594" s="287"/>
      <c r="V594" s="287"/>
      <c r="W594" s="287"/>
      <c r="X594" s="287"/>
      <c r="Y594" s="287"/>
      <c r="Z594" s="287"/>
    </row>
    <row r="595" spans="1:26" ht="20.25" customHeight="1" x14ac:dyDescent="0.3">
      <c r="A595" s="280"/>
      <c r="B595" s="306"/>
      <c r="C595" s="310"/>
      <c r="D595" s="310"/>
      <c r="E595" s="310"/>
      <c r="F595" s="310"/>
      <c r="G595" s="310"/>
      <c r="H595" s="311"/>
      <c r="I595" s="311"/>
      <c r="J595" s="312"/>
      <c r="K595" s="312"/>
      <c r="L595" s="287"/>
      <c r="M595" s="287"/>
      <c r="N595" s="287"/>
      <c r="O595" s="287"/>
      <c r="P595" s="287"/>
      <c r="Q595" s="287"/>
      <c r="R595" s="287"/>
      <c r="S595" s="287"/>
      <c r="T595" s="287"/>
      <c r="U595" s="287"/>
      <c r="V595" s="287"/>
      <c r="W595" s="287"/>
      <c r="X595" s="287"/>
      <c r="Y595" s="287"/>
      <c r="Z595" s="287"/>
    </row>
    <row r="596" spans="1:26" ht="20.25" customHeight="1" x14ac:dyDescent="0.3">
      <c r="A596" s="280"/>
      <c r="B596" s="306"/>
      <c r="C596" s="310"/>
      <c r="D596" s="310"/>
      <c r="E596" s="310"/>
      <c r="F596" s="310"/>
      <c r="G596" s="310"/>
      <c r="H596" s="311"/>
      <c r="I596" s="311"/>
      <c r="J596" s="312"/>
      <c r="K596" s="312"/>
      <c r="L596" s="287"/>
      <c r="M596" s="287"/>
      <c r="N596" s="287"/>
      <c r="O596" s="287"/>
      <c r="P596" s="287"/>
      <c r="Q596" s="287"/>
      <c r="R596" s="287"/>
      <c r="S596" s="287"/>
      <c r="T596" s="287"/>
      <c r="U596" s="287"/>
      <c r="V596" s="287"/>
      <c r="W596" s="287"/>
      <c r="X596" s="287"/>
      <c r="Y596" s="287"/>
      <c r="Z596" s="287"/>
    </row>
    <row r="597" spans="1:26" ht="20.25" customHeight="1" x14ac:dyDescent="0.3">
      <c r="A597" s="280"/>
      <c r="B597" s="306"/>
      <c r="C597" s="310"/>
      <c r="D597" s="310"/>
      <c r="E597" s="310"/>
      <c r="F597" s="310"/>
      <c r="G597" s="310"/>
      <c r="H597" s="311"/>
      <c r="I597" s="311"/>
      <c r="J597" s="312"/>
      <c r="K597" s="312"/>
      <c r="L597" s="287"/>
      <c r="M597" s="287"/>
      <c r="N597" s="287"/>
      <c r="O597" s="287"/>
      <c r="P597" s="287"/>
      <c r="Q597" s="287"/>
      <c r="R597" s="287"/>
      <c r="S597" s="287"/>
      <c r="T597" s="287"/>
      <c r="U597" s="287"/>
      <c r="V597" s="287"/>
      <c r="W597" s="287"/>
      <c r="X597" s="287"/>
      <c r="Y597" s="287"/>
      <c r="Z597" s="287"/>
    </row>
    <row r="598" spans="1:26" ht="20.25" customHeight="1" x14ac:dyDescent="0.3">
      <c r="A598" s="280"/>
      <c r="B598" s="306"/>
      <c r="C598" s="310"/>
      <c r="D598" s="310"/>
      <c r="E598" s="310"/>
      <c r="F598" s="310"/>
      <c r="G598" s="310"/>
      <c r="H598" s="311"/>
      <c r="I598" s="311"/>
      <c r="J598" s="312"/>
      <c r="K598" s="312"/>
      <c r="L598" s="287"/>
      <c r="M598" s="287"/>
      <c r="N598" s="287"/>
      <c r="O598" s="287"/>
      <c r="P598" s="287"/>
      <c r="Q598" s="287"/>
      <c r="R598" s="287"/>
      <c r="S598" s="287"/>
      <c r="T598" s="287"/>
      <c r="U598" s="287"/>
      <c r="V598" s="287"/>
      <c r="W598" s="287"/>
      <c r="X598" s="287"/>
      <c r="Y598" s="287"/>
      <c r="Z598" s="287"/>
    </row>
    <row r="599" spans="1:26" ht="20.25" customHeight="1" x14ac:dyDescent="0.3">
      <c r="A599" s="280"/>
      <c r="B599" s="306"/>
      <c r="C599" s="310"/>
      <c r="D599" s="310"/>
      <c r="E599" s="310"/>
      <c r="F599" s="310"/>
      <c r="G599" s="310"/>
      <c r="H599" s="311"/>
      <c r="I599" s="311"/>
      <c r="J599" s="312"/>
      <c r="K599" s="312"/>
      <c r="L599" s="287"/>
      <c r="M599" s="287"/>
      <c r="N599" s="287"/>
      <c r="O599" s="287"/>
      <c r="P599" s="287"/>
      <c r="Q599" s="287"/>
      <c r="R599" s="287"/>
      <c r="S599" s="287"/>
      <c r="T599" s="287"/>
      <c r="U599" s="287"/>
      <c r="V599" s="287"/>
      <c r="W599" s="287"/>
      <c r="X599" s="287"/>
      <c r="Y599" s="287"/>
      <c r="Z599" s="287"/>
    </row>
    <row r="600" spans="1:26" ht="20.25" customHeight="1" x14ac:dyDescent="0.3">
      <c r="A600" s="280"/>
      <c r="B600" s="306"/>
      <c r="C600" s="310"/>
      <c r="D600" s="310"/>
      <c r="E600" s="310"/>
      <c r="F600" s="310"/>
      <c r="G600" s="310"/>
      <c r="H600" s="311"/>
      <c r="I600" s="311"/>
      <c r="J600" s="312"/>
      <c r="K600" s="312"/>
      <c r="L600" s="287"/>
      <c r="M600" s="287"/>
      <c r="N600" s="287"/>
      <c r="O600" s="287"/>
      <c r="P600" s="287"/>
      <c r="Q600" s="287"/>
      <c r="R600" s="287"/>
      <c r="S600" s="287"/>
      <c r="T600" s="287"/>
      <c r="U600" s="287"/>
      <c r="V600" s="287"/>
      <c r="W600" s="287"/>
      <c r="X600" s="287"/>
      <c r="Y600" s="287"/>
      <c r="Z600" s="287"/>
    </row>
    <row r="601" spans="1:26" ht="20.25" customHeight="1" x14ac:dyDescent="0.3">
      <c r="A601" s="280"/>
      <c r="B601" s="306"/>
      <c r="C601" s="310"/>
      <c r="D601" s="310"/>
      <c r="E601" s="310"/>
      <c r="F601" s="310"/>
      <c r="G601" s="310"/>
      <c r="H601" s="311"/>
      <c r="I601" s="311"/>
      <c r="J601" s="312"/>
      <c r="K601" s="312"/>
      <c r="L601" s="287"/>
      <c r="M601" s="287"/>
      <c r="N601" s="287"/>
      <c r="O601" s="287"/>
      <c r="P601" s="287"/>
      <c r="Q601" s="287"/>
      <c r="R601" s="287"/>
      <c r="S601" s="287"/>
      <c r="T601" s="287"/>
      <c r="U601" s="287"/>
      <c r="V601" s="287"/>
      <c r="W601" s="287"/>
      <c r="X601" s="287"/>
      <c r="Y601" s="287"/>
      <c r="Z601" s="287"/>
    </row>
    <row r="602" spans="1:26" ht="20.25" customHeight="1" x14ac:dyDescent="0.3">
      <c r="A602" s="280"/>
      <c r="B602" s="306"/>
      <c r="C602" s="310"/>
      <c r="D602" s="310"/>
      <c r="E602" s="310"/>
      <c r="F602" s="310"/>
      <c r="G602" s="310"/>
      <c r="H602" s="311"/>
      <c r="I602" s="311"/>
      <c r="J602" s="312"/>
      <c r="K602" s="312"/>
      <c r="L602" s="287"/>
      <c r="M602" s="287"/>
      <c r="N602" s="287"/>
      <c r="O602" s="287"/>
      <c r="P602" s="287"/>
      <c r="Q602" s="287"/>
      <c r="R602" s="287"/>
      <c r="S602" s="287"/>
      <c r="T602" s="287"/>
      <c r="U602" s="287"/>
      <c r="V602" s="287"/>
      <c r="W602" s="287"/>
      <c r="X602" s="287"/>
      <c r="Y602" s="287"/>
      <c r="Z602" s="287"/>
    </row>
    <row r="603" spans="1:26" ht="20.25" customHeight="1" x14ac:dyDescent="0.3">
      <c r="A603" s="280"/>
      <c r="B603" s="306"/>
      <c r="C603" s="310"/>
      <c r="D603" s="310"/>
      <c r="E603" s="310"/>
      <c r="F603" s="310"/>
      <c r="G603" s="310"/>
      <c r="H603" s="311"/>
      <c r="I603" s="311"/>
      <c r="J603" s="312"/>
      <c r="K603" s="312"/>
      <c r="L603" s="287"/>
      <c r="M603" s="287"/>
      <c r="N603" s="287"/>
      <c r="O603" s="287"/>
      <c r="P603" s="287"/>
      <c r="Q603" s="287"/>
      <c r="R603" s="287"/>
      <c r="S603" s="287"/>
      <c r="T603" s="287"/>
      <c r="U603" s="287"/>
      <c r="V603" s="287"/>
      <c r="W603" s="287"/>
      <c r="X603" s="287"/>
      <c r="Y603" s="287"/>
      <c r="Z603" s="287"/>
    </row>
    <row r="604" spans="1:26" ht="20.25" customHeight="1" x14ac:dyDescent="0.3">
      <c r="A604" s="280"/>
      <c r="B604" s="306"/>
      <c r="C604" s="310"/>
      <c r="D604" s="310"/>
      <c r="E604" s="310"/>
      <c r="F604" s="310"/>
      <c r="G604" s="310"/>
      <c r="H604" s="311"/>
      <c r="I604" s="311"/>
      <c r="J604" s="312"/>
      <c r="K604" s="312"/>
      <c r="L604" s="287"/>
      <c r="M604" s="287"/>
      <c r="N604" s="287"/>
      <c r="O604" s="287"/>
      <c r="P604" s="287"/>
      <c r="Q604" s="287"/>
      <c r="R604" s="287"/>
      <c r="S604" s="287"/>
      <c r="T604" s="287"/>
      <c r="U604" s="287"/>
      <c r="V604" s="287"/>
      <c r="W604" s="287"/>
      <c r="X604" s="287"/>
      <c r="Y604" s="287"/>
      <c r="Z604" s="287"/>
    </row>
    <row r="605" spans="1:26" ht="20.25" customHeight="1" x14ac:dyDescent="0.3">
      <c r="A605" s="280"/>
      <c r="B605" s="306"/>
      <c r="C605" s="310"/>
      <c r="D605" s="310"/>
      <c r="E605" s="310"/>
      <c r="F605" s="310"/>
      <c r="G605" s="310"/>
      <c r="H605" s="311"/>
      <c r="I605" s="311"/>
      <c r="J605" s="312"/>
      <c r="K605" s="312"/>
      <c r="L605" s="287"/>
      <c r="M605" s="287"/>
      <c r="N605" s="287"/>
      <c r="O605" s="287"/>
      <c r="P605" s="287"/>
      <c r="Q605" s="287"/>
      <c r="R605" s="287"/>
      <c r="S605" s="287"/>
      <c r="T605" s="287"/>
      <c r="U605" s="287"/>
      <c r="V605" s="287"/>
      <c r="W605" s="287"/>
      <c r="X605" s="287"/>
      <c r="Y605" s="287"/>
      <c r="Z605" s="287"/>
    </row>
    <row r="606" spans="1:26" ht="20.25" customHeight="1" x14ac:dyDescent="0.3">
      <c r="A606" s="280"/>
      <c r="B606" s="306"/>
      <c r="C606" s="310"/>
      <c r="D606" s="310"/>
      <c r="E606" s="310"/>
      <c r="F606" s="310"/>
      <c r="G606" s="310"/>
      <c r="H606" s="311"/>
      <c r="I606" s="311"/>
      <c r="J606" s="312"/>
      <c r="K606" s="312"/>
      <c r="L606" s="287"/>
      <c r="M606" s="287"/>
      <c r="N606" s="287"/>
      <c r="O606" s="287"/>
      <c r="P606" s="287"/>
      <c r="Q606" s="287"/>
      <c r="R606" s="287"/>
      <c r="S606" s="287"/>
      <c r="T606" s="287"/>
      <c r="U606" s="287"/>
      <c r="V606" s="287"/>
      <c r="W606" s="287"/>
      <c r="X606" s="287"/>
      <c r="Y606" s="287"/>
      <c r="Z606" s="287"/>
    </row>
    <row r="607" spans="1:26" ht="20.25" customHeight="1" x14ac:dyDescent="0.3">
      <c r="A607" s="280"/>
      <c r="B607" s="306"/>
      <c r="C607" s="310"/>
      <c r="D607" s="310"/>
      <c r="E607" s="310"/>
      <c r="F607" s="310"/>
      <c r="G607" s="310"/>
      <c r="H607" s="311"/>
      <c r="I607" s="311"/>
      <c r="J607" s="312"/>
      <c r="K607" s="312"/>
      <c r="L607" s="287"/>
      <c r="M607" s="287"/>
      <c r="N607" s="287"/>
      <c r="O607" s="287"/>
      <c r="P607" s="287"/>
      <c r="Q607" s="287"/>
      <c r="R607" s="287"/>
      <c r="S607" s="287"/>
      <c r="T607" s="287"/>
      <c r="U607" s="287"/>
      <c r="V607" s="287"/>
      <c r="W607" s="287"/>
      <c r="X607" s="287"/>
      <c r="Y607" s="287"/>
      <c r="Z607" s="287"/>
    </row>
    <row r="608" spans="1:26" ht="20.25" customHeight="1" x14ac:dyDescent="0.3">
      <c r="A608" s="280"/>
      <c r="B608" s="306"/>
      <c r="C608" s="310"/>
      <c r="D608" s="310"/>
      <c r="E608" s="310"/>
      <c r="F608" s="310"/>
      <c r="G608" s="310"/>
      <c r="H608" s="311"/>
      <c r="I608" s="311"/>
      <c r="J608" s="312"/>
      <c r="K608" s="312"/>
      <c r="L608" s="287"/>
      <c r="M608" s="287"/>
      <c r="N608" s="287"/>
      <c r="O608" s="287"/>
      <c r="P608" s="287"/>
      <c r="Q608" s="287"/>
      <c r="R608" s="287"/>
      <c r="S608" s="287"/>
      <c r="T608" s="287"/>
      <c r="U608" s="287"/>
      <c r="V608" s="287"/>
      <c r="W608" s="287"/>
      <c r="X608" s="287"/>
      <c r="Y608" s="287"/>
      <c r="Z608" s="287"/>
    </row>
    <row r="609" spans="1:26" ht="20.25" customHeight="1" x14ac:dyDescent="0.3">
      <c r="A609" s="280"/>
      <c r="B609" s="306"/>
      <c r="C609" s="310"/>
      <c r="D609" s="310"/>
      <c r="E609" s="310"/>
      <c r="F609" s="310"/>
      <c r="G609" s="310"/>
      <c r="H609" s="311"/>
      <c r="I609" s="311"/>
      <c r="J609" s="312"/>
      <c r="K609" s="312"/>
      <c r="L609" s="287"/>
      <c r="M609" s="287"/>
      <c r="N609" s="287"/>
      <c r="O609" s="287"/>
      <c r="P609" s="287"/>
      <c r="Q609" s="287"/>
      <c r="R609" s="287"/>
      <c r="S609" s="287"/>
      <c r="T609" s="287"/>
      <c r="U609" s="287"/>
      <c r="V609" s="287"/>
      <c r="W609" s="287"/>
      <c r="X609" s="287"/>
      <c r="Y609" s="287"/>
      <c r="Z609" s="287"/>
    </row>
    <row r="610" spans="1:26" ht="20.25" customHeight="1" x14ac:dyDescent="0.3">
      <c r="A610" s="280"/>
      <c r="B610" s="306"/>
      <c r="C610" s="310"/>
      <c r="D610" s="310"/>
      <c r="E610" s="310"/>
      <c r="F610" s="310"/>
      <c r="G610" s="310"/>
      <c r="H610" s="311"/>
      <c r="I610" s="311"/>
      <c r="J610" s="312"/>
      <c r="K610" s="312"/>
      <c r="L610" s="287"/>
      <c r="M610" s="287"/>
      <c r="N610" s="287"/>
      <c r="O610" s="287"/>
      <c r="P610" s="287"/>
      <c r="Q610" s="287"/>
      <c r="R610" s="287"/>
      <c r="S610" s="287"/>
      <c r="T610" s="287"/>
      <c r="U610" s="287"/>
      <c r="V610" s="287"/>
      <c r="W610" s="287"/>
      <c r="X610" s="287"/>
      <c r="Y610" s="287"/>
      <c r="Z610" s="287"/>
    </row>
    <row r="611" spans="1:26" ht="20.25" customHeight="1" x14ac:dyDescent="0.3">
      <c r="A611" s="280"/>
      <c r="B611" s="306"/>
      <c r="C611" s="310"/>
      <c r="D611" s="310"/>
      <c r="E611" s="310"/>
      <c r="F611" s="310"/>
      <c r="G611" s="310"/>
      <c r="H611" s="311"/>
      <c r="I611" s="311"/>
      <c r="J611" s="312"/>
      <c r="K611" s="312"/>
      <c r="L611" s="287"/>
      <c r="M611" s="287"/>
      <c r="N611" s="287"/>
      <c r="O611" s="287"/>
      <c r="P611" s="287"/>
      <c r="Q611" s="287"/>
      <c r="R611" s="287"/>
      <c r="S611" s="287"/>
      <c r="T611" s="287"/>
      <c r="U611" s="287"/>
      <c r="V611" s="287"/>
      <c r="W611" s="287"/>
      <c r="X611" s="287"/>
      <c r="Y611" s="287"/>
      <c r="Z611" s="287"/>
    </row>
    <row r="612" spans="1:26" ht="20.25" customHeight="1" x14ac:dyDescent="0.3">
      <c r="A612" s="280"/>
      <c r="B612" s="306"/>
      <c r="C612" s="310"/>
      <c r="D612" s="310"/>
      <c r="E612" s="310"/>
      <c r="F612" s="310"/>
      <c r="G612" s="310"/>
      <c r="H612" s="311"/>
      <c r="I612" s="311"/>
      <c r="J612" s="312"/>
      <c r="K612" s="312"/>
      <c r="L612" s="287"/>
      <c r="M612" s="287"/>
      <c r="N612" s="287"/>
      <c r="O612" s="287"/>
      <c r="P612" s="287"/>
      <c r="Q612" s="287"/>
      <c r="R612" s="287"/>
      <c r="S612" s="287"/>
      <c r="T612" s="287"/>
      <c r="U612" s="287"/>
      <c r="V612" s="287"/>
      <c r="W612" s="287"/>
      <c r="X612" s="287"/>
      <c r="Y612" s="287"/>
      <c r="Z612" s="287"/>
    </row>
    <row r="613" spans="1:26" ht="20.25" customHeight="1" x14ac:dyDescent="0.3">
      <c r="A613" s="280"/>
      <c r="B613" s="306"/>
      <c r="C613" s="310"/>
      <c r="D613" s="310"/>
      <c r="E613" s="310"/>
      <c r="F613" s="310"/>
      <c r="G613" s="310"/>
      <c r="H613" s="311"/>
      <c r="I613" s="311"/>
      <c r="J613" s="312"/>
      <c r="K613" s="312"/>
      <c r="L613" s="287"/>
      <c r="M613" s="287"/>
      <c r="N613" s="287"/>
      <c r="O613" s="287"/>
      <c r="P613" s="287"/>
      <c r="Q613" s="287"/>
      <c r="R613" s="287"/>
      <c r="S613" s="287"/>
      <c r="T613" s="287"/>
      <c r="U613" s="287"/>
      <c r="V613" s="287"/>
      <c r="W613" s="287"/>
      <c r="X613" s="287"/>
      <c r="Y613" s="287"/>
      <c r="Z613" s="287"/>
    </row>
    <row r="614" spans="1:26" ht="20.25" customHeight="1" x14ac:dyDescent="0.3">
      <c r="A614" s="280"/>
      <c r="B614" s="306"/>
      <c r="C614" s="310"/>
      <c r="D614" s="310"/>
      <c r="E614" s="310"/>
      <c r="F614" s="310"/>
      <c r="G614" s="310"/>
      <c r="H614" s="311"/>
      <c r="I614" s="311"/>
      <c r="J614" s="312"/>
      <c r="K614" s="312"/>
      <c r="L614" s="287"/>
      <c r="M614" s="287"/>
      <c r="N614" s="287"/>
      <c r="O614" s="287"/>
      <c r="P614" s="287"/>
      <c r="Q614" s="287"/>
      <c r="R614" s="287"/>
      <c r="S614" s="287"/>
      <c r="T614" s="287"/>
      <c r="U614" s="287"/>
      <c r="V614" s="287"/>
      <c r="W614" s="287"/>
      <c r="X614" s="287"/>
      <c r="Y614" s="287"/>
      <c r="Z614" s="287"/>
    </row>
    <row r="615" spans="1:26" ht="20.25" customHeight="1" x14ac:dyDescent="0.3">
      <c r="A615" s="280"/>
      <c r="B615" s="306"/>
      <c r="C615" s="310"/>
      <c r="D615" s="310"/>
      <c r="E615" s="310"/>
      <c r="F615" s="310"/>
      <c r="G615" s="310"/>
      <c r="H615" s="311"/>
      <c r="I615" s="311"/>
      <c r="J615" s="312"/>
      <c r="K615" s="312"/>
      <c r="L615" s="287"/>
      <c r="M615" s="287"/>
      <c r="N615" s="287"/>
      <c r="O615" s="287"/>
      <c r="P615" s="287"/>
      <c r="Q615" s="287"/>
      <c r="R615" s="287"/>
      <c r="S615" s="287"/>
      <c r="T615" s="287"/>
      <c r="U615" s="287"/>
      <c r="V615" s="287"/>
      <c r="W615" s="287"/>
      <c r="X615" s="287"/>
      <c r="Y615" s="287"/>
      <c r="Z615" s="287"/>
    </row>
    <row r="616" spans="1:26" ht="20.25" customHeight="1" x14ac:dyDescent="0.3">
      <c r="A616" s="280"/>
      <c r="B616" s="306"/>
      <c r="C616" s="310"/>
      <c r="D616" s="310"/>
      <c r="E616" s="310"/>
      <c r="F616" s="310"/>
      <c r="G616" s="310"/>
      <c r="H616" s="311"/>
      <c r="I616" s="311"/>
      <c r="J616" s="312"/>
      <c r="K616" s="312"/>
      <c r="L616" s="287"/>
      <c r="M616" s="287"/>
      <c r="N616" s="287"/>
      <c r="O616" s="287"/>
      <c r="P616" s="287"/>
      <c r="Q616" s="287"/>
      <c r="R616" s="287"/>
      <c r="S616" s="287"/>
      <c r="T616" s="287"/>
      <c r="U616" s="287"/>
      <c r="V616" s="287"/>
      <c r="W616" s="287"/>
      <c r="X616" s="287"/>
      <c r="Y616" s="287"/>
      <c r="Z616" s="287"/>
    </row>
    <row r="617" spans="1:26" ht="20.25" customHeight="1" x14ac:dyDescent="0.3">
      <c r="A617" s="280"/>
      <c r="B617" s="306"/>
      <c r="C617" s="310"/>
      <c r="D617" s="310"/>
      <c r="E617" s="310"/>
      <c r="F617" s="310"/>
      <c r="G617" s="310"/>
      <c r="H617" s="311"/>
      <c r="I617" s="311"/>
      <c r="J617" s="312"/>
      <c r="K617" s="312"/>
      <c r="L617" s="287"/>
      <c r="M617" s="287"/>
      <c r="N617" s="287"/>
      <c r="O617" s="287"/>
      <c r="P617" s="287"/>
      <c r="Q617" s="287"/>
      <c r="R617" s="287"/>
      <c r="S617" s="287"/>
      <c r="T617" s="287"/>
      <c r="U617" s="287"/>
      <c r="V617" s="287"/>
      <c r="W617" s="287"/>
      <c r="X617" s="287"/>
      <c r="Y617" s="287"/>
      <c r="Z617" s="287"/>
    </row>
    <row r="618" spans="1:26" ht="20.25" customHeight="1" x14ac:dyDescent="0.3">
      <c r="A618" s="280"/>
      <c r="B618" s="306"/>
      <c r="C618" s="310"/>
      <c r="D618" s="310"/>
      <c r="E618" s="310"/>
      <c r="F618" s="310"/>
      <c r="G618" s="310"/>
      <c r="H618" s="311"/>
      <c r="I618" s="311"/>
      <c r="J618" s="312"/>
      <c r="K618" s="312"/>
      <c r="L618" s="287"/>
      <c r="M618" s="287"/>
      <c r="N618" s="287"/>
      <c r="O618" s="287"/>
      <c r="P618" s="287"/>
      <c r="Q618" s="287"/>
      <c r="R618" s="287"/>
      <c r="S618" s="287"/>
      <c r="T618" s="287"/>
      <c r="U618" s="287"/>
      <c r="V618" s="287"/>
      <c r="W618" s="287"/>
      <c r="X618" s="287"/>
      <c r="Y618" s="287"/>
      <c r="Z618" s="287"/>
    </row>
    <row r="619" spans="1:26" ht="20.25" customHeight="1" x14ac:dyDescent="0.3">
      <c r="A619" s="280"/>
      <c r="B619" s="306"/>
      <c r="C619" s="310"/>
      <c r="D619" s="310"/>
      <c r="E619" s="310"/>
      <c r="F619" s="310"/>
      <c r="G619" s="310"/>
      <c r="H619" s="311"/>
      <c r="I619" s="311"/>
      <c r="J619" s="312"/>
      <c r="K619" s="312"/>
      <c r="L619" s="287"/>
      <c r="M619" s="287"/>
      <c r="N619" s="287"/>
      <c r="O619" s="287"/>
      <c r="P619" s="287"/>
      <c r="Q619" s="287"/>
      <c r="R619" s="287"/>
      <c r="S619" s="287"/>
      <c r="T619" s="287"/>
      <c r="U619" s="287"/>
      <c r="V619" s="287"/>
      <c r="W619" s="287"/>
      <c r="X619" s="287"/>
      <c r="Y619" s="287"/>
      <c r="Z619" s="287"/>
    </row>
    <row r="620" spans="1:26" ht="20.25" customHeight="1" x14ac:dyDescent="0.3">
      <c r="A620" s="280"/>
      <c r="B620" s="306"/>
      <c r="C620" s="310"/>
      <c r="D620" s="310"/>
      <c r="E620" s="310"/>
      <c r="F620" s="310"/>
      <c r="G620" s="310"/>
      <c r="H620" s="311"/>
      <c r="I620" s="311"/>
      <c r="J620" s="312"/>
      <c r="K620" s="312"/>
      <c r="L620" s="287"/>
      <c r="M620" s="287"/>
      <c r="N620" s="287"/>
      <c r="O620" s="287"/>
      <c r="P620" s="287"/>
      <c r="Q620" s="287"/>
      <c r="R620" s="287"/>
      <c r="S620" s="287"/>
      <c r="T620" s="287"/>
      <c r="U620" s="287"/>
      <c r="V620" s="287"/>
      <c r="W620" s="287"/>
      <c r="X620" s="287"/>
      <c r="Y620" s="287"/>
      <c r="Z620" s="287"/>
    </row>
    <row r="621" spans="1:26" ht="20.25" customHeight="1" x14ac:dyDescent="0.3">
      <c r="A621" s="280"/>
      <c r="B621" s="306"/>
      <c r="C621" s="310"/>
      <c r="D621" s="310"/>
      <c r="E621" s="310"/>
      <c r="F621" s="310"/>
      <c r="G621" s="310"/>
      <c r="H621" s="311"/>
      <c r="I621" s="311"/>
      <c r="J621" s="312"/>
      <c r="K621" s="312"/>
      <c r="L621" s="287"/>
      <c r="M621" s="287"/>
      <c r="N621" s="287"/>
      <c r="O621" s="287"/>
      <c r="P621" s="287"/>
      <c r="Q621" s="287"/>
      <c r="R621" s="287"/>
      <c r="S621" s="287"/>
      <c r="T621" s="287"/>
      <c r="U621" s="287"/>
      <c r="V621" s="287"/>
      <c r="W621" s="287"/>
      <c r="X621" s="287"/>
      <c r="Y621" s="287"/>
      <c r="Z621" s="287"/>
    </row>
    <row r="622" spans="1:26" ht="20.25" customHeight="1" x14ac:dyDescent="0.3">
      <c r="A622" s="280"/>
      <c r="B622" s="306"/>
      <c r="C622" s="310"/>
      <c r="D622" s="310"/>
      <c r="E622" s="310"/>
      <c r="F622" s="310"/>
      <c r="G622" s="310"/>
      <c r="H622" s="311"/>
      <c r="I622" s="311"/>
      <c r="J622" s="312"/>
      <c r="K622" s="312"/>
      <c r="L622" s="287"/>
      <c r="M622" s="287"/>
      <c r="N622" s="287"/>
      <c r="O622" s="287"/>
      <c r="P622" s="287"/>
      <c r="Q622" s="287"/>
      <c r="R622" s="287"/>
      <c r="S622" s="287"/>
      <c r="T622" s="287"/>
      <c r="U622" s="287"/>
      <c r="V622" s="287"/>
      <c r="W622" s="287"/>
      <c r="X622" s="287"/>
      <c r="Y622" s="287"/>
      <c r="Z622" s="287"/>
    </row>
    <row r="623" spans="1:26" ht="20.25" customHeight="1" x14ac:dyDescent="0.3">
      <c r="A623" s="280"/>
      <c r="B623" s="306"/>
      <c r="C623" s="310"/>
      <c r="D623" s="310"/>
      <c r="E623" s="310"/>
      <c r="F623" s="310"/>
      <c r="G623" s="310"/>
      <c r="H623" s="311"/>
      <c r="I623" s="311"/>
      <c r="J623" s="312"/>
      <c r="K623" s="312"/>
      <c r="L623" s="287"/>
      <c r="M623" s="287"/>
      <c r="N623" s="287"/>
      <c r="O623" s="287"/>
      <c r="P623" s="287"/>
      <c r="Q623" s="287"/>
      <c r="R623" s="287"/>
      <c r="S623" s="287"/>
      <c r="T623" s="287"/>
      <c r="U623" s="287"/>
      <c r="V623" s="287"/>
      <c r="W623" s="287"/>
      <c r="X623" s="287"/>
      <c r="Y623" s="287"/>
      <c r="Z623" s="287"/>
    </row>
    <row r="624" spans="1:26" ht="20.25" customHeight="1" x14ac:dyDescent="0.3">
      <c r="A624" s="280"/>
      <c r="B624" s="306"/>
      <c r="C624" s="310"/>
      <c r="D624" s="310"/>
      <c r="E624" s="310"/>
      <c r="F624" s="310"/>
      <c r="G624" s="310"/>
      <c r="H624" s="311"/>
      <c r="I624" s="311"/>
      <c r="J624" s="312"/>
      <c r="K624" s="312"/>
      <c r="L624" s="287"/>
      <c r="M624" s="287"/>
      <c r="N624" s="287"/>
      <c r="O624" s="287"/>
      <c r="P624" s="287"/>
      <c r="Q624" s="287"/>
      <c r="R624" s="287"/>
      <c r="S624" s="287"/>
      <c r="T624" s="287"/>
      <c r="U624" s="287"/>
      <c r="V624" s="287"/>
      <c r="W624" s="287"/>
      <c r="X624" s="287"/>
      <c r="Y624" s="287"/>
      <c r="Z624" s="287"/>
    </row>
    <row r="625" spans="1:26" ht="20.25" customHeight="1" x14ac:dyDescent="0.3">
      <c r="A625" s="280"/>
      <c r="B625" s="306"/>
      <c r="C625" s="310"/>
      <c r="D625" s="310"/>
      <c r="E625" s="310"/>
      <c r="F625" s="310"/>
      <c r="G625" s="310"/>
      <c r="H625" s="311"/>
      <c r="I625" s="311"/>
      <c r="J625" s="312"/>
      <c r="K625" s="312"/>
      <c r="L625" s="287"/>
      <c r="M625" s="287"/>
      <c r="N625" s="287"/>
      <c r="O625" s="287"/>
      <c r="P625" s="287"/>
      <c r="Q625" s="287"/>
      <c r="R625" s="287"/>
      <c r="S625" s="287"/>
      <c r="T625" s="287"/>
      <c r="U625" s="287"/>
      <c r="V625" s="287"/>
      <c r="W625" s="287"/>
      <c r="X625" s="287"/>
      <c r="Y625" s="287"/>
      <c r="Z625" s="287"/>
    </row>
    <row r="626" spans="1:26" ht="20.25" customHeight="1" x14ac:dyDescent="0.3">
      <c r="A626" s="280"/>
      <c r="B626" s="306"/>
      <c r="C626" s="310"/>
      <c r="D626" s="310"/>
      <c r="E626" s="310"/>
      <c r="F626" s="310"/>
      <c r="G626" s="310"/>
      <c r="H626" s="311"/>
      <c r="I626" s="311"/>
      <c r="J626" s="312"/>
      <c r="K626" s="312"/>
      <c r="L626" s="287"/>
      <c r="M626" s="287"/>
      <c r="N626" s="287"/>
      <c r="O626" s="287"/>
      <c r="P626" s="287"/>
      <c r="Q626" s="287"/>
      <c r="R626" s="287"/>
      <c r="S626" s="287"/>
      <c r="T626" s="287"/>
      <c r="U626" s="287"/>
      <c r="V626" s="287"/>
      <c r="W626" s="287"/>
      <c r="X626" s="287"/>
      <c r="Y626" s="287"/>
      <c r="Z626" s="287"/>
    </row>
    <row r="627" spans="1:26" ht="20.25" customHeight="1" x14ac:dyDescent="0.3">
      <c r="A627" s="280"/>
      <c r="B627" s="306"/>
      <c r="C627" s="310"/>
      <c r="D627" s="310"/>
      <c r="E627" s="310"/>
      <c r="F627" s="310"/>
      <c r="G627" s="310"/>
      <c r="H627" s="311"/>
      <c r="I627" s="311"/>
      <c r="J627" s="312"/>
      <c r="K627" s="312"/>
      <c r="L627" s="287"/>
      <c r="M627" s="287"/>
      <c r="N627" s="287"/>
      <c r="O627" s="287"/>
      <c r="P627" s="287"/>
      <c r="Q627" s="287"/>
      <c r="R627" s="287"/>
      <c r="S627" s="287"/>
      <c r="T627" s="287"/>
      <c r="U627" s="287"/>
      <c r="V627" s="287"/>
      <c r="W627" s="287"/>
      <c r="X627" s="287"/>
      <c r="Y627" s="287"/>
      <c r="Z627" s="287"/>
    </row>
    <row r="628" spans="1:26" ht="20.25" customHeight="1" x14ac:dyDescent="0.3">
      <c r="A628" s="280"/>
      <c r="B628" s="306"/>
      <c r="C628" s="310"/>
      <c r="D628" s="310"/>
      <c r="E628" s="310"/>
      <c r="F628" s="310"/>
      <c r="G628" s="310"/>
      <c r="H628" s="311"/>
      <c r="I628" s="311"/>
      <c r="J628" s="312"/>
      <c r="K628" s="312"/>
      <c r="L628" s="287"/>
      <c r="M628" s="287"/>
      <c r="N628" s="287"/>
      <c r="O628" s="287"/>
      <c r="P628" s="287"/>
      <c r="Q628" s="287"/>
      <c r="R628" s="287"/>
      <c r="S628" s="287"/>
      <c r="T628" s="287"/>
      <c r="U628" s="287"/>
      <c r="V628" s="287"/>
      <c r="W628" s="287"/>
      <c r="X628" s="287"/>
      <c r="Y628" s="287"/>
      <c r="Z628" s="287"/>
    </row>
    <row r="629" spans="1:26" ht="20.25" customHeight="1" x14ac:dyDescent="0.3">
      <c r="A629" s="280"/>
      <c r="B629" s="306"/>
      <c r="C629" s="310"/>
      <c r="D629" s="310"/>
      <c r="E629" s="310"/>
      <c r="F629" s="310"/>
      <c r="G629" s="310"/>
      <c r="H629" s="311"/>
      <c r="I629" s="311"/>
      <c r="J629" s="312"/>
      <c r="K629" s="312"/>
      <c r="L629" s="287"/>
      <c r="M629" s="287"/>
      <c r="N629" s="287"/>
      <c r="O629" s="287"/>
      <c r="P629" s="287"/>
      <c r="Q629" s="287"/>
      <c r="R629" s="287"/>
      <c r="S629" s="287"/>
      <c r="T629" s="287"/>
      <c r="U629" s="287"/>
      <c r="V629" s="287"/>
      <c r="W629" s="287"/>
      <c r="X629" s="287"/>
      <c r="Y629" s="287"/>
      <c r="Z629" s="287"/>
    </row>
    <row r="630" spans="1:26" ht="20.25" customHeight="1" x14ac:dyDescent="0.3">
      <c r="A630" s="280"/>
      <c r="B630" s="306"/>
      <c r="C630" s="310"/>
      <c r="D630" s="310"/>
      <c r="E630" s="310"/>
      <c r="F630" s="310"/>
      <c r="G630" s="310"/>
      <c r="H630" s="311"/>
      <c r="I630" s="311"/>
      <c r="J630" s="312"/>
      <c r="K630" s="312"/>
      <c r="L630" s="287"/>
      <c r="M630" s="287"/>
      <c r="N630" s="287"/>
      <c r="O630" s="287"/>
      <c r="P630" s="287"/>
      <c r="Q630" s="287"/>
      <c r="R630" s="287"/>
      <c r="S630" s="287"/>
      <c r="T630" s="287"/>
      <c r="U630" s="287"/>
      <c r="V630" s="287"/>
      <c r="W630" s="287"/>
      <c r="X630" s="287"/>
      <c r="Y630" s="287"/>
      <c r="Z630" s="287"/>
    </row>
    <row r="631" spans="1:26" ht="20.25" customHeight="1" x14ac:dyDescent="0.3">
      <c r="A631" s="280"/>
      <c r="B631" s="306"/>
      <c r="C631" s="310"/>
      <c r="D631" s="310"/>
      <c r="E631" s="310"/>
      <c r="F631" s="310"/>
      <c r="G631" s="310"/>
      <c r="H631" s="311"/>
      <c r="I631" s="311"/>
      <c r="J631" s="312"/>
      <c r="K631" s="312"/>
      <c r="L631" s="287"/>
      <c r="M631" s="287"/>
      <c r="N631" s="287"/>
      <c r="O631" s="287"/>
      <c r="P631" s="287"/>
      <c r="Q631" s="287"/>
      <c r="R631" s="287"/>
      <c r="S631" s="287"/>
      <c r="T631" s="287"/>
      <c r="U631" s="287"/>
      <c r="V631" s="287"/>
      <c r="W631" s="287"/>
      <c r="X631" s="287"/>
      <c r="Y631" s="287"/>
      <c r="Z631" s="287"/>
    </row>
    <row r="632" spans="1:26" ht="20.25" customHeight="1" x14ac:dyDescent="0.3">
      <c r="A632" s="280"/>
      <c r="B632" s="306"/>
      <c r="C632" s="310"/>
      <c r="D632" s="310"/>
      <c r="E632" s="310"/>
      <c r="F632" s="310"/>
      <c r="G632" s="310"/>
      <c r="H632" s="311"/>
      <c r="I632" s="311"/>
      <c r="J632" s="312"/>
      <c r="K632" s="312"/>
      <c r="L632" s="287"/>
      <c r="M632" s="287"/>
      <c r="N632" s="287"/>
      <c r="O632" s="287"/>
      <c r="P632" s="287"/>
      <c r="Q632" s="287"/>
      <c r="R632" s="287"/>
      <c r="S632" s="287"/>
      <c r="T632" s="287"/>
      <c r="U632" s="287"/>
      <c r="V632" s="287"/>
      <c r="W632" s="287"/>
      <c r="X632" s="287"/>
      <c r="Y632" s="287"/>
      <c r="Z632" s="287"/>
    </row>
    <row r="633" spans="1:26" ht="20.25" customHeight="1" x14ac:dyDescent="0.3">
      <c r="A633" s="280"/>
      <c r="B633" s="306"/>
      <c r="C633" s="310"/>
      <c r="D633" s="310"/>
      <c r="E633" s="310"/>
      <c r="F633" s="310"/>
      <c r="G633" s="310"/>
      <c r="H633" s="311"/>
      <c r="I633" s="311"/>
      <c r="J633" s="312"/>
      <c r="K633" s="312"/>
      <c r="L633" s="287"/>
      <c r="M633" s="287"/>
      <c r="N633" s="287"/>
      <c r="O633" s="287"/>
      <c r="P633" s="287"/>
      <c r="Q633" s="287"/>
      <c r="R633" s="287"/>
      <c r="S633" s="287"/>
      <c r="T633" s="287"/>
      <c r="U633" s="287"/>
      <c r="V633" s="287"/>
      <c r="W633" s="287"/>
      <c r="X633" s="287"/>
      <c r="Y633" s="287"/>
      <c r="Z633" s="287"/>
    </row>
    <row r="634" spans="1:26" ht="20.25" customHeight="1" x14ac:dyDescent="0.3">
      <c r="A634" s="280"/>
      <c r="B634" s="306"/>
      <c r="C634" s="310"/>
      <c r="D634" s="310"/>
      <c r="E634" s="310"/>
      <c r="F634" s="310"/>
      <c r="G634" s="310"/>
      <c r="H634" s="311"/>
      <c r="I634" s="311"/>
      <c r="J634" s="312"/>
      <c r="K634" s="312"/>
      <c r="L634" s="287"/>
      <c r="M634" s="287"/>
      <c r="N634" s="287"/>
      <c r="O634" s="287"/>
      <c r="P634" s="287"/>
      <c r="Q634" s="287"/>
      <c r="R634" s="287"/>
      <c r="S634" s="287"/>
      <c r="T634" s="287"/>
      <c r="U634" s="287"/>
      <c r="V634" s="287"/>
      <c r="W634" s="287"/>
      <c r="X634" s="287"/>
      <c r="Y634" s="287"/>
      <c r="Z634" s="287"/>
    </row>
    <row r="635" spans="1:26" ht="20.25" customHeight="1" x14ac:dyDescent="0.3">
      <c r="A635" s="280"/>
      <c r="B635" s="306"/>
      <c r="C635" s="310"/>
      <c r="D635" s="310"/>
      <c r="E635" s="310"/>
      <c r="F635" s="310"/>
      <c r="G635" s="310"/>
      <c r="H635" s="311"/>
      <c r="I635" s="311"/>
      <c r="J635" s="312"/>
      <c r="K635" s="312"/>
      <c r="L635" s="287"/>
      <c r="M635" s="287"/>
      <c r="N635" s="287"/>
      <c r="O635" s="287"/>
      <c r="P635" s="287"/>
      <c r="Q635" s="287"/>
      <c r="R635" s="287"/>
      <c r="S635" s="287"/>
      <c r="T635" s="287"/>
      <c r="U635" s="287"/>
      <c r="V635" s="287"/>
      <c r="W635" s="287"/>
      <c r="X635" s="287"/>
      <c r="Y635" s="287"/>
      <c r="Z635" s="287"/>
    </row>
    <row r="636" spans="1:26" ht="20.25" customHeight="1" x14ac:dyDescent="0.3">
      <c r="A636" s="280"/>
      <c r="B636" s="306"/>
      <c r="C636" s="310"/>
      <c r="D636" s="310"/>
      <c r="E636" s="310"/>
      <c r="F636" s="310"/>
      <c r="G636" s="310"/>
      <c r="H636" s="311"/>
      <c r="I636" s="311"/>
      <c r="J636" s="312"/>
      <c r="K636" s="312"/>
      <c r="L636" s="287"/>
      <c r="M636" s="287"/>
      <c r="N636" s="287"/>
      <c r="O636" s="287"/>
      <c r="P636" s="287"/>
      <c r="Q636" s="287"/>
      <c r="R636" s="287"/>
      <c r="S636" s="287"/>
      <c r="T636" s="287"/>
      <c r="U636" s="287"/>
      <c r="V636" s="287"/>
      <c r="W636" s="287"/>
      <c r="X636" s="287"/>
      <c r="Y636" s="287"/>
      <c r="Z636" s="287"/>
    </row>
    <row r="637" spans="1:26" ht="20.25" customHeight="1" x14ac:dyDescent="0.3">
      <c r="A637" s="280"/>
      <c r="B637" s="306"/>
      <c r="C637" s="310"/>
      <c r="D637" s="310"/>
      <c r="E637" s="310"/>
      <c r="F637" s="310"/>
      <c r="G637" s="310"/>
      <c r="H637" s="311"/>
      <c r="I637" s="311"/>
      <c r="J637" s="312"/>
      <c r="K637" s="312"/>
      <c r="L637" s="287"/>
      <c r="M637" s="287"/>
      <c r="N637" s="287"/>
      <c r="O637" s="287"/>
      <c r="P637" s="287"/>
      <c r="Q637" s="287"/>
      <c r="R637" s="287"/>
      <c r="S637" s="287"/>
      <c r="T637" s="287"/>
      <c r="U637" s="287"/>
      <c r="V637" s="287"/>
      <c r="W637" s="287"/>
      <c r="X637" s="287"/>
      <c r="Y637" s="287"/>
      <c r="Z637" s="287"/>
    </row>
    <row r="638" spans="1:26" ht="20.25" customHeight="1" x14ac:dyDescent="0.3">
      <c r="A638" s="280"/>
      <c r="B638" s="306"/>
      <c r="C638" s="310"/>
      <c r="D638" s="310"/>
      <c r="E638" s="310"/>
      <c r="F638" s="310"/>
      <c r="G638" s="310"/>
      <c r="H638" s="311"/>
      <c r="I638" s="311"/>
      <c r="J638" s="312"/>
      <c r="K638" s="312"/>
      <c r="L638" s="287"/>
      <c r="M638" s="287"/>
      <c r="N638" s="287"/>
      <c r="O638" s="287"/>
      <c r="P638" s="287"/>
      <c r="Q638" s="287"/>
      <c r="R638" s="287"/>
      <c r="S638" s="287"/>
      <c r="T638" s="287"/>
      <c r="U638" s="287"/>
      <c r="V638" s="287"/>
      <c r="W638" s="287"/>
      <c r="X638" s="287"/>
      <c r="Y638" s="287"/>
      <c r="Z638" s="287"/>
    </row>
    <row r="639" spans="1:26" ht="20.25" customHeight="1" x14ac:dyDescent="0.3">
      <c r="A639" s="280"/>
      <c r="B639" s="306"/>
      <c r="C639" s="310"/>
      <c r="D639" s="310"/>
      <c r="E639" s="310"/>
      <c r="F639" s="310"/>
      <c r="G639" s="310"/>
      <c r="H639" s="311"/>
      <c r="I639" s="311"/>
      <c r="J639" s="312"/>
      <c r="K639" s="312"/>
      <c r="L639" s="287"/>
      <c r="M639" s="287"/>
      <c r="N639" s="287"/>
      <c r="O639" s="287"/>
      <c r="P639" s="287"/>
      <c r="Q639" s="287"/>
      <c r="R639" s="287"/>
      <c r="S639" s="287"/>
      <c r="T639" s="287"/>
      <c r="U639" s="287"/>
      <c r="V639" s="287"/>
      <c r="W639" s="287"/>
      <c r="X639" s="287"/>
      <c r="Y639" s="287"/>
      <c r="Z639" s="287"/>
    </row>
    <row r="640" spans="1:26" ht="20.25" customHeight="1" x14ac:dyDescent="0.3">
      <c r="A640" s="280"/>
      <c r="B640" s="306"/>
      <c r="C640" s="310"/>
      <c r="D640" s="310"/>
      <c r="E640" s="310"/>
      <c r="F640" s="310"/>
      <c r="G640" s="310"/>
      <c r="H640" s="311"/>
      <c r="I640" s="311"/>
      <c r="J640" s="312"/>
      <c r="K640" s="312"/>
      <c r="L640" s="287"/>
      <c r="M640" s="287"/>
      <c r="N640" s="287"/>
      <c r="O640" s="287"/>
      <c r="P640" s="287"/>
      <c r="Q640" s="287"/>
      <c r="R640" s="287"/>
      <c r="S640" s="287"/>
      <c r="T640" s="287"/>
      <c r="U640" s="287"/>
      <c r="V640" s="287"/>
      <c r="W640" s="287"/>
      <c r="X640" s="287"/>
      <c r="Y640" s="287"/>
      <c r="Z640" s="287"/>
    </row>
    <row r="641" spans="1:26" ht="20.25" customHeight="1" x14ac:dyDescent="0.3">
      <c r="A641" s="280"/>
      <c r="B641" s="306"/>
      <c r="C641" s="310"/>
      <c r="D641" s="310"/>
      <c r="E641" s="310"/>
      <c r="F641" s="310"/>
      <c r="G641" s="310"/>
      <c r="H641" s="311"/>
      <c r="I641" s="311"/>
      <c r="J641" s="312"/>
      <c r="K641" s="312"/>
      <c r="L641" s="287"/>
      <c r="M641" s="287"/>
      <c r="N641" s="287"/>
      <c r="O641" s="287"/>
      <c r="P641" s="287"/>
      <c r="Q641" s="287"/>
      <c r="R641" s="287"/>
      <c r="S641" s="287"/>
      <c r="T641" s="287"/>
      <c r="U641" s="287"/>
      <c r="V641" s="287"/>
      <c r="W641" s="287"/>
      <c r="X641" s="287"/>
      <c r="Y641" s="287"/>
      <c r="Z641" s="287"/>
    </row>
    <row r="642" spans="1:26" ht="20.25" customHeight="1" x14ac:dyDescent="0.3">
      <c r="A642" s="280"/>
      <c r="B642" s="306"/>
      <c r="C642" s="310"/>
      <c r="D642" s="310"/>
      <c r="E642" s="310"/>
      <c r="F642" s="310"/>
      <c r="G642" s="310"/>
      <c r="H642" s="311"/>
      <c r="I642" s="311"/>
      <c r="J642" s="312"/>
      <c r="K642" s="312"/>
      <c r="L642" s="287"/>
      <c r="M642" s="287"/>
      <c r="N642" s="287"/>
      <c r="O642" s="287"/>
      <c r="P642" s="287"/>
      <c r="Q642" s="287"/>
      <c r="R642" s="287"/>
      <c r="S642" s="287"/>
      <c r="T642" s="287"/>
      <c r="U642" s="287"/>
      <c r="V642" s="287"/>
      <c r="W642" s="287"/>
      <c r="X642" s="287"/>
      <c r="Y642" s="287"/>
      <c r="Z642" s="287"/>
    </row>
    <row r="643" spans="1:26" ht="20.25" customHeight="1" x14ac:dyDescent="0.3">
      <c r="A643" s="280"/>
      <c r="B643" s="306"/>
      <c r="C643" s="310"/>
      <c r="D643" s="310"/>
      <c r="E643" s="310"/>
      <c r="F643" s="310"/>
      <c r="G643" s="310"/>
      <c r="H643" s="311"/>
      <c r="I643" s="311"/>
      <c r="J643" s="312"/>
      <c r="K643" s="312"/>
      <c r="L643" s="287"/>
      <c r="M643" s="287"/>
      <c r="N643" s="287"/>
      <c r="O643" s="287"/>
      <c r="P643" s="287"/>
      <c r="Q643" s="287"/>
      <c r="R643" s="287"/>
      <c r="S643" s="287"/>
      <c r="T643" s="287"/>
      <c r="U643" s="287"/>
      <c r="V643" s="287"/>
      <c r="W643" s="287"/>
      <c r="X643" s="287"/>
      <c r="Y643" s="287"/>
      <c r="Z643" s="287"/>
    </row>
    <row r="644" spans="1:26" ht="20.25" customHeight="1" x14ac:dyDescent="0.3">
      <c r="A644" s="280"/>
      <c r="B644" s="306"/>
      <c r="C644" s="310"/>
      <c r="D644" s="310"/>
      <c r="E644" s="310"/>
      <c r="F644" s="310"/>
      <c r="G644" s="310"/>
      <c r="H644" s="311"/>
      <c r="I644" s="311"/>
      <c r="J644" s="312"/>
      <c r="K644" s="312"/>
      <c r="L644" s="287"/>
      <c r="M644" s="287"/>
      <c r="N644" s="287"/>
      <c r="O644" s="287"/>
      <c r="P644" s="287"/>
      <c r="Q644" s="287"/>
      <c r="R644" s="287"/>
      <c r="S644" s="287"/>
      <c r="T644" s="287"/>
      <c r="U644" s="287"/>
      <c r="V644" s="287"/>
      <c r="W644" s="287"/>
      <c r="X644" s="287"/>
      <c r="Y644" s="287"/>
      <c r="Z644" s="287"/>
    </row>
    <row r="645" spans="1:26" ht="20.25" customHeight="1" x14ac:dyDescent="0.3">
      <c r="A645" s="280"/>
      <c r="B645" s="306"/>
      <c r="C645" s="310"/>
      <c r="D645" s="310"/>
      <c r="E645" s="310"/>
      <c r="F645" s="310"/>
      <c r="G645" s="310"/>
      <c r="H645" s="311"/>
      <c r="I645" s="311"/>
      <c r="J645" s="312"/>
      <c r="K645" s="312"/>
      <c r="L645" s="287"/>
      <c r="M645" s="287"/>
      <c r="N645" s="287"/>
      <c r="O645" s="287"/>
      <c r="P645" s="287"/>
      <c r="Q645" s="287"/>
      <c r="R645" s="287"/>
      <c r="S645" s="287"/>
      <c r="T645" s="287"/>
      <c r="U645" s="287"/>
      <c r="V645" s="287"/>
      <c r="W645" s="287"/>
      <c r="X645" s="287"/>
      <c r="Y645" s="287"/>
      <c r="Z645" s="287"/>
    </row>
    <row r="646" spans="1:26" ht="20.25" customHeight="1" x14ac:dyDescent="0.3">
      <c r="A646" s="280"/>
      <c r="B646" s="306"/>
      <c r="C646" s="310"/>
      <c r="D646" s="310"/>
      <c r="E646" s="310"/>
      <c r="F646" s="310"/>
      <c r="G646" s="310"/>
      <c r="H646" s="311"/>
      <c r="I646" s="311"/>
      <c r="J646" s="312"/>
      <c r="K646" s="312"/>
      <c r="L646" s="287"/>
      <c r="M646" s="287"/>
      <c r="N646" s="287"/>
      <c r="O646" s="287"/>
      <c r="P646" s="287"/>
      <c r="Q646" s="287"/>
      <c r="R646" s="287"/>
      <c r="S646" s="287"/>
      <c r="T646" s="287"/>
      <c r="U646" s="287"/>
      <c r="V646" s="287"/>
      <c r="W646" s="287"/>
      <c r="X646" s="287"/>
      <c r="Y646" s="287"/>
      <c r="Z646" s="287"/>
    </row>
    <row r="647" spans="1:26" ht="20.25" customHeight="1" x14ac:dyDescent="0.3">
      <c r="A647" s="280"/>
      <c r="B647" s="306"/>
      <c r="C647" s="310"/>
      <c r="D647" s="310"/>
      <c r="E647" s="310"/>
      <c r="F647" s="310"/>
      <c r="G647" s="310"/>
      <c r="H647" s="311"/>
      <c r="I647" s="311"/>
      <c r="J647" s="312"/>
      <c r="K647" s="312"/>
      <c r="L647" s="287"/>
      <c r="M647" s="287"/>
      <c r="N647" s="287"/>
      <c r="O647" s="287"/>
      <c r="P647" s="287"/>
      <c r="Q647" s="287"/>
      <c r="R647" s="287"/>
      <c r="S647" s="287"/>
      <c r="T647" s="287"/>
      <c r="U647" s="287"/>
      <c r="V647" s="287"/>
      <c r="W647" s="287"/>
      <c r="X647" s="287"/>
      <c r="Y647" s="287"/>
      <c r="Z647" s="287"/>
    </row>
    <row r="648" spans="1:26" ht="20.25" customHeight="1" x14ac:dyDescent="0.3">
      <c r="A648" s="280"/>
      <c r="B648" s="306"/>
      <c r="C648" s="310"/>
      <c r="D648" s="310"/>
      <c r="E648" s="310"/>
      <c r="F648" s="310"/>
      <c r="G648" s="310"/>
      <c r="H648" s="311"/>
      <c r="I648" s="311"/>
      <c r="J648" s="312"/>
      <c r="K648" s="312"/>
      <c r="L648" s="287"/>
      <c r="M648" s="287"/>
      <c r="N648" s="287"/>
      <c r="O648" s="287"/>
      <c r="P648" s="287"/>
      <c r="Q648" s="287"/>
      <c r="R648" s="287"/>
      <c r="S648" s="287"/>
      <c r="T648" s="287"/>
      <c r="U648" s="287"/>
      <c r="V648" s="287"/>
      <c r="W648" s="287"/>
      <c r="X648" s="287"/>
      <c r="Y648" s="287"/>
      <c r="Z648" s="287"/>
    </row>
    <row r="649" spans="1:26" ht="20.25" customHeight="1" x14ac:dyDescent="0.3">
      <c r="A649" s="280"/>
      <c r="B649" s="306"/>
      <c r="C649" s="310"/>
      <c r="D649" s="310"/>
      <c r="E649" s="310"/>
      <c r="F649" s="310"/>
      <c r="G649" s="310"/>
      <c r="H649" s="311"/>
      <c r="I649" s="311"/>
      <c r="J649" s="312"/>
      <c r="K649" s="312"/>
      <c r="L649" s="287"/>
      <c r="M649" s="287"/>
      <c r="N649" s="287"/>
      <c r="O649" s="287"/>
      <c r="P649" s="287"/>
      <c r="Q649" s="287"/>
      <c r="R649" s="287"/>
      <c r="S649" s="287"/>
      <c r="T649" s="287"/>
      <c r="U649" s="287"/>
      <c r="V649" s="287"/>
      <c r="W649" s="287"/>
      <c r="X649" s="287"/>
      <c r="Y649" s="287"/>
      <c r="Z649" s="287"/>
    </row>
    <row r="650" spans="1:26" ht="20.25" customHeight="1" x14ac:dyDescent="0.3">
      <c r="A650" s="280"/>
      <c r="B650" s="306"/>
      <c r="C650" s="310"/>
      <c r="D650" s="310"/>
      <c r="E650" s="310"/>
      <c r="F650" s="310"/>
      <c r="G650" s="310"/>
      <c r="H650" s="311"/>
      <c r="I650" s="311"/>
      <c r="J650" s="312"/>
      <c r="K650" s="312"/>
      <c r="L650" s="287"/>
      <c r="M650" s="287"/>
      <c r="N650" s="287"/>
      <c r="O650" s="287"/>
      <c r="P650" s="287"/>
      <c r="Q650" s="287"/>
      <c r="R650" s="287"/>
      <c r="S650" s="287"/>
      <c r="T650" s="287"/>
      <c r="U650" s="287"/>
      <c r="V650" s="287"/>
      <c r="W650" s="287"/>
      <c r="X650" s="287"/>
      <c r="Y650" s="287"/>
      <c r="Z650" s="287"/>
    </row>
    <row r="651" spans="1:26" ht="20.25" customHeight="1" x14ac:dyDescent="0.3">
      <c r="A651" s="280"/>
      <c r="B651" s="306"/>
      <c r="C651" s="310"/>
      <c r="D651" s="310"/>
      <c r="E651" s="310"/>
      <c r="F651" s="310"/>
      <c r="G651" s="310"/>
      <c r="H651" s="311"/>
      <c r="I651" s="311"/>
      <c r="J651" s="312"/>
      <c r="K651" s="312"/>
      <c r="L651" s="287"/>
      <c r="M651" s="287"/>
      <c r="N651" s="287"/>
      <c r="O651" s="287"/>
      <c r="P651" s="287"/>
      <c r="Q651" s="287"/>
      <c r="R651" s="287"/>
      <c r="S651" s="287"/>
      <c r="T651" s="287"/>
      <c r="U651" s="287"/>
      <c r="V651" s="287"/>
      <c r="W651" s="287"/>
      <c r="X651" s="287"/>
      <c r="Y651" s="287"/>
      <c r="Z651" s="287"/>
    </row>
    <row r="652" spans="1:26" ht="20.25" customHeight="1" x14ac:dyDescent="0.3">
      <c r="A652" s="280"/>
      <c r="B652" s="306"/>
      <c r="C652" s="310"/>
      <c r="D652" s="310"/>
      <c r="E652" s="310"/>
      <c r="F652" s="310"/>
      <c r="G652" s="310"/>
      <c r="H652" s="311"/>
      <c r="I652" s="311"/>
      <c r="J652" s="312"/>
      <c r="K652" s="312"/>
      <c r="L652" s="287"/>
      <c r="M652" s="287"/>
      <c r="N652" s="287"/>
      <c r="O652" s="287"/>
      <c r="P652" s="287"/>
      <c r="Q652" s="287"/>
      <c r="R652" s="287"/>
      <c r="S652" s="287"/>
      <c r="T652" s="287"/>
      <c r="U652" s="287"/>
      <c r="V652" s="287"/>
      <c r="W652" s="287"/>
      <c r="X652" s="287"/>
      <c r="Y652" s="287"/>
      <c r="Z652" s="287"/>
    </row>
    <row r="653" spans="1:26" ht="20.25" customHeight="1" x14ac:dyDescent="0.3">
      <c r="A653" s="280"/>
      <c r="B653" s="306"/>
      <c r="C653" s="310"/>
      <c r="D653" s="310"/>
      <c r="E653" s="310"/>
      <c r="F653" s="310"/>
      <c r="G653" s="310"/>
      <c r="H653" s="311"/>
      <c r="I653" s="311"/>
      <c r="J653" s="312"/>
      <c r="K653" s="312"/>
      <c r="L653" s="287"/>
      <c r="M653" s="287"/>
      <c r="N653" s="287"/>
      <c r="O653" s="287"/>
      <c r="P653" s="287"/>
      <c r="Q653" s="287"/>
      <c r="R653" s="287"/>
      <c r="S653" s="287"/>
      <c r="T653" s="287"/>
      <c r="U653" s="287"/>
      <c r="V653" s="287"/>
      <c r="W653" s="287"/>
      <c r="X653" s="287"/>
      <c r="Y653" s="287"/>
      <c r="Z653" s="287"/>
    </row>
    <row r="654" spans="1:26" ht="20.25" customHeight="1" x14ac:dyDescent="0.3">
      <c r="A654" s="280"/>
      <c r="B654" s="306"/>
      <c r="C654" s="310"/>
      <c r="D654" s="310"/>
      <c r="E654" s="310"/>
      <c r="F654" s="310"/>
      <c r="G654" s="310"/>
      <c r="H654" s="311"/>
      <c r="I654" s="311"/>
      <c r="J654" s="312"/>
      <c r="K654" s="312"/>
      <c r="L654" s="287"/>
      <c r="M654" s="287"/>
      <c r="N654" s="287"/>
      <c r="O654" s="287"/>
      <c r="P654" s="287"/>
      <c r="Q654" s="287"/>
      <c r="R654" s="287"/>
      <c r="S654" s="287"/>
      <c r="T654" s="287"/>
      <c r="U654" s="287"/>
      <c r="V654" s="287"/>
      <c r="W654" s="287"/>
      <c r="X654" s="287"/>
      <c r="Y654" s="287"/>
      <c r="Z654" s="287"/>
    </row>
    <row r="655" spans="1:26" ht="20.25" customHeight="1" x14ac:dyDescent="0.3">
      <c r="A655" s="280"/>
      <c r="B655" s="306"/>
      <c r="C655" s="310"/>
      <c r="D655" s="310"/>
      <c r="E655" s="310"/>
      <c r="F655" s="310"/>
      <c r="G655" s="310"/>
      <c r="H655" s="311"/>
      <c r="I655" s="311"/>
      <c r="J655" s="312"/>
      <c r="K655" s="312"/>
      <c r="L655" s="287"/>
      <c r="M655" s="287"/>
      <c r="N655" s="287"/>
      <c r="O655" s="287"/>
      <c r="P655" s="287"/>
      <c r="Q655" s="287"/>
      <c r="R655" s="287"/>
      <c r="S655" s="287"/>
      <c r="T655" s="287"/>
      <c r="U655" s="287"/>
      <c r="V655" s="287"/>
      <c r="W655" s="287"/>
      <c r="X655" s="287"/>
      <c r="Y655" s="287"/>
      <c r="Z655" s="287"/>
    </row>
    <row r="656" spans="1:26" ht="20.25" customHeight="1" x14ac:dyDescent="0.3">
      <c r="A656" s="280"/>
      <c r="B656" s="306"/>
      <c r="C656" s="310"/>
      <c r="D656" s="310"/>
      <c r="E656" s="310"/>
      <c r="F656" s="310"/>
      <c r="G656" s="310"/>
      <c r="H656" s="311"/>
      <c r="I656" s="311"/>
      <c r="J656" s="312"/>
      <c r="K656" s="312"/>
      <c r="L656" s="287"/>
      <c r="M656" s="287"/>
      <c r="N656" s="287"/>
      <c r="O656" s="287"/>
      <c r="P656" s="287"/>
      <c r="Q656" s="287"/>
      <c r="R656" s="287"/>
      <c r="S656" s="287"/>
      <c r="T656" s="287"/>
      <c r="U656" s="287"/>
      <c r="V656" s="287"/>
      <c r="W656" s="287"/>
      <c r="X656" s="287"/>
      <c r="Y656" s="287"/>
      <c r="Z656" s="287"/>
    </row>
    <row r="657" spans="1:26" ht="20.25" customHeight="1" x14ac:dyDescent="0.3">
      <c r="A657" s="280"/>
      <c r="B657" s="306"/>
      <c r="C657" s="310"/>
      <c r="D657" s="310"/>
      <c r="E657" s="310"/>
      <c r="F657" s="310"/>
      <c r="G657" s="310"/>
      <c r="H657" s="311"/>
      <c r="I657" s="311"/>
      <c r="J657" s="312"/>
      <c r="K657" s="312"/>
      <c r="L657" s="287"/>
      <c r="M657" s="287"/>
      <c r="N657" s="287"/>
      <c r="O657" s="287"/>
      <c r="P657" s="287"/>
      <c r="Q657" s="287"/>
      <c r="R657" s="287"/>
      <c r="S657" s="287"/>
      <c r="T657" s="287"/>
      <c r="U657" s="287"/>
      <c r="V657" s="287"/>
      <c r="W657" s="287"/>
      <c r="X657" s="287"/>
      <c r="Y657" s="287"/>
      <c r="Z657" s="287"/>
    </row>
    <row r="658" spans="1:26" ht="20.25" customHeight="1" x14ac:dyDescent="0.3">
      <c r="A658" s="280"/>
      <c r="B658" s="306"/>
      <c r="C658" s="310"/>
      <c r="D658" s="310"/>
      <c r="E658" s="310"/>
      <c r="F658" s="310"/>
      <c r="G658" s="310"/>
      <c r="H658" s="311"/>
      <c r="I658" s="311"/>
      <c r="J658" s="312"/>
      <c r="K658" s="312"/>
      <c r="L658" s="287"/>
      <c r="M658" s="287"/>
      <c r="N658" s="287"/>
      <c r="O658" s="287"/>
      <c r="P658" s="287"/>
      <c r="Q658" s="287"/>
      <c r="R658" s="287"/>
      <c r="S658" s="287"/>
      <c r="T658" s="287"/>
      <c r="U658" s="287"/>
      <c r="V658" s="287"/>
      <c r="W658" s="287"/>
      <c r="X658" s="287"/>
      <c r="Y658" s="287"/>
      <c r="Z658" s="287"/>
    </row>
    <row r="659" spans="1:26" ht="20.25" customHeight="1" x14ac:dyDescent="0.3">
      <c r="A659" s="280"/>
      <c r="B659" s="306"/>
      <c r="C659" s="310"/>
      <c r="D659" s="310"/>
      <c r="E659" s="310"/>
      <c r="F659" s="310"/>
      <c r="G659" s="310"/>
      <c r="H659" s="311"/>
      <c r="I659" s="311"/>
      <c r="J659" s="312"/>
      <c r="K659" s="312"/>
      <c r="L659" s="287"/>
      <c r="M659" s="287"/>
      <c r="N659" s="287"/>
      <c r="O659" s="287"/>
      <c r="P659" s="287"/>
      <c r="Q659" s="287"/>
      <c r="R659" s="287"/>
      <c r="S659" s="287"/>
      <c r="T659" s="287"/>
      <c r="U659" s="287"/>
      <c r="V659" s="287"/>
      <c r="W659" s="287"/>
      <c r="X659" s="287"/>
      <c r="Y659" s="287"/>
      <c r="Z659" s="287"/>
    </row>
    <row r="660" spans="1:26" ht="20.25" customHeight="1" x14ac:dyDescent="0.3">
      <c r="A660" s="280"/>
      <c r="B660" s="306"/>
      <c r="C660" s="310"/>
      <c r="D660" s="310"/>
      <c r="E660" s="310"/>
      <c r="F660" s="310"/>
      <c r="G660" s="310"/>
      <c r="H660" s="311"/>
      <c r="I660" s="311"/>
      <c r="J660" s="312"/>
      <c r="K660" s="312"/>
      <c r="L660" s="287"/>
      <c r="M660" s="287"/>
      <c r="N660" s="287"/>
      <c r="O660" s="287"/>
      <c r="P660" s="287"/>
      <c r="Q660" s="287"/>
      <c r="R660" s="287"/>
      <c r="S660" s="287"/>
      <c r="T660" s="287"/>
      <c r="U660" s="287"/>
      <c r="V660" s="287"/>
      <c r="W660" s="287"/>
      <c r="X660" s="287"/>
      <c r="Y660" s="287"/>
      <c r="Z660" s="287"/>
    </row>
    <row r="661" spans="1:26" ht="20.25" customHeight="1" x14ac:dyDescent="0.3">
      <c r="A661" s="280"/>
      <c r="B661" s="306"/>
      <c r="C661" s="310"/>
      <c r="D661" s="310"/>
      <c r="E661" s="310"/>
      <c r="F661" s="310"/>
      <c r="G661" s="310"/>
      <c r="H661" s="311"/>
      <c r="I661" s="311"/>
      <c r="J661" s="312"/>
      <c r="K661" s="312"/>
      <c r="L661" s="287"/>
      <c r="M661" s="287"/>
      <c r="N661" s="287"/>
      <c r="O661" s="287"/>
      <c r="P661" s="287"/>
      <c r="Q661" s="287"/>
      <c r="R661" s="287"/>
      <c r="S661" s="287"/>
      <c r="T661" s="287"/>
      <c r="U661" s="287"/>
      <c r="V661" s="287"/>
      <c r="W661" s="287"/>
      <c r="X661" s="287"/>
      <c r="Y661" s="287"/>
      <c r="Z661" s="287"/>
    </row>
    <row r="662" spans="1:26" ht="20.25" customHeight="1" x14ac:dyDescent="0.3">
      <c r="A662" s="280"/>
      <c r="B662" s="306"/>
      <c r="C662" s="310"/>
      <c r="D662" s="310"/>
      <c r="E662" s="310"/>
      <c r="F662" s="310"/>
      <c r="G662" s="310"/>
      <c r="H662" s="311"/>
      <c r="I662" s="311"/>
      <c r="J662" s="312"/>
      <c r="K662" s="312"/>
      <c r="L662" s="287"/>
      <c r="M662" s="287"/>
      <c r="N662" s="287"/>
      <c r="O662" s="287"/>
      <c r="P662" s="287"/>
      <c r="Q662" s="287"/>
      <c r="R662" s="287"/>
      <c r="S662" s="287"/>
      <c r="T662" s="287"/>
      <c r="U662" s="287"/>
      <c r="V662" s="287"/>
      <c r="W662" s="287"/>
      <c r="X662" s="287"/>
      <c r="Y662" s="287"/>
      <c r="Z662" s="287"/>
    </row>
    <row r="663" spans="1:26" ht="20.25" customHeight="1" x14ac:dyDescent="0.3">
      <c r="A663" s="280"/>
      <c r="B663" s="306"/>
      <c r="C663" s="310"/>
      <c r="D663" s="310"/>
      <c r="E663" s="310"/>
      <c r="F663" s="310"/>
      <c r="G663" s="310"/>
      <c r="H663" s="311"/>
      <c r="I663" s="311"/>
      <c r="J663" s="312"/>
      <c r="K663" s="312"/>
      <c r="L663" s="287"/>
      <c r="M663" s="287"/>
      <c r="N663" s="287"/>
      <c r="O663" s="287"/>
      <c r="P663" s="287"/>
      <c r="Q663" s="287"/>
      <c r="R663" s="287"/>
      <c r="S663" s="287"/>
      <c r="T663" s="287"/>
      <c r="U663" s="287"/>
      <c r="V663" s="287"/>
      <c r="W663" s="287"/>
      <c r="X663" s="287"/>
      <c r="Y663" s="287"/>
      <c r="Z663" s="287"/>
    </row>
    <row r="664" spans="1:26" ht="20.25" customHeight="1" x14ac:dyDescent="0.3">
      <c r="A664" s="280"/>
      <c r="B664" s="306"/>
      <c r="C664" s="310"/>
      <c r="D664" s="310"/>
      <c r="E664" s="310"/>
      <c r="F664" s="310"/>
      <c r="G664" s="310"/>
      <c r="H664" s="311"/>
      <c r="I664" s="311"/>
      <c r="J664" s="312"/>
      <c r="K664" s="312"/>
      <c r="L664" s="287"/>
      <c r="M664" s="287"/>
      <c r="N664" s="287"/>
      <c r="O664" s="287"/>
      <c r="P664" s="287"/>
      <c r="Q664" s="287"/>
      <c r="R664" s="287"/>
      <c r="S664" s="287"/>
      <c r="T664" s="287"/>
      <c r="U664" s="287"/>
      <c r="V664" s="287"/>
      <c r="W664" s="287"/>
      <c r="X664" s="287"/>
      <c r="Y664" s="287"/>
      <c r="Z664" s="287"/>
    </row>
    <row r="665" spans="1:26" ht="20.25" customHeight="1" x14ac:dyDescent="0.3">
      <c r="A665" s="280"/>
      <c r="B665" s="306"/>
      <c r="C665" s="310"/>
      <c r="D665" s="310"/>
      <c r="E665" s="310"/>
      <c r="F665" s="310"/>
      <c r="G665" s="310"/>
      <c r="H665" s="311"/>
      <c r="I665" s="311"/>
      <c r="J665" s="312"/>
      <c r="K665" s="312"/>
      <c r="L665" s="287"/>
      <c r="M665" s="287"/>
      <c r="N665" s="287"/>
      <c r="O665" s="287"/>
      <c r="P665" s="287"/>
      <c r="Q665" s="287"/>
      <c r="R665" s="287"/>
      <c r="S665" s="287"/>
      <c r="T665" s="287"/>
      <c r="U665" s="287"/>
      <c r="V665" s="287"/>
      <c r="W665" s="287"/>
      <c r="X665" s="287"/>
      <c r="Y665" s="287"/>
      <c r="Z665" s="287"/>
    </row>
    <row r="666" spans="1:26" ht="20.25" customHeight="1" x14ac:dyDescent="0.3">
      <c r="A666" s="280"/>
      <c r="B666" s="306"/>
      <c r="C666" s="310"/>
      <c r="D666" s="310"/>
      <c r="E666" s="310"/>
      <c r="F666" s="310"/>
      <c r="G666" s="310"/>
      <c r="H666" s="311"/>
      <c r="I666" s="311"/>
      <c r="J666" s="312"/>
      <c r="K666" s="312"/>
      <c r="L666" s="287"/>
      <c r="M666" s="287"/>
      <c r="N666" s="287"/>
      <c r="O666" s="287"/>
      <c r="P666" s="287"/>
      <c r="Q666" s="287"/>
      <c r="R666" s="287"/>
      <c r="S666" s="287"/>
      <c r="T666" s="287"/>
      <c r="U666" s="287"/>
      <c r="V666" s="287"/>
      <c r="W666" s="287"/>
      <c r="X666" s="287"/>
      <c r="Y666" s="287"/>
      <c r="Z666" s="287"/>
    </row>
    <row r="667" spans="1:26" ht="20.25" customHeight="1" x14ac:dyDescent="0.3">
      <c r="A667" s="280"/>
      <c r="B667" s="306"/>
      <c r="C667" s="310"/>
      <c r="D667" s="310"/>
      <c r="E667" s="310"/>
      <c r="F667" s="310"/>
      <c r="G667" s="310"/>
      <c r="H667" s="311"/>
      <c r="I667" s="311"/>
      <c r="J667" s="312"/>
      <c r="K667" s="312"/>
      <c r="L667" s="287"/>
      <c r="M667" s="287"/>
      <c r="N667" s="287"/>
      <c r="O667" s="287"/>
      <c r="P667" s="287"/>
      <c r="Q667" s="287"/>
      <c r="R667" s="287"/>
      <c r="S667" s="287"/>
      <c r="T667" s="287"/>
      <c r="U667" s="287"/>
      <c r="V667" s="287"/>
      <c r="W667" s="287"/>
      <c r="X667" s="287"/>
      <c r="Y667" s="287"/>
      <c r="Z667" s="287"/>
    </row>
    <row r="668" spans="1:26" ht="20.25" customHeight="1" x14ac:dyDescent="0.3">
      <c r="A668" s="280"/>
      <c r="B668" s="306"/>
      <c r="C668" s="310"/>
      <c r="D668" s="310"/>
      <c r="E668" s="310"/>
      <c r="F668" s="310"/>
      <c r="G668" s="310"/>
      <c r="H668" s="311"/>
      <c r="I668" s="311"/>
      <c r="J668" s="312"/>
      <c r="K668" s="312"/>
      <c r="L668" s="287"/>
      <c r="M668" s="287"/>
      <c r="N668" s="287"/>
      <c r="O668" s="287"/>
      <c r="P668" s="287"/>
      <c r="Q668" s="287"/>
      <c r="R668" s="287"/>
      <c r="S668" s="287"/>
      <c r="T668" s="287"/>
      <c r="U668" s="287"/>
      <c r="V668" s="287"/>
      <c r="W668" s="287"/>
      <c r="X668" s="287"/>
      <c r="Y668" s="287"/>
      <c r="Z668" s="287"/>
    </row>
    <row r="669" spans="1:26" ht="20.25" customHeight="1" x14ac:dyDescent="0.3">
      <c r="A669" s="280"/>
      <c r="B669" s="306"/>
      <c r="C669" s="310"/>
      <c r="D669" s="310"/>
      <c r="E669" s="310"/>
      <c r="F669" s="310"/>
      <c r="G669" s="310"/>
      <c r="H669" s="311"/>
      <c r="I669" s="311"/>
      <c r="J669" s="312"/>
      <c r="K669" s="312"/>
      <c r="L669" s="287"/>
      <c r="M669" s="287"/>
      <c r="N669" s="287"/>
      <c r="O669" s="287"/>
      <c r="P669" s="287"/>
      <c r="Q669" s="287"/>
      <c r="R669" s="287"/>
      <c r="S669" s="287"/>
      <c r="T669" s="287"/>
      <c r="U669" s="287"/>
      <c r="V669" s="287"/>
      <c r="W669" s="287"/>
      <c r="X669" s="287"/>
      <c r="Y669" s="287"/>
      <c r="Z669" s="287"/>
    </row>
    <row r="670" spans="1:26" ht="20.25" customHeight="1" x14ac:dyDescent="0.3">
      <c r="A670" s="280"/>
      <c r="B670" s="306"/>
      <c r="C670" s="310"/>
      <c r="D670" s="310"/>
      <c r="E670" s="310"/>
      <c r="F670" s="310"/>
      <c r="G670" s="310"/>
      <c r="H670" s="311"/>
      <c r="I670" s="311"/>
      <c r="J670" s="312"/>
      <c r="K670" s="312"/>
      <c r="L670" s="287"/>
      <c r="M670" s="287"/>
      <c r="N670" s="287"/>
      <c r="O670" s="287"/>
      <c r="P670" s="287"/>
      <c r="Q670" s="287"/>
      <c r="R670" s="287"/>
      <c r="S670" s="287"/>
      <c r="T670" s="287"/>
      <c r="U670" s="287"/>
      <c r="V670" s="287"/>
      <c r="W670" s="287"/>
      <c r="X670" s="287"/>
      <c r="Y670" s="287"/>
      <c r="Z670" s="287"/>
    </row>
    <row r="671" spans="1:26" ht="20.25" customHeight="1" x14ac:dyDescent="0.3">
      <c r="A671" s="280"/>
      <c r="B671" s="306"/>
      <c r="C671" s="310"/>
      <c r="D671" s="310"/>
      <c r="E671" s="310"/>
      <c r="F671" s="310"/>
      <c r="G671" s="310"/>
      <c r="H671" s="311"/>
      <c r="I671" s="311"/>
      <c r="J671" s="312"/>
      <c r="K671" s="312"/>
      <c r="L671" s="287"/>
      <c r="M671" s="287"/>
      <c r="N671" s="287"/>
      <c r="O671" s="287"/>
      <c r="P671" s="287"/>
      <c r="Q671" s="287"/>
      <c r="R671" s="287"/>
      <c r="S671" s="287"/>
      <c r="T671" s="287"/>
      <c r="U671" s="287"/>
      <c r="V671" s="287"/>
      <c r="W671" s="287"/>
      <c r="X671" s="287"/>
      <c r="Y671" s="287"/>
      <c r="Z671" s="287"/>
    </row>
    <row r="672" spans="1:26" ht="20.25" customHeight="1" x14ac:dyDescent="0.3">
      <c r="A672" s="280"/>
      <c r="B672" s="306"/>
      <c r="C672" s="310"/>
      <c r="D672" s="310"/>
      <c r="E672" s="310"/>
      <c r="F672" s="310"/>
      <c r="G672" s="310"/>
      <c r="H672" s="311"/>
      <c r="I672" s="311"/>
      <c r="J672" s="312"/>
      <c r="K672" s="312"/>
      <c r="L672" s="287"/>
      <c r="M672" s="287"/>
      <c r="N672" s="287"/>
      <c r="O672" s="287"/>
      <c r="P672" s="287"/>
      <c r="Q672" s="287"/>
      <c r="R672" s="287"/>
      <c r="S672" s="287"/>
      <c r="T672" s="287"/>
      <c r="U672" s="287"/>
      <c r="V672" s="287"/>
      <c r="W672" s="287"/>
      <c r="X672" s="287"/>
      <c r="Y672" s="287"/>
      <c r="Z672" s="287"/>
    </row>
    <row r="673" spans="1:26" ht="20.25" customHeight="1" x14ac:dyDescent="0.3">
      <c r="A673" s="280"/>
      <c r="B673" s="306"/>
      <c r="C673" s="310"/>
      <c r="D673" s="310"/>
      <c r="E673" s="310"/>
      <c r="F673" s="310"/>
      <c r="G673" s="310"/>
      <c r="H673" s="311"/>
      <c r="I673" s="311"/>
      <c r="J673" s="312"/>
      <c r="K673" s="312"/>
      <c r="L673" s="287"/>
      <c r="M673" s="287"/>
      <c r="N673" s="287"/>
      <c r="O673" s="287"/>
      <c r="P673" s="287"/>
      <c r="Q673" s="287"/>
      <c r="R673" s="287"/>
      <c r="S673" s="287"/>
      <c r="T673" s="287"/>
      <c r="U673" s="287"/>
      <c r="V673" s="287"/>
      <c r="W673" s="287"/>
      <c r="X673" s="287"/>
      <c r="Y673" s="287"/>
      <c r="Z673" s="287"/>
    </row>
    <row r="674" spans="1:26" ht="20.25" customHeight="1" x14ac:dyDescent="0.3">
      <c r="A674" s="280"/>
      <c r="B674" s="306"/>
      <c r="C674" s="310"/>
      <c r="D674" s="310"/>
      <c r="E674" s="310"/>
      <c r="F674" s="310"/>
      <c r="G674" s="310"/>
      <c r="H674" s="311"/>
      <c r="I674" s="311"/>
      <c r="J674" s="312"/>
      <c r="K674" s="312"/>
      <c r="L674" s="287"/>
      <c r="M674" s="287"/>
      <c r="N674" s="287"/>
      <c r="O674" s="287"/>
      <c r="P674" s="287"/>
      <c r="Q674" s="287"/>
      <c r="R674" s="287"/>
      <c r="S674" s="287"/>
      <c r="T674" s="287"/>
      <c r="U674" s="287"/>
      <c r="V674" s="287"/>
      <c r="W674" s="287"/>
      <c r="X674" s="287"/>
      <c r="Y674" s="287"/>
      <c r="Z674" s="287"/>
    </row>
    <row r="675" spans="1:26" ht="20.25" customHeight="1" x14ac:dyDescent="0.3">
      <c r="A675" s="280"/>
      <c r="B675" s="306"/>
      <c r="C675" s="310"/>
      <c r="D675" s="310"/>
      <c r="E675" s="310"/>
      <c r="F675" s="310"/>
      <c r="G675" s="310"/>
      <c r="H675" s="311"/>
      <c r="I675" s="311"/>
      <c r="J675" s="312"/>
      <c r="K675" s="312"/>
      <c r="L675" s="287"/>
      <c r="M675" s="287"/>
      <c r="N675" s="287"/>
      <c r="O675" s="287"/>
      <c r="P675" s="287"/>
      <c r="Q675" s="287"/>
      <c r="R675" s="287"/>
      <c r="S675" s="287"/>
      <c r="T675" s="287"/>
      <c r="U675" s="287"/>
      <c r="V675" s="287"/>
      <c r="W675" s="287"/>
      <c r="X675" s="287"/>
      <c r="Y675" s="287"/>
      <c r="Z675" s="287"/>
    </row>
    <row r="676" spans="1:26" ht="20.25" customHeight="1" x14ac:dyDescent="0.3">
      <c r="A676" s="280"/>
      <c r="B676" s="306"/>
      <c r="C676" s="310"/>
      <c r="D676" s="310"/>
      <c r="E676" s="310"/>
      <c r="F676" s="310"/>
      <c r="G676" s="310"/>
      <c r="H676" s="311"/>
      <c r="I676" s="311"/>
      <c r="J676" s="312"/>
      <c r="K676" s="312"/>
      <c r="L676" s="287"/>
      <c r="M676" s="287"/>
      <c r="N676" s="287"/>
      <c r="O676" s="287"/>
      <c r="P676" s="287"/>
      <c r="Q676" s="287"/>
      <c r="R676" s="287"/>
      <c r="S676" s="287"/>
      <c r="T676" s="287"/>
      <c r="U676" s="287"/>
      <c r="V676" s="287"/>
      <c r="W676" s="287"/>
      <c r="X676" s="287"/>
      <c r="Y676" s="287"/>
      <c r="Z676" s="287"/>
    </row>
    <row r="677" spans="1:26" ht="20.25" customHeight="1" x14ac:dyDescent="0.3">
      <c r="A677" s="280"/>
      <c r="B677" s="306"/>
      <c r="C677" s="310"/>
      <c r="D677" s="310"/>
      <c r="E677" s="310"/>
      <c r="F677" s="310"/>
      <c r="G677" s="310"/>
      <c r="H677" s="311"/>
      <c r="I677" s="311"/>
      <c r="J677" s="312"/>
      <c r="K677" s="312"/>
      <c r="L677" s="287"/>
      <c r="M677" s="287"/>
      <c r="N677" s="287"/>
      <c r="O677" s="287"/>
      <c r="P677" s="287"/>
      <c r="Q677" s="287"/>
      <c r="R677" s="287"/>
      <c r="S677" s="287"/>
      <c r="T677" s="287"/>
      <c r="U677" s="287"/>
      <c r="V677" s="287"/>
      <c r="W677" s="287"/>
      <c r="X677" s="287"/>
      <c r="Y677" s="287"/>
      <c r="Z677" s="287"/>
    </row>
    <row r="678" spans="1:26" ht="20.25" customHeight="1" x14ac:dyDescent="0.3">
      <c r="A678" s="280"/>
      <c r="B678" s="306"/>
      <c r="C678" s="310"/>
      <c r="D678" s="310"/>
      <c r="E678" s="310"/>
      <c r="F678" s="310"/>
      <c r="G678" s="310"/>
      <c r="H678" s="311"/>
      <c r="I678" s="311"/>
      <c r="J678" s="312"/>
      <c r="K678" s="312"/>
      <c r="L678" s="287"/>
      <c r="M678" s="287"/>
      <c r="N678" s="287"/>
      <c r="O678" s="287"/>
      <c r="P678" s="287"/>
      <c r="Q678" s="287"/>
      <c r="R678" s="287"/>
      <c r="S678" s="287"/>
      <c r="T678" s="287"/>
      <c r="U678" s="287"/>
      <c r="V678" s="287"/>
      <c r="W678" s="287"/>
      <c r="X678" s="287"/>
      <c r="Y678" s="287"/>
      <c r="Z678" s="287"/>
    </row>
    <row r="679" spans="1:26" ht="20.25" customHeight="1" x14ac:dyDescent="0.3">
      <c r="A679" s="280"/>
      <c r="B679" s="306"/>
      <c r="C679" s="310"/>
      <c r="D679" s="310"/>
      <c r="E679" s="310"/>
      <c r="F679" s="310"/>
      <c r="G679" s="310"/>
      <c r="H679" s="311"/>
      <c r="I679" s="311"/>
      <c r="J679" s="312"/>
      <c r="K679" s="312"/>
      <c r="L679" s="287"/>
      <c r="M679" s="287"/>
      <c r="N679" s="287"/>
      <c r="O679" s="287"/>
      <c r="P679" s="287"/>
      <c r="Q679" s="287"/>
      <c r="R679" s="287"/>
      <c r="S679" s="287"/>
      <c r="T679" s="287"/>
      <c r="U679" s="287"/>
      <c r="V679" s="287"/>
      <c r="W679" s="287"/>
      <c r="X679" s="287"/>
      <c r="Y679" s="287"/>
      <c r="Z679" s="287"/>
    </row>
    <row r="680" spans="1:26" ht="20.25" customHeight="1" x14ac:dyDescent="0.3">
      <c r="A680" s="280"/>
      <c r="B680" s="306"/>
      <c r="C680" s="310"/>
      <c r="D680" s="310"/>
      <c r="E680" s="310"/>
      <c r="F680" s="310"/>
      <c r="G680" s="310"/>
      <c r="H680" s="311"/>
      <c r="I680" s="311"/>
      <c r="J680" s="312"/>
      <c r="K680" s="312"/>
      <c r="L680" s="287"/>
      <c r="M680" s="287"/>
      <c r="N680" s="287"/>
      <c r="O680" s="287"/>
      <c r="P680" s="287"/>
      <c r="Q680" s="287"/>
      <c r="R680" s="287"/>
      <c r="S680" s="287"/>
      <c r="T680" s="287"/>
      <c r="U680" s="287"/>
      <c r="V680" s="287"/>
      <c r="W680" s="287"/>
      <c r="X680" s="287"/>
      <c r="Y680" s="287"/>
      <c r="Z680" s="287"/>
    </row>
    <row r="681" spans="1:26" ht="20.25" customHeight="1" x14ac:dyDescent="0.3">
      <c r="A681" s="280"/>
      <c r="B681" s="306"/>
      <c r="C681" s="310"/>
      <c r="D681" s="310"/>
      <c r="E681" s="310"/>
      <c r="F681" s="310"/>
      <c r="G681" s="310"/>
      <c r="H681" s="311"/>
      <c r="I681" s="311"/>
      <c r="J681" s="312"/>
      <c r="K681" s="312"/>
      <c r="L681" s="287"/>
      <c r="M681" s="287"/>
      <c r="N681" s="287"/>
      <c r="O681" s="287"/>
      <c r="P681" s="287"/>
      <c r="Q681" s="287"/>
      <c r="R681" s="287"/>
      <c r="S681" s="287"/>
      <c r="T681" s="287"/>
      <c r="U681" s="287"/>
      <c r="V681" s="287"/>
      <c r="W681" s="287"/>
      <c r="X681" s="287"/>
      <c r="Y681" s="287"/>
      <c r="Z681" s="287"/>
    </row>
    <row r="682" spans="1:26" ht="20.25" customHeight="1" x14ac:dyDescent="0.3">
      <c r="A682" s="280"/>
      <c r="B682" s="306"/>
      <c r="C682" s="310"/>
      <c r="D682" s="310"/>
      <c r="E682" s="310"/>
      <c r="F682" s="310"/>
      <c r="G682" s="310"/>
      <c r="H682" s="311"/>
      <c r="I682" s="311"/>
      <c r="J682" s="312"/>
      <c r="K682" s="312"/>
      <c r="L682" s="287"/>
      <c r="M682" s="287"/>
      <c r="N682" s="287"/>
      <c r="O682" s="287"/>
      <c r="P682" s="287"/>
      <c r="Q682" s="287"/>
      <c r="R682" s="287"/>
      <c r="S682" s="287"/>
      <c r="T682" s="287"/>
      <c r="U682" s="287"/>
      <c r="V682" s="287"/>
      <c r="W682" s="287"/>
      <c r="X682" s="287"/>
      <c r="Y682" s="287"/>
      <c r="Z682" s="287"/>
    </row>
    <row r="683" spans="1:26" ht="20.25" customHeight="1" x14ac:dyDescent="0.3">
      <c r="A683" s="280"/>
      <c r="B683" s="306"/>
      <c r="C683" s="310"/>
      <c r="D683" s="310"/>
      <c r="E683" s="310"/>
      <c r="F683" s="310"/>
      <c r="G683" s="310"/>
      <c r="H683" s="311"/>
      <c r="I683" s="311"/>
      <c r="J683" s="312"/>
      <c r="K683" s="312"/>
      <c r="L683" s="287"/>
      <c r="M683" s="287"/>
      <c r="N683" s="287"/>
      <c r="O683" s="287"/>
      <c r="P683" s="287"/>
      <c r="Q683" s="287"/>
      <c r="R683" s="287"/>
      <c r="S683" s="287"/>
      <c r="T683" s="287"/>
      <c r="U683" s="287"/>
      <c r="V683" s="287"/>
      <c r="W683" s="287"/>
      <c r="X683" s="287"/>
      <c r="Y683" s="287"/>
      <c r="Z683" s="287"/>
    </row>
    <row r="684" spans="1:26" ht="20.25" customHeight="1" x14ac:dyDescent="0.3">
      <c r="A684" s="280"/>
      <c r="B684" s="306"/>
      <c r="C684" s="310"/>
      <c r="D684" s="310"/>
      <c r="E684" s="310"/>
      <c r="F684" s="310"/>
      <c r="G684" s="310"/>
      <c r="H684" s="311"/>
      <c r="I684" s="311"/>
      <c r="J684" s="312"/>
      <c r="K684" s="312"/>
      <c r="L684" s="287"/>
      <c r="M684" s="287"/>
      <c r="N684" s="287"/>
      <c r="O684" s="287"/>
      <c r="P684" s="287"/>
      <c r="Q684" s="287"/>
      <c r="R684" s="287"/>
      <c r="S684" s="287"/>
      <c r="T684" s="287"/>
      <c r="U684" s="287"/>
      <c r="V684" s="287"/>
      <c r="W684" s="287"/>
      <c r="X684" s="287"/>
      <c r="Y684" s="287"/>
      <c r="Z684" s="287"/>
    </row>
    <row r="685" spans="1:26" ht="20.25" customHeight="1" x14ac:dyDescent="0.3">
      <c r="A685" s="280"/>
      <c r="B685" s="306"/>
      <c r="C685" s="310"/>
      <c r="D685" s="310"/>
      <c r="E685" s="310"/>
      <c r="F685" s="310"/>
      <c r="G685" s="310"/>
      <c r="H685" s="311"/>
      <c r="I685" s="311"/>
      <c r="J685" s="312"/>
      <c r="K685" s="312"/>
      <c r="L685" s="287"/>
      <c r="M685" s="287"/>
      <c r="N685" s="287"/>
      <c r="O685" s="287"/>
      <c r="P685" s="287"/>
      <c r="Q685" s="287"/>
      <c r="R685" s="287"/>
      <c r="S685" s="287"/>
      <c r="T685" s="287"/>
      <c r="U685" s="287"/>
      <c r="V685" s="287"/>
      <c r="W685" s="287"/>
      <c r="X685" s="287"/>
      <c r="Y685" s="287"/>
      <c r="Z685" s="287"/>
    </row>
    <row r="686" spans="1:26" ht="20.25" customHeight="1" x14ac:dyDescent="0.3">
      <c r="A686" s="280"/>
      <c r="B686" s="306"/>
      <c r="C686" s="310"/>
      <c r="D686" s="310"/>
      <c r="E686" s="310"/>
      <c r="F686" s="310"/>
      <c r="G686" s="310"/>
      <c r="H686" s="311"/>
      <c r="I686" s="311"/>
      <c r="J686" s="312"/>
      <c r="K686" s="312"/>
      <c r="L686" s="287"/>
      <c r="M686" s="287"/>
      <c r="N686" s="287"/>
      <c r="O686" s="287"/>
      <c r="P686" s="287"/>
      <c r="Q686" s="287"/>
      <c r="R686" s="287"/>
      <c r="S686" s="287"/>
      <c r="T686" s="287"/>
      <c r="U686" s="287"/>
      <c r="V686" s="287"/>
      <c r="W686" s="287"/>
      <c r="X686" s="287"/>
      <c r="Y686" s="287"/>
      <c r="Z686" s="287"/>
    </row>
    <row r="687" spans="1:26" ht="20.25" customHeight="1" x14ac:dyDescent="0.3">
      <c r="A687" s="280"/>
      <c r="B687" s="306"/>
      <c r="C687" s="310"/>
      <c r="D687" s="310"/>
      <c r="E687" s="310"/>
      <c r="F687" s="310"/>
      <c r="G687" s="310"/>
      <c r="H687" s="311"/>
      <c r="I687" s="311"/>
      <c r="J687" s="312"/>
      <c r="K687" s="312"/>
      <c r="L687" s="287"/>
      <c r="M687" s="287"/>
      <c r="N687" s="287"/>
      <c r="O687" s="287"/>
      <c r="P687" s="287"/>
      <c r="Q687" s="287"/>
      <c r="R687" s="287"/>
      <c r="S687" s="287"/>
      <c r="T687" s="287"/>
      <c r="U687" s="287"/>
      <c r="V687" s="287"/>
      <c r="W687" s="287"/>
      <c r="X687" s="287"/>
      <c r="Y687" s="287"/>
      <c r="Z687" s="287"/>
    </row>
    <row r="688" spans="1:26" ht="20.25" customHeight="1" x14ac:dyDescent="0.3">
      <c r="A688" s="280"/>
      <c r="B688" s="306"/>
      <c r="C688" s="310"/>
      <c r="D688" s="310"/>
      <c r="E688" s="310"/>
      <c r="F688" s="310"/>
      <c r="G688" s="310"/>
      <c r="H688" s="311"/>
      <c r="I688" s="311"/>
      <c r="J688" s="312"/>
      <c r="K688" s="312"/>
      <c r="L688" s="287"/>
      <c r="M688" s="287"/>
      <c r="N688" s="287"/>
      <c r="O688" s="287"/>
      <c r="P688" s="287"/>
      <c r="Q688" s="287"/>
      <c r="R688" s="287"/>
      <c r="S688" s="287"/>
      <c r="T688" s="287"/>
      <c r="U688" s="287"/>
      <c r="V688" s="287"/>
      <c r="W688" s="287"/>
      <c r="X688" s="287"/>
      <c r="Y688" s="287"/>
      <c r="Z688" s="287"/>
    </row>
    <row r="689" spans="1:26" ht="20.25" customHeight="1" x14ac:dyDescent="0.3">
      <c r="A689" s="280"/>
      <c r="B689" s="306"/>
      <c r="C689" s="310"/>
      <c r="D689" s="310"/>
      <c r="E689" s="310"/>
      <c r="F689" s="310"/>
      <c r="G689" s="310"/>
      <c r="H689" s="311"/>
      <c r="I689" s="311"/>
      <c r="J689" s="312"/>
      <c r="K689" s="312"/>
      <c r="L689" s="287"/>
      <c r="M689" s="287"/>
      <c r="N689" s="287"/>
      <c r="O689" s="287"/>
      <c r="P689" s="287"/>
      <c r="Q689" s="287"/>
      <c r="R689" s="287"/>
      <c r="S689" s="287"/>
      <c r="T689" s="287"/>
      <c r="U689" s="287"/>
      <c r="V689" s="287"/>
      <c r="W689" s="287"/>
      <c r="X689" s="287"/>
      <c r="Y689" s="287"/>
      <c r="Z689" s="287"/>
    </row>
    <row r="690" spans="1:26" ht="20.25" customHeight="1" x14ac:dyDescent="0.3">
      <c r="A690" s="280"/>
      <c r="B690" s="306"/>
      <c r="C690" s="310"/>
      <c r="D690" s="310"/>
      <c r="E690" s="310"/>
      <c r="F690" s="310"/>
      <c r="G690" s="310"/>
      <c r="H690" s="311"/>
      <c r="I690" s="311"/>
      <c r="J690" s="312"/>
      <c r="K690" s="312"/>
      <c r="L690" s="287"/>
      <c r="M690" s="287"/>
      <c r="N690" s="287"/>
      <c r="O690" s="287"/>
      <c r="P690" s="287"/>
      <c r="Q690" s="287"/>
      <c r="R690" s="287"/>
      <c r="S690" s="287"/>
      <c r="T690" s="287"/>
      <c r="U690" s="287"/>
      <c r="V690" s="287"/>
      <c r="W690" s="287"/>
      <c r="X690" s="287"/>
      <c r="Y690" s="287"/>
      <c r="Z690" s="287"/>
    </row>
    <row r="691" spans="1:26" ht="20.25" customHeight="1" x14ac:dyDescent="0.3">
      <c r="A691" s="280"/>
      <c r="B691" s="306"/>
      <c r="C691" s="310"/>
      <c r="D691" s="310"/>
      <c r="E691" s="310"/>
      <c r="F691" s="310"/>
      <c r="G691" s="310"/>
      <c r="H691" s="311"/>
      <c r="I691" s="311"/>
      <c r="J691" s="312"/>
      <c r="K691" s="312"/>
      <c r="L691" s="287"/>
      <c r="M691" s="287"/>
      <c r="N691" s="287"/>
      <c r="O691" s="287"/>
      <c r="P691" s="287"/>
      <c r="Q691" s="287"/>
      <c r="R691" s="287"/>
      <c r="S691" s="287"/>
      <c r="T691" s="287"/>
      <c r="U691" s="287"/>
      <c r="V691" s="287"/>
      <c r="W691" s="287"/>
      <c r="X691" s="287"/>
      <c r="Y691" s="287"/>
      <c r="Z691" s="287"/>
    </row>
    <row r="692" spans="1:26" ht="20.25" customHeight="1" x14ac:dyDescent="0.3">
      <c r="A692" s="280"/>
      <c r="B692" s="306"/>
      <c r="C692" s="310"/>
      <c r="D692" s="310"/>
      <c r="E692" s="310"/>
      <c r="F692" s="310"/>
      <c r="G692" s="310"/>
      <c r="H692" s="311"/>
      <c r="I692" s="311"/>
      <c r="J692" s="312"/>
      <c r="K692" s="312"/>
      <c r="L692" s="287"/>
      <c r="M692" s="287"/>
      <c r="N692" s="287"/>
      <c r="O692" s="287"/>
      <c r="P692" s="287"/>
      <c r="Q692" s="287"/>
      <c r="R692" s="287"/>
      <c r="S692" s="287"/>
      <c r="T692" s="287"/>
      <c r="U692" s="287"/>
      <c r="V692" s="287"/>
      <c r="W692" s="287"/>
      <c r="X692" s="287"/>
      <c r="Y692" s="287"/>
      <c r="Z692" s="287"/>
    </row>
    <row r="693" spans="1:26" ht="20.25" customHeight="1" x14ac:dyDescent="0.3">
      <c r="A693" s="280"/>
      <c r="B693" s="306"/>
      <c r="C693" s="310"/>
      <c r="D693" s="310"/>
      <c r="E693" s="310"/>
      <c r="F693" s="310"/>
      <c r="G693" s="310"/>
      <c r="H693" s="311"/>
      <c r="I693" s="311"/>
      <c r="J693" s="312"/>
      <c r="K693" s="312"/>
      <c r="L693" s="287"/>
      <c r="M693" s="287"/>
      <c r="N693" s="287"/>
      <c r="O693" s="287"/>
      <c r="P693" s="287"/>
      <c r="Q693" s="287"/>
      <c r="R693" s="287"/>
      <c r="S693" s="287"/>
      <c r="T693" s="287"/>
      <c r="U693" s="287"/>
      <c r="V693" s="287"/>
      <c r="W693" s="287"/>
      <c r="X693" s="287"/>
      <c r="Y693" s="287"/>
      <c r="Z693" s="287"/>
    </row>
    <row r="694" spans="1:26" ht="20.25" customHeight="1" x14ac:dyDescent="0.3">
      <c r="A694" s="280"/>
      <c r="B694" s="306"/>
      <c r="C694" s="310"/>
      <c r="D694" s="310"/>
      <c r="E694" s="310"/>
      <c r="F694" s="310"/>
      <c r="G694" s="310"/>
      <c r="H694" s="311"/>
      <c r="I694" s="311"/>
      <c r="J694" s="312"/>
      <c r="K694" s="312"/>
      <c r="L694" s="287"/>
      <c r="M694" s="287"/>
      <c r="N694" s="287"/>
      <c r="O694" s="287"/>
      <c r="P694" s="287"/>
      <c r="Q694" s="287"/>
      <c r="R694" s="287"/>
      <c r="S694" s="287"/>
      <c r="T694" s="287"/>
      <c r="U694" s="287"/>
      <c r="V694" s="287"/>
      <c r="W694" s="287"/>
      <c r="X694" s="287"/>
      <c r="Y694" s="287"/>
      <c r="Z694" s="287"/>
    </row>
    <row r="695" spans="1:26" ht="20.25" customHeight="1" x14ac:dyDescent="0.3">
      <c r="A695" s="280"/>
      <c r="B695" s="306"/>
      <c r="C695" s="310"/>
      <c r="D695" s="310"/>
      <c r="E695" s="310"/>
      <c r="F695" s="310"/>
      <c r="G695" s="310"/>
      <c r="H695" s="311"/>
      <c r="I695" s="311"/>
      <c r="J695" s="312"/>
      <c r="K695" s="312"/>
      <c r="L695" s="287"/>
      <c r="M695" s="287"/>
      <c r="N695" s="287"/>
      <c r="O695" s="287"/>
      <c r="P695" s="287"/>
      <c r="Q695" s="287"/>
      <c r="R695" s="287"/>
      <c r="S695" s="287"/>
      <c r="T695" s="287"/>
      <c r="U695" s="287"/>
      <c r="V695" s="287"/>
      <c r="W695" s="287"/>
      <c r="X695" s="287"/>
      <c r="Y695" s="287"/>
      <c r="Z695" s="287"/>
    </row>
    <row r="696" spans="1:26" ht="20.25" customHeight="1" x14ac:dyDescent="0.3">
      <c r="A696" s="280"/>
      <c r="B696" s="306"/>
      <c r="C696" s="310"/>
      <c r="D696" s="310"/>
      <c r="E696" s="310"/>
      <c r="F696" s="310"/>
      <c r="G696" s="310"/>
      <c r="H696" s="311"/>
      <c r="I696" s="311"/>
      <c r="J696" s="312"/>
      <c r="K696" s="312"/>
      <c r="L696" s="287"/>
      <c r="M696" s="287"/>
      <c r="N696" s="287"/>
      <c r="O696" s="287"/>
      <c r="P696" s="287"/>
      <c r="Q696" s="287"/>
      <c r="R696" s="287"/>
      <c r="S696" s="287"/>
      <c r="T696" s="287"/>
      <c r="U696" s="287"/>
      <c r="V696" s="287"/>
      <c r="W696" s="287"/>
      <c r="X696" s="287"/>
      <c r="Y696" s="287"/>
      <c r="Z696" s="287"/>
    </row>
    <row r="697" spans="1:26" ht="20.25" customHeight="1" x14ac:dyDescent="0.3">
      <c r="A697" s="280"/>
      <c r="B697" s="306"/>
      <c r="C697" s="310"/>
      <c r="D697" s="310"/>
      <c r="E697" s="310"/>
      <c r="F697" s="310"/>
      <c r="G697" s="310"/>
      <c r="H697" s="311"/>
      <c r="I697" s="311"/>
      <c r="J697" s="312"/>
      <c r="K697" s="312"/>
      <c r="L697" s="287"/>
      <c r="M697" s="287"/>
      <c r="N697" s="287"/>
      <c r="O697" s="287"/>
      <c r="P697" s="287"/>
      <c r="Q697" s="287"/>
      <c r="R697" s="287"/>
      <c r="S697" s="287"/>
      <c r="T697" s="287"/>
      <c r="U697" s="287"/>
      <c r="V697" s="287"/>
      <c r="W697" s="287"/>
      <c r="X697" s="287"/>
      <c r="Y697" s="287"/>
      <c r="Z697" s="287"/>
    </row>
    <row r="698" spans="1:26" ht="20.25" customHeight="1" x14ac:dyDescent="0.3">
      <c r="A698" s="280"/>
      <c r="B698" s="306"/>
      <c r="C698" s="310"/>
      <c r="D698" s="310"/>
      <c r="E698" s="310"/>
      <c r="F698" s="310"/>
      <c r="G698" s="310"/>
      <c r="H698" s="311"/>
      <c r="I698" s="311"/>
      <c r="J698" s="312"/>
      <c r="K698" s="312"/>
      <c r="L698" s="287"/>
      <c r="M698" s="287"/>
      <c r="N698" s="287"/>
      <c r="O698" s="287"/>
      <c r="P698" s="287"/>
      <c r="Q698" s="287"/>
      <c r="R698" s="287"/>
      <c r="S698" s="287"/>
      <c r="T698" s="287"/>
      <c r="U698" s="287"/>
      <c r="V698" s="287"/>
      <c r="W698" s="287"/>
      <c r="X698" s="287"/>
      <c r="Y698" s="287"/>
      <c r="Z698" s="287"/>
    </row>
    <row r="699" spans="1:26" ht="20.25" customHeight="1" x14ac:dyDescent="0.3">
      <c r="A699" s="280"/>
      <c r="B699" s="306"/>
      <c r="C699" s="310"/>
      <c r="D699" s="310"/>
      <c r="E699" s="310"/>
      <c r="F699" s="310"/>
      <c r="G699" s="310"/>
      <c r="H699" s="311"/>
      <c r="I699" s="311"/>
      <c r="J699" s="312"/>
      <c r="K699" s="312"/>
      <c r="L699" s="287"/>
      <c r="M699" s="287"/>
      <c r="N699" s="287"/>
      <c r="O699" s="287"/>
      <c r="P699" s="287"/>
      <c r="Q699" s="287"/>
      <c r="R699" s="287"/>
      <c r="S699" s="287"/>
      <c r="T699" s="287"/>
      <c r="U699" s="287"/>
      <c r="V699" s="287"/>
      <c r="W699" s="287"/>
      <c r="X699" s="287"/>
      <c r="Y699" s="287"/>
      <c r="Z699" s="287"/>
    </row>
    <row r="700" spans="1:26" ht="20.25" customHeight="1" x14ac:dyDescent="0.3">
      <c r="A700" s="280"/>
      <c r="B700" s="306"/>
      <c r="C700" s="310"/>
      <c r="D700" s="310"/>
      <c r="E700" s="310"/>
      <c r="F700" s="310"/>
      <c r="G700" s="310"/>
      <c r="H700" s="311"/>
      <c r="I700" s="311"/>
      <c r="J700" s="312"/>
      <c r="K700" s="312"/>
      <c r="L700" s="287"/>
      <c r="M700" s="287"/>
      <c r="N700" s="287"/>
      <c r="O700" s="287"/>
      <c r="P700" s="287"/>
      <c r="Q700" s="287"/>
      <c r="R700" s="287"/>
      <c r="S700" s="287"/>
      <c r="T700" s="287"/>
      <c r="U700" s="287"/>
      <c r="V700" s="287"/>
      <c r="W700" s="287"/>
      <c r="X700" s="287"/>
      <c r="Y700" s="287"/>
      <c r="Z700" s="287"/>
    </row>
    <row r="701" spans="1:26" ht="20.25" customHeight="1" x14ac:dyDescent="0.3">
      <c r="A701" s="280"/>
      <c r="B701" s="306"/>
      <c r="C701" s="310"/>
      <c r="D701" s="310"/>
      <c r="E701" s="310"/>
      <c r="F701" s="310"/>
      <c r="G701" s="310"/>
      <c r="H701" s="311"/>
      <c r="I701" s="311"/>
      <c r="J701" s="312"/>
      <c r="K701" s="312"/>
      <c r="L701" s="287"/>
      <c r="M701" s="287"/>
      <c r="N701" s="287"/>
      <c r="O701" s="287"/>
      <c r="P701" s="287"/>
      <c r="Q701" s="287"/>
      <c r="R701" s="287"/>
      <c r="S701" s="287"/>
      <c r="T701" s="287"/>
      <c r="U701" s="287"/>
      <c r="V701" s="287"/>
      <c r="W701" s="287"/>
      <c r="X701" s="287"/>
      <c r="Y701" s="287"/>
      <c r="Z701" s="287"/>
    </row>
    <row r="702" spans="1:26" ht="20.25" customHeight="1" x14ac:dyDescent="0.3">
      <c r="A702" s="280"/>
      <c r="B702" s="306"/>
      <c r="C702" s="310"/>
      <c r="D702" s="310"/>
      <c r="E702" s="310"/>
      <c r="F702" s="310"/>
      <c r="G702" s="310"/>
      <c r="H702" s="311"/>
      <c r="I702" s="311"/>
      <c r="J702" s="312"/>
      <c r="K702" s="312"/>
      <c r="L702" s="287"/>
      <c r="M702" s="287"/>
      <c r="N702" s="287"/>
      <c r="O702" s="287"/>
      <c r="P702" s="287"/>
      <c r="Q702" s="287"/>
      <c r="R702" s="287"/>
      <c r="S702" s="287"/>
      <c r="T702" s="287"/>
      <c r="U702" s="287"/>
      <c r="V702" s="287"/>
      <c r="W702" s="287"/>
      <c r="X702" s="287"/>
      <c r="Y702" s="287"/>
      <c r="Z702" s="287"/>
    </row>
    <row r="703" spans="1:26" ht="20.25" customHeight="1" x14ac:dyDescent="0.3">
      <c r="A703" s="280"/>
      <c r="B703" s="306"/>
      <c r="C703" s="310"/>
      <c r="D703" s="310"/>
      <c r="E703" s="310"/>
      <c r="F703" s="310"/>
      <c r="G703" s="310"/>
      <c r="H703" s="311"/>
      <c r="I703" s="311"/>
      <c r="J703" s="312"/>
      <c r="K703" s="312"/>
      <c r="L703" s="287"/>
      <c r="M703" s="287"/>
      <c r="N703" s="287"/>
      <c r="O703" s="287"/>
      <c r="P703" s="287"/>
      <c r="Q703" s="287"/>
      <c r="R703" s="287"/>
      <c r="S703" s="287"/>
      <c r="T703" s="287"/>
      <c r="U703" s="287"/>
      <c r="V703" s="287"/>
      <c r="W703" s="287"/>
      <c r="X703" s="287"/>
      <c r="Y703" s="287"/>
      <c r="Z703" s="287"/>
    </row>
    <row r="704" spans="1:26" ht="20.25" customHeight="1" x14ac:dyDescent="0.3">
      <c r="A704" s="280"/>
      <c r="B704" s="306"/>
      <c r="C704" s="310"/>
      <c r="D704" s="310"/>
      <c r="E704" s="310"/>
      <c r="F704" s="310"/>
      <c r="G704" s="310"/>
      <c r="H704" s="311"/>
      <c r="I704" s="311"/>
      <c r="J704" s="312"/>
      <c r="K704" s="312"/>
      <c r="L704" s="287"/>
      <c r="M704" s="287"/>
      <c r="N704" s="287"/>
      <c r="O704" s="287"/>
      <c r="P704" s="287"/>
      <c r="Q704" s="287"/>
      <c r="R704" s="287"/>
      <c r="S704" s="287"/>
      <c r="T704" s="287"/>
      <c r="U704" s="287"/>
      <c r="V704" s="287"/>
      <c r="W704" s="287"/>
      <c r="X704" s="287"/>
      <c r="Y704" s="287"/>
      <c r="Z704" s="287"/>
    </row>
    <row r="705" spans="1:26" ht="20.25" customHeight="1" x14ac:dyDescent="0.3">
      <c r="A705" s="280"/>
      <c r="B705" s="306"/>
      <c r="C705" s="310"/>
      <c r="D705" s="310"/>
      <c r="E705" s="310"/>
      <c r="F705" s="310"/>
      <c r="G705" s="310"/>
      <c r="H705" s="311"/>
      <c r="I705" s="311"/>
      <c r="J705" s="312"/>
      <c r="K705" s="312"/>
      <c r="L705" s="287"/>
      <c r="M705" s="287"/>
      <c r="N705" s="287"/>
      <c r="O705" s="287"/>
      <c r="P705" s="287"/>
      <c r="Q705" s="287"/>
      <c r="R705" s="287"/>
      <c r="S705" s="287"/>
      <c r="T705" s="287"/>
      <c r="U705" s="287"/>
      <c r="V705" s="287"/>
      <c r="W705" s="287"/>
      <c r="X705" s="287"/>
      <c r="Y705" s="287"/>
      <c r="Z705" s="287"/>
    </row>
    <row r="706" spans="1:26" ht="20.25" customHeight="1" x14ac:dyDescent="0.3">
      <c r="A706" s="280"/>
      <c r="B706" s="306"/>
      <c r="C706" s="310"/>
      <c r="D706" s="310"/>
      <c r="E706" s="310"/>
      <c r="F706" s="310"/>
      <c r="G706" s="310"/>
      <c r="H706" s="311"/>
      <c r="I706" s="311"/>
      <c r="J706" s="312"/>
      <c r="K706" s="312"/>
      <c r="L706" s="287"/>
      <c r="M706" s="287"/>
      <c r="N706" s="287"/>
      <c r="O706" s="287"/>
      <c r="P706" s="287"/>
      <c r="Q706" s="287"/>
      <c r="R706" s="287"/>
      <c r="S706" s="287"/>
      <c r="T706" s="287"/>
      <c r="U706" s="287"/>
      <c r="V706" s="287"/>
      <c r="W706" s="287"/>
      <c r="X706" s="287"/>
      <c r="Y706" s="287"/>
      <c r="Z706" s="287"/>
    </row>
    <row r="707" spans="1:26" ht="20.25" customHeight="1" x14ac:dyDescent="0.3">
      <c r="A707" s="280"/>
      <c r="B707" s="306"/>
      <c r="C707" s="310"/>
      <c r="D707" s="310"/>
      <c r="E707" s="310"/>
      <c r="F707" s="310"/>
      <c r="G707" s="310"/>
      <c r="H707" s="311"/>
      <c r="I707" s="311"/>
      <c r="J707" s="312"/>
      <c r="K707" s="312"/>
      <c r="L707" s="287"/>
      <c r="M707" s="287"/>
      <c r="N707" s="287"/>
      <c r="O707" s="287"/>
      <c r="P707" s="287"/>
      <c r="Q707" s="287"/>
      <c r="R707" s="287"/>
      <c r="S707" s="287"/>
      <c r="T707" s="287"/>
      <c r="U707" s="287"/>
      <c r="V707" s="287"/>
      <c r="W707" s="287"/>
      <c r="X707" s="287"/>
      <c r="Y707" s="287"/>
      <c r="Z707" s="287"/>
    </row>
    <row r="708" spans="1:26" ht="20.25" customHeight="1" x14ac:dyDescent="0.3">
      <c r="A708" s="280"/>
      <c r="B708" s="306"/>
      <c r="C708" s="310"/>
      <c r="D708" s="310"/>
      <c r="E708" s="310"/>
      <c r="F708" s="310"/>
      <c r="G708" s="310"/>
      <c r="H708" s="311"/>
      <c r="I708" s="311"/>
      <c r="J708" s="312"/>
      <c r="K708" s="312"/>
      <c r="L708" s="287"/>
      <c r="M708" s="287"/>
      <c r="N708" s="287"/>
      <c r="O708" s="287"/>
      <c r="P708" s="287"/>
      <c r="Q708" s="287"/>
      <c r="R708" s="287"/>
      <c r="S708" s="287"/>
      <c r="T708" s="287"/>
      <c r="U708" s="287"/>
      <c r="V708" s="287"/>
      <c r="W708" s="287"/>
      <c r="X708" s="287"/>
      <c r="Y708" s="287"/>
      <c r="Z708" s="287"/>
    </row>
    <row r="709" spans="1:26" ht="20.25" customHeight="1" x14ac:dyDescent="0.3">
      <c r="A709" s="280"/>
      <c r="B709" s="306"/>
      <c r="C709" s="310"/>
      <c r="D709" s="310"/>
      <c r="E709" s="310"/>
      <c r="F709" s="310"/>
      <c r="G709" s="310"/>
      <c r="H709" s="311"/>
      <c r="I709" s="311"/>
      <c r="J709" s="312"/>
      <c r="K709" s="312"/>
      <c r="L709" s="287"/>
      <c r="M709" s="287"/>
      <c r="N709" s="287"/>
      <c r="O709" s="287"/>
      <c r="P709" s="287"/>
      <c r="Q709" s="287"/>
      <c r="R709" s="287"/>
      <c r="S709" s="287"/>
      <c r="T709" s="287"/>
      <c r="U709" s="287"/>
      <c r="V709" s="287"/>
      <c r="W709" s="287"/>
      <c r="X709" s="287"/>
      <c r="Y709" s="287"/>
      <c r="Z709" s="287"/>
    </row>
    <row r="710" spans="1:26" ht="20.25" customHeight="1" x14ac:dyDescent="0.3">
      <c r="A710" s="280"/>
      <c r="B710" s="306"/>
      <c r="C710" s="310"/>
      <c r="D710" s="310"/>
      <c r="E710" s="310"/>
      <c r="F710" s="310"/>
      <c r="G710" s="310"/>
      <c r="H710" s="311"/>
      <c r="I710" s="311"/>
      <c r="J710" s="312"/>
      <c r="K710" s="312"/>
      <c r="L710" s="287"/>
      <c r="M710" s="287"/>
      <c r="N710" s="287"/>
      <c r="O710" s="287"/>
      <c r="P710" s="287"/>
      <c r="Q710" s="287"/>
      <c r="R710" s="287"/>
      <c r="S710" s="287"/>
      <c r="T710" s="287"/>
      <c r="U710" s="287"/>
      <c r="V710" s="287"/>
      <c r="W710" s="287"/>
      <c r="X710" s="287"/>
      <c r="Y710" s="287"/>
      <c r="Z710" s="287"/>
    </row>
    <row r="711" spans="1:26" ht="20.25" customHeight="1" x14ac:dyDescent="0.3">
      <c r="A711" s="280"/>
      <c r="B711" s="306"/>
      <c r="C711" s="310"/>
      <c r="D711" s="310"/>
      <c r="E711" s="310"/>
      <c r="F711" s="310"/>
      <c r="G711" s="310"/>
      <c r="H711" s="311"/>
      <c r="I711" s="311"/>
      <c r="J711" s="312"/>
      <c r="K711" s="312"/>
      <c r="L711" s="287"/>
      <c r="M711" s="287"/>
      <c r="N711" s="287"/>
      <c r="O711" s="287"/>
      <c r="P711" s="287"/>
      <c r="Q711" s="287"/>
      <c r="R711" s="287"/>
      <c r="S711" s="287"/>
      <c r="T711" s="287"/>
      <c r="U711" s="287"/>
      <c r="V711" s="287"/>
      <c r="W711" s="287"/>
      <c r="X711" s="287"/>
      <c r="Y711" s="287"/>
      <c r="Z711" s="287"/>
    </row>
    <row r="712" spans="1:26" ht="20.25" customHeight="1" x14ac:dyDescent="0.3">
      <c r="A712" s="280"/>
      <c r="B712" s="306"/>
      <c r="C712" s="310"/>
      <c r="D712" s="310"/>
      <c r="E712" s="310"/>
      <c r="F712" s="310"/>
      <c r="G712" s="310"/>
      <c r="H712" s="311"/>
      <c r="I712" s="311"/>
      <c r="J712" s="312"/>
      <c r="K712" s="312"/>
      <c r="L712" s="287"/>
      <c r="M712" s="287"/>
      <c r="N712" s="287"/>
      <c r="O712" s="287"/>
      <c r="P712" s="287"/>
      <c r="Q712" s="287"/>
      <c r="R712" s="287"/>
      <c r="S712" s="287"/>
      <c r="T712" s="287"/>
      <c r="U712" s="287"/>
      <c r="V712" s="287"/>
      <c r="W712" s="287"/>
      <c r="X712" s="287"/>
      <c r="Y712" s="287"/>
      <c r="Z712" s="287"/>
    </row>
    <row r="713" spans="1:26" ht="20.25" customHeight="1" x14ac:dyDescent="0.3">
      <c r="A713" s="280"/>
      <c r="B713" s="306"/>
      <c r="C713" s="310"/>
      <c r="D713" s="310"/>
      <c r="E713" s="310"/>
      <c r="F713" s="310"/>
      <c r="G713" s="310"/>
      <c r="H713" s="311"/>
      <c r="I713" s="311"/>
      <c r="J713" s="312"/>
      <c r="K713" s="312"/>
      <c r="L713" s="287"/>
      <c r="M713" s="287"/>
      <c r="N713" s="287"/>
      <c r="O713" s="287"/>
      <c r="P713" s="287"/>
      <c r="Q713" s="287"/>
      <c r="R713" s="287"/>
      <c r="S713" s="287"/>
      <c r="T713" s="287"/>
      <c r="U713" s="287"/>
      <c r="V713" s="287"/>
      <c r="W713" s="287"/>
      <c r="X713" s="287"/>
      <c r="Y713" s="287"/>
      <c r="Z713" s="287"/>
    </row>
    <row r="714" spans="1:26" ht="20.25" customHeight="1" x14ac:dyDescent="0.3">
      <c r="A714" s="280"/>
      <c r="B714" s="306"/>
      <c r="C714" s="310"/>
      <c r="D714" s="310"/>
      <c r="E714" s="310"/>
      <c r="F714" s="310"/>
      <c r="G714" s="310"/>
      <c r="H714" s="311"/>
      <c r="I714" s="311"/>
      <c r="J714" s="312"/>
      <c r="K714" s="312"/>
      <c r="L714" s="287"/>
      <c r="M714" s="287"/>
      <c r="N714" s="287"/>
      <c r="O714" s="287"/>
      <c r="P714" s="287"/>
      <c r="Q714" s="287"/>
      <c r="R714" s="287"/>
      <c r="S714" s="287"/>
      <c r="T714" s="287"/>
      <c r="U714" s="287"/>
      <c r="V714" s="287"/>
      <c r="W714" s="287"/>
      <c r="X714" s="287"/>
      <c r="Y714" s="287"/>
      <c r="Z714" s="287"/>
    </row>
    <row r="715" spans="1:26" ht="20.25" customHeight="1" x14ac:dyDescent="0.3">
      <c r="A715" s="280"/>
      <c r="B715" s="306"/>
      <c r="C715" s="310"/>
      <c r="D715" s="310"/>
      <c r="E715" s="310"/>
      <c r="F715" s="310"/>
      <c r="G715" s="310"/>
      <c r="H715" s="311"/>
      <c r="I715" s="311"/>
      <c r="J715" s="312"/>
      <c r="K715" s="312"/>
      <c r="L715" s="287"/>
      <c r="M715" s="287"/>
      <c r="N715" s="287"/>
      <c r="O715" s="287"/>
      <c r="P715" s="287"/>
      <c r="Q715" s="287"/>
      <c r="R715" s="287"/>
      <c r="S715" s="287"/>
      <c r="T715" s="287"/>
      <c r="U715" s="287"/>
      <c r="V715" s="287"/>
      <c r="W715" s="287"/>
      <c r="X715" s="287"/>
      <c r="Y715" s="287"/>
      <c r="Z715" s="287"/>
    </row>
    <row r="716" spans="1:26" ht="20.25" customHeight="1" x14ac:dyDescent="0.3">
      <c r="A716" s="280"/>
      <c r="B716" s="306"/>
      <c r="C716" s="310"/>
      <c r="D716" s="310"/>
      <c r="E716" s="310"/>
      <c r="F716" s="310"/>
      <c r="G716" s="310"/>
      <c r="H716" s="311"/>
      <c r="I716" s="311"/>
      <c r="J716" s="312"/>
      <c r="K716" s="312"/>
      <c r="L716" s="287"/>
      <c r="M716" s="287"/>
      <c r="N716" s="287"/>
      <c r="O716" s="287"/>
      <c r="P716" s="287"/>
      <c r="Q716" s="287"/>
      <c r="R716" s="287"/>
      <c r="S716" s="287"/>
      <c r="T716" s="287"/>
      <c r="U716" s="287"/>
      <c r="V716" s="287"/>
      <c r="W716" s="287"/>
      <c r="X716" s="287"/>
      <c r="Y716" s="287"/>
      <c r="Z716" s="287"/>
    </row>
    <row r="717" spans="1:26" ht="20.25" customHeight="1" x14ac:dyDescent="0.3">
      <c r="A717" s="280"/>
      <c r="B717" s="306"/>
      <c r="C717" s="310"/>
      <c r="D717" s="310"/>
      <c r="E717" s="310"/>
      <c r="F717" s="310"/>
      <c r="G717" s="310"/>
      <c r="H717" s="311"/>
      <c r="I717" s="311"/>
      <c r="J717" s="312"/>
      <c r="K717" s="312"/>
      <c r="L717" s="287"/>
      <c r="M717" s="287"/>
      <c r="N717" s="287"/>
      <c r="O717" s="287"/>
      <c r="P717" s="287"/>
      <c r="Q717" s="287"/>
      <c r="R717" s="287"/>
      <c r="S717" s="287"/>
      <c r="T717" s="287"/>
      <c r="U717" s="287"/>
      <c r="V717" s="287"/>
      <c r="W717" s="287"/>
      <c r="X717" s="287"/>
      <c r="Y717" s="287"/>
      <c r="Z717" s="287"/>
    </row>
    <row r="718" spans="1:26" ht="20.25" customHeight="1" x14ac:dyDescent="0.3">
      <c r="A718" s="280"/>
      <c r="B718" s="306"/>
      <c r="C718" s="310"/>
      <c r="D718" s="310"/>
      <c r="E718" s="310"/>
      <c r="F718" s="310"/>
      <c r="G718" s="310"/>
      <c r="H718" s="311"/>
      <c r="I718" s="311"/>
      <c r="J718" s="312"/>
      <c r="K718" s="312"/>
      <c r="L718" s="287"/>
      <c r="M718" s="287"/>
      <c r="N718" s="287"/>
      <c r="O718" s="287"/>
      <c r="P718" s="287"/>
      <c r="Q718" s="287"/>
      <c r="R718" s="287"/>
      <c r="S718" s="287"/>
      <c r="T718" s="287"/>
      <c r="U718" s="287"/>
      <c r="V718" s="287"/>
      <c r="W718" s="287"/>
      <c r="X718" s="287"/>
      <c r="Y718" s="287"/>
      <c r="Z718" s="287"/>
    </row>
    <row r="719" spans="1:26" ht="20.25" customHeight="1" x14ac:dyDescent="0.3">
      <c r="A719" s="280"/>
      <c r="B719" s="306"/>
      <c r="C719" s="310"/>
      <c r="D719" s="310"/>
      <c r="E719" s="310"/>
      <c r="F719" s="310"/>
      <c r="G719" s="310"/>
      <c r="H719" s="311"/>
      <c r="I719" s="311"/>
      <c r="J719" s="312"/>
      <c r="K719" s="312"/>
      <c r="L719" s="287"/>
      <c r="M719" s="287"/>
      <c r="N719" s="287"/>
      <c r="O719" s="287"/>
      <c r="P719" s="287"/>
      <c r="Q719" s="287"/>
      <c r="R719" s="287"/>
      <c r="S719" s="287"/>
      <c r="T719" s="287"/>
      <c r="U719" s="287"/>
      <c r="V719" s="287"/>
      <c r="W719" s="287"/>
      <c r="X719" s="287"/>
      <c r="Y719" s="287"/>
      <c r="Z719" s="287"/>
    </row>
    <row r="720" spans="1:26" ht="20.25" customHeight="1" x14ac:dyDescent="0.3">
      <c r="A720" s="280"/>
      <c r="B720" s="306"/>
      <c r="C720" s="310"/>
      <c r="D720" s="310"/>
      <c r="E720" s="310"/>
      <c r="F720" s="310"/>
      <c r="G720" s="310"/>
      <c r="H720" s="311"/>
      <c r="I720" s="311"/>
      <c r="J720" s="312"/>
      <c r="K720" s="312"/>
      <c r="L720" s="287"/>
      <c r="M720" s="287"/>
      <c r="N720" s="287"/>
      <c r="O720" s="287"/>
      <c r="P720" s="287"/>
      <c r="Q720" s="287"/>
      <c r="R720" s="287"/>
      <c r="S720" s="287"/>
      <c r="T720" s="287"/>
      <c r="U720" s="287"/>
      <c r="V720" s="287"/>
      <c r="W720" s="287"/>
      <c r="X720" s="287"/>
      <c r="Y720" s="287"/>
      <c r="Z720" s="287"/>
    </row>
    <row r="721" spans="1:26" ht="20.25" customHeight="1" x14ac:dyDescent="0.3">
      <c r="A721" s="280"/>
      <c r="B721" s="306"/>
      <c r="C721" s="310"/>
      <c r="D721" s="310"/>
      <c r="E721" s="310"/>
      <c r="F721" s="310"/>
      <c r="G721" s="310"/>
      <c r="H721" s="311"/>
      <c r="I721" s="311"/>
      <c r="J721" s="312"/>
      <c r="K721" s="312"/>
      <c r="L721" s="287"/>
      <c r="M721" s="287"/>
      <c r="N721" s="287"/>
      <c r="O721" s="287"/>
      <c r="P721" s="287"/>
      <c r="Q721" s="287"/>
      <c r="R721" s="287"/>
      <c r="S721" s="287"/>
      <c r="T721" s="287"/>
      <c r="U721" s="287"/>
      <c r="V721" s="287"/>
      <c r="W721" s="287"/>
      <c r="X721" s="287"/>
      <c r="Y721" s="287"/>
      <c r="Z721" s="287"/>
    </row>
    <row r="722" spans="1:26" ht="20.25" customHeight="1" x14ac:dyDescent="0.3">
      <c r="A722" s="280"/>
      <c r="B722" s="306"/>
      <c r="C722" s="310"/>
      <c r="D722" s="310"/>
      <c r="E722" s="310"/>
      <c r="F722" s="310"/>
      <c r="G722" s="310"/>
      <c r="H722" s="311"/>
      <c r="I722" s="311"/>
      <c r="J722" s="312"/>
      <c r="K722" s="312"/>
      <c r="L722" s="287"/>
      <c r="M722" s="287"/>
      <c r="N722" s="287"/>
      <c r="O722" s="287"/>
      <c r="P722" s="287"/>
      <c r="Q722" s="287"/>
      <c r="R722" s="287"/>
      <c r="S722" s="287"/>
      <c r="T722" s="287"/>
      <c r="U722" s="287"/>
      <c r="V722" s="287"/>
      <c r="W722" s="287"/>
      <c r="X722" s="287"/>
      <c r="Y722" s="287"/>
      <c r="Z722" s="287"/>
    </row>
    <row r="723" spans="1:26" ht="20.25" customHeight="1" x14ac:dyDescent="0.3">
      <c r="A723" s="280"/>
      <c r="B723" s="306"/>
      <c r="C723" s="310"/>
      <c r="D723" s="310"/>
      <c r="E723" s="310"/>
      <c r="F723" s="310"/>
      <c r="G723" s="310"/>
      <c r="H723" s="311"/>
      <c r="I723" s="311"/>
      <c r="J723" s="312"/>
      <c r="K723" s="312"/>
      <c r="L723" s="287"/>
      <c r="M723" s="287"/>
      <c r="N723" s="287"/>
      <c r="O723" s="287"/>
      <c r="P723" s="287"/>
      <c r="Q723" s="287"/>
      <c r="R723" s="287"/>
      <c r="S723" s="287"/>
      <c r="T723" s="287"/>
      <c r="U723" s="287"/>
      <c r="V723" s="287"/>
      <c r="W723" s="287"/>
      <c r="X723" s="287"/>
      <c r="Y723" s="287"/>
      <c r="Z723" s="287"/>
    </row>
    <row r="724" spans="1:26" ht="20.25" customHeight="1" x14ac:dyDescent="0.3">
      <c r="A724" s="280"/>
      <c r="B724" s="306"/>
      <c r="C724" s="310"/>
      <c r="D724" s="310"/>
      <c r="E724" s="310"/>
      <c r="F724" s="310"/>
      <c r="G724" s="310"/>
      <c r="H724" s="311"/>
      <c r="I724" s="311"/>
      <c r="J724" s="312"/>
      <c r="K724" s="312"/>
      <c r="L724" s="287"/>
      <c r="M724" s="287"/>
      <c r="N724" s="287"/>
      <c r="O724" s="287"/>
      <c r="P724" s="287"/>
      <c r="Q724" s="287"/>
      <c r="R724" s="287"/>
      <c r="S724" s="287"/>
      <c r="T724" s="287"/>
      <c r="U724" s="287"/>
      <c r="V724" s="287"/>
      <c r="W724" s="287"/>
      <c r="X724" s="287"/>
      <c r="Y724" s="287"/>
      <c r="Z724" s="287"/>
    </row>
    <row r="725" spans="1:26" ht="20.25" customHeight="1" x14ac:dyDescent="0.3">
      <c r="A725" s="280"/>
      <c r="B725" s="306"/>
      <c r="C725" s="310"/>
      <c r="D725" s="310"/>
      <c r="E725" s="310"/>
      <c r="F725" s="310"/>
      <c r="G725" s="310"/>
      <c r="H725" s="311"/>
      <c r="I725" s="311"/>
      <c r="J725" s="312"/>
      <c r="K725" s="312"/>
      <c r="L725" s="287"/>
      <c r="M725" s="287"/>
      <c r="N725" s="287"/>
      <c r="O725" s="287"/>
      <c r="P725" s="287"/>
      <c r="Q725" s="287"/>
      <c r="R725" s="287"/>
      <c r="S725" s="287"/>
      <c r="T725" s="287"/>
      <c r="U725" s="287"/>
      <c r="V725" s="287"/>
      <c r="W725" s="287"/>
      <c r="X725" s="287"/>
      <c r="Y725" s="287"/>
      <c r="Z725" s="287"/>
    </row>
    <row r="726" spans="1:26" ht="20.25" customHeight="1" x14ac:dyDescent="0.3">
      <c r="A726" s="280"/>
      <c r="B726" s="306"/>
      <c r="C726" s="310"/>
      <c r="D726" s="310"/>
      <c r="E726" s="310"/>
      <c r="F726" s="310"/>
      <c r="G726" s="310"/>
      <c r="H726" s="311"/>
      <c r="I726" s="311"/>
      <c r="J726" s="312"/>
      <c r="K726" s="312"/>
      <c r="L726" s="287"/>
      <c r="M726" s="287"/>
      <c r="N726" s="287"/>
      <c r="O726" s="287"/>
      <c r="P726" s="287"/>
      <c r="Q726" s="287"/>
      <c r="R726" s="287"/>
      <c r="S726" s="287"/>
      <c r="T726" s="287"/>
      <c r="U726" s="287"/>
      <c r="V726" s="287"/>
      <c r="W726" s="287"/>
      <c r="X726" s="287"/>
      <c r="Y726" s="287"/>
      <c r="Z726" s="287"/>
    </row>
    <row r="727" spans="1:26" ht="20.25" customHeight="1" x14ac:dyDescent="0.3">
      <c r="A727" s="280"/>
      <c r="B727" s="306"/>
      <c r="C727" s="310"/>
      <c r="D727" s="310"/>
      <c r="E727" s="310"/>
      <c r="F727" s="310"/>
      <c r="G727" s="310"/>
      <c r="H727" s="311"/>
      <c r="I727" s="311"/>
      <c r="J727" s="312"/>
      <c r="K727" s="312"/>
      <c r="L727" s="287"/>
      <c r="M727" s="287"/>
      <c r="N727" s="287"/>
      <c r="O727" s="287"/>
      <c r="P727" s="287"/>
      <c r="Q727" s="287"/>
      <c r="R727" s="287"/>
      <c r="S727" s="287"/>
      <c r="T727" s="287"/>
      <c r="U727" s="287"/>
      <c r="V727" s="287"/>
      <c r="W727" s="287"/>
      <c r="X727" s="287"/>
      <c r="Y727" s="287"/>
      <c r="Z727" s="287"/>
    </row>
    <row r="728" spans="1:26" ht="20.25" customHeight="1" x14ac:dyDescent="0.3">
      <c r="A728" s="280"/>
      <c r="B728" s="306"/>
      <c r="C728" s="310"/>
      <c r="D728" s="310"/>
      <c r="E728" s="310"/>
      <c r="F728" s="310"/>
      <c r="G728" s="310"/>
      <c r="H728" s="311"/>
      <c r="I728" s="311"/>
      <c r="J728" s="312"/>
      <c r="K728" s="312"/>
      <c r="L728" s="287"/>
      <c r="M728" s="287"/>
      <c r="N728" s="287"/>
      <c r="O728" s="287"/>
      <c r="P728" s="287"/>
      <c r="Q728" s="287"/>
      <c r="R728" s="287"/>
      <c r="S728" s="287"/>
      <c r="T728" s="287"/>
      <c r="U728" s="287"/>
      <c r="V728" s="287"/>
      <c r="W728" s="287"/>
      <c r="X728" s="287"/>
      <c r="Y728" s="287"/>
      <c r="Z728" s="287"/>
    </row>
    <row r="729" spans="1:26" ht="20.25" customHeight="1" x14ac:dyDescent="0.3">
      <c r="A729" s="280"/>
      <c r="B729" s="306"/>
      <c r="C729" s="310"/>
      <c r="D729" s="310"/>
      <c r="E729" s="310"/>
      <c r="F729" s="310"/>
      <c r="G729" s="310"/>
      <c r="H729" s="311"/>
      <c r="I729" s="311"/>
      <c r="J729" s="312"/>
      <c r="K729" s="312"/>
      <c r="L729" s="287"/>
      <c r="M729" s="287"/>
      <c r="N729" s="287"/>
      <c r="O729" s="287"/>
      <c r="P729" s="287"/>
      <c r="Q729" s="287"/>
      <c r="R729" s="287"/>
      <c r="S729" s="287"/>
      <c r="T729" s="287"/>
      <c r="U729" s="287"/>
      <c r="V729" s="287"/>
      <c r="W729" s="287"/>
      <c r="X729" s="287"/>
      <c r="Y729" s="287"/>
      <c r="Z729" s="287"/>
    </row>
    <row r="730" spans="1:26" ht="20.25" customHeight="1" x14ac:dyDescent="0.3">
      <c r="A730" s="280"/>
      <c r="B730" s="306"/>
      <c r="C730" s="310"/>
      <c r="D730" s="310"/>
      <c r="E730" s="310"/>
      <c r="F730" s="310"/>
      <c r="G730" s="310"/>
      <c r="H730" s="311"/>
      <c r="I730" s="311"/>
      <c r="J730" s="312"/>
      <c r="K730" s="312"/>
      <c r="L730" s="287"/>
      <c r="M730" s="287"/>
      <c r="N730" s="287"/>
      <c r="O730" s="287"/>
      <c r="P730" s="287"/>
      <c r="Q730" s="287"/>
      <c r="R730" s="287"/>
      <c r="S730" s="287"/>
      <c r="T730" s="287"/>
      <c r="U730" s="287"/>
      <c r="V730" s="287"/>
      <c r="W730" s="287"/>
      <c r="X730" s="287"/>
      <c r="Y730" s="287"/>
      <c r="Z730" s="287"/>
    </row>
    <row r="731" spans="1:26" ht="20.25" customHeight="1" x14ac:dyDescent="0.3">
      <c r="A731" s="280"/>
      <c r="B731" s="306"/>
      <c r="C731" s="310"/>
      <c r="D731" s="310"/>
      <c r="E731" s="310"/>
      <c r="F731" s="310"/>
      <c r="G731" s="310"/>
      <c r="H731" s="311"/>
      <c r="I731" s="311"/>
      <c r="J731" s="312"/>
      <c r="K731" s="312"/>
      <c r="L731" s="287"/>
      <c r="M731" s="287"/>
      <c r="N731" s="287"/>
      <c r="O731" s="287"/>
      <c r="P731" s="287"/>
      <c r="Q731" s="287"/>
      <c r="R731" s="287"/>
      <c r="S731" s="287"/>
      <c r="T731" s="287"/>
      <c r="U731" s="287"/>
      <c r="V731" s="287"/>
      <c r="W731" s="287"/>
      <c r="X731" s="287"/>
      <c r="Y731" s="287"/>
      <c r="Z731" s="287"/>
    </row>
    <row r="732" spans="1:26" ht="20.25" customHeight="1" x14ac:dyDescent="0.3">
      <c r="A732" s="280"/>
      <c r="B732" s="306"/>
      <c r="C732" s="310"/>
      <c r="D732" s="310"/>
      <c r="E732" s="310"/>
      <c r="F732" s="310"/>
      <c r="G732" s="310"/>
      <c r="H732" s="311"/>
      <c r="I732" s="311"/>
      <c r="J732" s="312"/>
      <c r="K732" s="312"/>
      <c r="L732" s="287"/>
      <c r="M732" s="287"/>
      <c r="N732" s="287"/>
      <c r="O732" s="287"/>
      <c r="P732" s="287"/>
      <c r="Q732" s="287"/>
      <c r="R732" s="287"/>
      <c r="S732" s="287"/>
      <c r="T732" s="287"/>
      <c r="U732" s="287"/>
      <c r="V732" s="287"/>
      <c r="W732" s="287"/>
      <c r="X732" s="287"/>
      <c r="Y732" s="287"/>
      <c r="Z732" s="287"/>
    </row>
    <row r="733" spans="1:26" ht="20.25" customHeight="1" x14ac:dyDescent="0.3">
      <c r="A733" s="280"/>
      <c r="B733" s="306"/>
      <c r="C733" s="310"/>
      <c r="D733" s="310"/>
      <c r="E733" s="310"/>
      <c r="F733" s="310"/>
      <c r="G733" s="310"/>
      <c r="H733" s="311"/>
      <c r="I733" s="311"/>
      <c r="J733" s="312"/>
      <c r="K733" s="312"/>
      <c r="L733" s="287"/>
      <c r="M733" s="287"/>
      <c r="N733" s="287"/>
      <c r="O733" s="287"/>
      <c r="P733" s="287"/>
      <c r="Q733" s="287"/>
      <c r="R733" s="287"/>
      <c r="S733" s="287"/>
      <c r="T733" s="287"/>
      <c r="U733" s="287"/>
      <c r="V733" s="287"/>
      <c r="W733" s="287"/>
      <c r="X733" s="287"/>
      <c r="Y733" s="287"/>
      <c r="Z733" s="287"/>
    </row>
    <row r="734" spans="1:26" ht="20.25" customHeight="1" x14ac:dyDescent="0.3">
      <c r="A734" s="280"/>
      <c r="B734" s="306"/>
      <c r="C734" s="310"/>
      <c r="D734" s="310"/>
      <c r="E734" s="310"/>
      <c r="F734" s="310"/>
      <c r="G734" s="310"/>
      <c r="H734" s="311"/>
      <c r="I734" s="311"/>
      <c r="J734" s="312"/>
      <c r="K734" s="312"/>
      <c r="L734" s="287"/>
      <c r="M734" s="287"/>
      <c r="N734" s="287"/>
      <c r="O734" s="287"/>
      <c r="P734" s="287"/>
      <c r="Q734" s="287"/>
      <c r="R734" s="287"/>
      <c r="S734" s="287"/>
      <c r="T734" s="287"/>
      <c r="U734" s="287"/>
      <c r="V734" s="287"/>
      <c r="W734" s="287"/>
      <c r="X734" s="287"/>
      <c r="Y734" s="287"/>
      <c r="Z734" s="287"/>
    </row>
    <row r="735" spans="1:26" ht="20.25" customHeight="1" x14ac:dyDescent="0.3">
      <c r="A735" s="280"/>
      <c r="B735" s="306"/>
      <c r="C735" s="310"/>
      <c r="D735" s="310"/>
      <c r="E735" s="310"/>
      <c r="F735" s="310"/>
      <c r="G735" s="310"/>
      <c r="H735" s="311"/>
      <c r="I735" s="311"/>
      <c r="J735" s="312"/>
      <c r="K735" s="312"/>
      <c r="L735" s="287"/>
      <c r="M735" s="287"/>
      <c r="N735" s="287"/>
      <c r="O735" s="287"/>
      <c r="P735" s="287"/>
      <c r="Q735" s="287"/>
      <c r="R735" s="287"/>
      <c r="S735" s="287"/>
      <c r="T735" s="287"/>
      <c r="U735" s="287"/>
      <c r="V735" s="287"/>
      <c r="W735" s="287"/>
      <c r="X735" s="287"/>
      <c r="Y735" s="287"/>
      <c r="Z735" s="287"/>
    </row>
    <row r="736" spans="1:26" ht="20.25" customHeight="1" x14ac:dyDescent="0.3">
      <c r="A736" s="280"/>
      <c r="B736" s="306"/>
      <c r="C736" s="310"/>
      <c r="D736" s="310"/>
      <c r="E736" s="310"/>
      <c r="F736" s="310"/>
      <c r="G736" s="310"/>
      <c r="H736" s="311"/>
      <c r="I736" s="311"/>
      <c r="J736" s="312"/>
      <c r="K736" s="312"/>
      <c r="L736" s="287"/>
      <c r="M736" s="287"/>
      <c r="N736" s="287"/>
      <c r="O736" s="287"/>
      <c r="P736" s="287"/>
      <c r="Q736" s="287"/>
      <c r="R736" s="287"/>
      <c r="S736" s="287"/>
      <c r="T736" s="287"/>
      <c r="U736" s="287"/>
      <c r="V736" s="287"/>
      <c r="W736" s="287"/>
      <c r="X736" s="287"/>
      <c r="Y736" s="287"/>
      <c r="Z736" s="287"/>
    </row>
    <row r="737" spans="1:26" ht="20.25" customHeight="1" x14ac:dyDescent="0.3">
      <c r="A737" s="280"/>
      <c r="B737" s="306"/>
      <c r="C737" s="310"/>
      <c r="D737" s="310"/>
      <c r="E737" s="310"/>
      <c r="F737" s="310"/>
      <c r="G737" s="310"/>
      <c r="H737" s="311"/>
      <c r="I737" s="311"/>
      <c r="J737" s="312"/>
      <c r="K737" s="312"/>
      <c r="L737" s="287"/>
      <c r="M737" s="287"/>
      <c r="N737" s="287"/>
      <c r="O737" s="287"/>
      <c r="P737" s="287"/>
      <c r="Q737" s="287"/>
      <c r="R737" s="287"/>
      <c r="S737" s="287"/>
      <c r="T737" s="287"/>
      <c r="U737" s="287"/>
      <c r="V737" s="287"/>
      <c r="W737" s="287"/>
      <c r="X737" s="287"/>
      <c r="Y737" s="287"/>
      <c r="Z737" s="287"/>
    </row>
    <row r="738" spans="1:26" ht="20.25" customHeight="1" x14ac:dyDescent="0.3">
      <c r="A738" s="280"/>
      <c r="B738" s="306"/>
      <c r="C738" s="310"/>
      <c r="D738" s="310"/>
      <c r="E738" s="310"/>
      <c r="F738" s="310"/>
      <c r="G738" s="310"/>
      <c r="H738" s="311"/>
      <c r="I738" s="311"/>
      <c r="J738" s="312"/>
      <c r="K738" s="312"/>
      <c r="L738" s="287"/>
      <c r="M738" s="287"/>
      <c r="N738" s="287"/>
      <c r="O738" s="287"/>
      <c r="P738" s="287"/>
      <c r="Q738" s="287"/>
      <c r="R738" s="287"/>
      <c r="S738" s="287"/>
      <c r="T738" s="287"/>
      <c r="U738" s="287"/>
      <c r="V738" s="287"/>
      <c r="W738" s="287"/>
      <c r="X738" s="287"/>
      <c r="Y738" s="287"/>
      <c r="Z738" s="287"/>
    </row>
    <row r="739" spans="1:26" ht="20.25" customHeight="1" x14ac:dyDescent="0.3">
      <c r="A739" s="280"/>
      <c r="B739" s="306"/>
      <c r="C739" s="310"/>
      <c r="D739" s="310"/>
      <c r="E739" s="310"/>
      <c r="F739" s="310"/>
      <c r="G739" s="310"/>
      <c r="H739" s="311"/>
      <c r="I739" s="311"/>
      <c r="J739" s="312"/>
      <c r="K739" s="312"/>
      <c r="L739" s="287"/>
      <c r="M739" s="287"/>
      <c r="N739" s="287"/>
      <c r="O739" s="287"/>
      <c r="P739" s="287"/>
      <c r="Q739" s="287"/>
      <c r="R739" s="287"/>
      <c r="S739" s="287"/>
      <c r="T739" s="287"/>
      <c r="U739" s="287"/>
      <c r="V739" s="287"/>
      <c r="W739" s="287"/>
      <c r="X739" s="287"/>
      <c r="Y739" s="287"/>
      <c r="Z739" s="287"/>
    </row>
    <row r="740" spans="1:26" ht="20.25" customHeight="1" x14ac:dyDescent="0.3">
      <c r="A740" s="280"/>
      <c r="B740" s="306"/>
      <c r="C740" s="310"/>
      <c r="D740" s="310"/>
      <c r="E740" s="310"/>
      <c r="F740" s="310"/>
      <c r="G740" s="310"/>
      <c r="H740" s="311"/>
      <c r="I740" s="311"/>
      <c r="J740" s="312"/>
      <c r="K740" s="312"/>
      <c r="L740" s="287"/>
      <c r="M740" s="287"/>
      <c r="N740" s="287"/>
      <c r="O740" s="287"/>
      <c r="P740" s="287"/>
      <c r="Q740" s="287"/>
      <c r="R740" s="287"/>
      <c r="S740" s="287"/>
      <c r="T740" s="287"/>
      <c r="U740" s="287"/>
      <c r="V740" s="287"/>
      <c r="W740" s="287"/>
      <c r="X740" s="287"/>
      <c r="Y740" s="287"/>
      <c r="Z740" s="287"/>
    </row>
    <row r="741" spans="1:26" ht="20.25" customHeight="1" x14ac:dyDescent="0.3">
      <c r="A741" s="280"/>
      <c r="B741" s="306"/>
      <c r="C741" s="310"/>
      <c r="D741" s="310"/>
      <c r="E741" s="310"/>
      <c r="F741" s="310"/>
      <c r="G741" s="310"/>
      <c r="H741" s="311"/>
      <c r="I741" s="311"/>
      <c r="J741" s="312"/>
      <c r="K741" s="312"/>
      <c r="L741" s="287"/>
      <c r="M741" s="287"/>
      <c r="N741" s="287"/>
      <c r="O741" s="287"/>
      <c r="P741" s="287"/>
      <c r="Q741" s="287"/>
      <c r="R741" s="287"/>
      <c r="S741" s="287"/>
      <c r="T741" s="287"/>
      <c r="U741" s="287"/>
      <c r="V741" s="287"/>
      <c r="W741" s="287"/>
      <c r="X741" s="287"/>
      <c r="Y741" s="287"/>
      <c r="Z741" s="287"/>
    </row>
    <row r="742" spans="1:26" ht="20.25" customHeight="1" x14ac:dyDescent="0.3">
      <c r="A742" s="280"/>
      <c r="B742" s="306"/>
      <c r="C742" s="310"/>
      <c r="D742" s="310"/>
      <c r="E742" s="310"/>
      <c r="F742" s="310"/>
      <c r="G742" s="310"/>
      <c r="H742" s="311"/>
      <c r="I742" s="311"/>
      <c r="J742" s="312"/>
      <c r="K742" s="312"/>
      <c r="L742" s="287"/>
      <c r="M742" s="287"/>
      <c r="N742" s="287"/>
      <c r="O742" s="287"/>
      <c r="P742" s="287"/>
      <c r="Q742" s="287"/>
      <c r="R742" s="287"/>
      <c r="S742" s="287"/>
      <c r="T742" s="287"/>
      <c r="U742" s="287"/>
      <c r="V742" s="287"/>
      <c r="W742" s="287"/>
      <c r="X742" s="287"/>
      <c r="Y742" s="287"/>
      <c r="Z742" s="287"/>
    </row>
    <row r="743" spans="1:26" ht="20.25" customHeight="1" x14ac:dyDescent="0.3">
      <c r="A743" s="280"/>
      <c r="B743" s="306"/>
      <c r="C743" s="310"/>
      <c r="D743" s="310"/>
      <c r="E743" s="310"/>
      <c r="F743" s="310"/>
      <c r="G743" s="310"/>
      <c r="H743" s="311"/>
      <c r="I743" s="311"/>
      <c r="J743" s="312"/>
      <c r="K743" s="312"/>
      <c r="L743" s="287"/>
      <c r="M743" s="287"/>
      <c r="N743" s="287"/>
      <c r="O743" s="287"/>
      <c r="P743" s="287"/>
      <c r="Q743" s="287"/>
      <c r="R743" s="287"/>
      <c r="S743" s="287"/>
      <c r="T743" s="287"/>
      <c r="U743" s="287"/>
      <c r="V743" s="287"/>
      <c r="W743" s="287"/>
      <c r="X743" s="287"/>
      <c r="Y743" s="287"/>
      <c r="Z743" s="287"/>
    </row>
    <row r="744" spans="1:26" ht="20.25" customHeight="1" x14ac:dyDescent="0.3">
      <c r="A744" s="280"/>
      <c r="B744" s="306"/>
      <c r="C744" s="310"/>
      <c r="D744" s="310"/>
      <c r="E744" s="310"/>
      <c r="F744" s="310"/>
      <c r="G744" s="310"/>
      <c r="H744" s="311"/>
      <c r="I744" s="311"/>
      <c r="J744" s="312"/>
      <c r="K744" s="312"/>
      <c r="L744" s="287"/>
      <c r="M744" s="287"/>
      <c r="N744" s="287"/>
      <c r="O744" s="287"/>
      <c r="P744" s="287"/>
      <c r="Q744" s="287"/>
      <c r="R744" s="287"/>
      <c r="S744" s="287"/>
      <c r="T744" s="287"/>
      <c r="U744" s="287"/>
      <c r="V744" s="287"/>
      <c r="W744" s="287"/>
      <c r="X744" s="287"/>
      <c r="Y744" s="287"/>
      <c r="Z744" s="287"/>
    </row>
    <row r="745" spans="1:26" ht="20.25" customHeight="1" x14ac:dyDescent="0.3">
      <c r="A745" s="280"/>
      <c r="B745" s="306"/>
      <c r="C745" s="310"/>
      <c r="D745" s="310"/>
      <c r="E745" s="310"/>
      <c r="F745" s="310"/>
      <c r="G745" s="310"/>
      <c r="H745" s="311"/>
      <c r="I745" s="311"/>
      <c r="J745" s="312"/>
      <c r="K745" s="312"/>
      <c r="L745" s="287"/>
      <c r="M745" s="287"/>
      <c r="N745" s="287"/>
      <c r="O745" s="287"/>
      <c r="P745" s="287"/>
      <c r="Q745" s="287"/>
      <c r="R745" s="287"/>
      <c r="S745" s="287"/>
      <c r="T745" s="287"/>
      <c r="U745" s="287"/>
      <c r="V745" s="287"/>
      <c r="W745" s="287"/>
      <c r="X745" s="287"/>
      <c r="Y745" s="287"/>
      <c r="Z745" s="287"/>
    </row>
    <row r="746" spans="1:26" ht="20.25" customHeight="1" x14ac:dyDescent="0.3">
      <c r="A746" s="280"/>
      <c r="B746" s="306"/>
      <c r="C746" s="310"/>
      <c r="D746" s="310"/>
      <c r="E746" s="310"/>
      <c r="F746" s="310"/>
      <c r="G746" s="310"/>
      <c r="H746" s="311"/>
      <c r="I746" s="311"/>
      <c r="J746" s="312"/>
      <c r="K746" s="312"/>
      <c r="L746" s="287"/>
      <c r="M746" s="287"/>
      <c r="N746" s="287"/>
      <c r="O746" s="287"/>
      <c r="P746" s="287"/>
      <c r="Q746" s="287"/>
      <c r="R746" s="287"/>
      <c r="S746" s="287"/>
      <c r="T746" s="287"/>
      <c r="U746" s="287"/>
      <c r="V746" s="287"/>
      <c r="W746" s="287"/>
      <c r="X746" s="287"/>
      <c r="Y746" s="287"/>
      <c r="Z746" s="287"/>
    </row>
    <row r="747" spans="1:26" ht="20.25" customHeight="1" x14ac:dyDescent="0.3">
      <c r="A747" s="280"/>
      <c r="B747" s="306"/>
      <c r="C747" s="310"/>
      <c r="D747" s="310"/>
      <c r="E747" s="310"/>
      <c r="F747" s="310"/>
      <c r="G747" s="310"/>
      <c r="H747" s="311"/>
      <c r="I747" s="311"/>
      <c r="J747" s="312"/>
      <c r="K747" s="312"/>
      <c r="L747" s="287"/>
      <c r="M747" s="287"/>
      <c r="N747" s="287"/>
      <c r="O747" s="287"/>
      <c r="P747" s="287"/>
      <c r="Q747" s="287"/>
      <c r="R747" s="287"/>
      <c r="S747" s="287"/>
      <c r="T747" s="287"/>
      <c r="U747" s="287"/>
      <c r="V747" s="287"/>
      <c r="W747" s="287"/>
      <c r="X747" s="287"/>
      <c r="Y747" s="287"/>
      <c r="Z747" s="287"/>
    </row>
    <row r="748" spans="1:26" ht="20.25" customHeight="1" x14ac:dyDescent="0.3">
      <c r="A748" s="280"/>
      <c r="B748" s="306"/>
      <c r="C748" s="310"/>
      <c r="D748" s="310"/>
      <c r="E748" s="310"/>
      <c r="F748" s="310"/>
      <c r="G748" s="310"/>
      <c r="H748" s="311"/>
      <c r="I748" s="311"/>
      <c r="J748" s="312"/>
      <c r="K748" s="312"/>
      <c r="L748" s="287"/>
      <c r="M748" s="287"/>
      <c r="N748" s="287"/>
      <c r="O748" s="287"/>
      <c r="P748" s="287"/>
      <c r="Q748" s="287"/>
      <c r="R748" s="287"/>
      <c r="S748" s="287"/>
      <c r="T748" s="287"/>
      <c r="U748" s="287"/>
      <c r="V748" s="287"/>
      <c r="W748" s="287"/>
      <c r="X748" s="287"/>
      <c r="Y748" s="287"/>
      <c r="Z748" s="287"/>
    </row>
    <row r="749" spans="1:26" ht="20.25" customHeight="1" x14ac:dyDescent="0.3">
      <c r="A749" s="280"/>
      <c r="B749" s="306"/>
      <c r="C749" s="310"/>
      <c r="D749" s="310"/>
      <c r="E749" s="310"/>
      <c r="F749" s="310"/>
      <c r="G749" s="310"/>
      <c r="H749" s="311"/>
      <c r="I749" s="311"/>
      <c r="J749" s="312"/>
      <c r="K749" s="312"/>
      <c r="L749" s="287"/>
      <c r="M749" s="287"/>
      <c r="N749" s="287"/>
      <c r="O749" s="287"/>
      <c r="P749" s="287"/>
      <c r="Q749" s="287"/>
      <c r="R749" s="287"/>
      <c r="S749" s="287"/>
      <c r="T749" s="287"/>
      <c r="U749" s="287"/>
      <c r="V749" s="287"/>
      <c r="W749" s="287"/>
      <c r="X749" s="287"/>
      <c r="Y749" s="287"/>
      <c r="Z749" s="287"/>
    </row>
    <row r="750" spans="1:26" ht="20.25" customHeight="1" x14ac:dyDescent="0.3">
      <c r="A750" s="280"/>
      <c r="B750" s="306"/>
      <c r="C750" s="310"/>
      <c r="D750" s="310"/>
      <c r="E750" s="310"/>
      <c r="F750" s="310"/>
      <c r="G750" s="310"/>
      <c r="H750" s="311"/>
      <c r="I750" s="311"/>
      <c r="J750" s="312"/>
      <c r="K750" s="312"/>
      <c r="L750" s="287"/>
      <c r="M750" s="287"/>
      <c r="N750" s="287"/>
      <c r="O750" s="287"/>
      <c r="P750" s="287"/>
      <c r="Q750" s="287"/>
      <c r="R750" s="287"/>
      <c r="S750" s="287"/>
      <c r="T750" s="287"/>
      <c r="U750" s="287"/>
      <c r="V750" s="287"/>
      <c r="W750" s="287"/>
      <c r="X750" s="287"/>
      <c r="Y750" s="287"/>
      <c r="Z750" s="287"/>
    </row>
    <row r="751" spans="1:26" ht="20.25" customHeight="1" x14ac:dyDescent="0.3">
      <c r="A751" s="280"/>
      <c r="B751" s="306"/>
      <c r="C751" s="310"/>
      <c r="D751" s="310"/>
      <c r="E751" s="310"/>
      <c r="F751" s="310"/>
      <c r="G751" s="310"/>
      <c r="H751" s="311"/>
      <c r="I751" s="311"/>
      <c r="J751" s="312"/>
      <c r="K751" s="312"/>
      <c r="L751" s="287"/>
      <c r="M751" s="287"/>
      <c r="N751" s="287"/>
      <c r="O751" s="287"/>
      <c r="P751" s="287"/>
      <c r="Q751" s="287"/>
      <c r="R751" s="287"/>
      <c r="S751" s="287"/>
      <c r="T751" s="287"/>
      <c r="U751" s="287"/>
      <c r="V751" s="287"/>
      <c r="W751" s="287"/>
      <c r="X751" s="287"/>
      <c r="Y751" s="287"/>
      <c r="Z751" s="287"/>
    </row>
    <row r="752" spans="1:26" ht="20.25" customHeight="1" x14ac:dyDescent="0.3">
      <c r="A752" s="280"/>
      <c r="B752" s="306"/>
      <c r="C752" s="310"/>
      <c r="D752" s="310"/>
      <c r="E752" s="310"/>
      <c r="F752" s="310"/>
      <c r="G752" s="310"/>
      <c r="H752" s="311"/>
      <c r="I752" s="311"/>
      <c r="J752" s="312"/>
      <c r="K752" s="312"/>
      <c r="L752" s="287"/>
      <c r="M752" s="287"/>
      <c r="N752" s="287"/>
      <c r="O752" s="287"/>
      <c r="P752" s="287"/>
      <c r="Q752" s="287"/>
      <c r="R752" s="287"/>
      <c r="S752" s="287"/>
      <c r="T752" s="287"/>
      <c r="U752" s="287"/>
      <c r="V752" s="287"/>
      <c r="W752" s="287"/>
      <c r="X752" s="287"/>
      <c r="Y752" s="287"/>
      <c r="Z752" s="287"/>
    </row>
    <row r="753" spans="1:26" ht="20.25" customHeight="1" x14ac:dyDescent="0.3">
      <c r="A753" s="280"/>
      <c r="B753" s="306"/>
      <c r="C753" s="310"/>
      <c r="D753" s="310"/>
      <c r="E753" s="310"/>
      <c r="F753" s="310"/>
      <c r="G753" s="310"/>
      <c r="H753" s="311"/>
      <c r="I753" s="311"/>
      <c r="J753" s="312"/>
      <c r="K753" s="312"/>
      <c r="L753" s="287"/>
      <c r="M753" s="287"/>
      <c r="N753" s="287"/>
      <c r="O753" s="287"/>
      <c r="P753" s="287"/>
      <c r="Q753" s="287"/>
      <c r="R753" s="287"/>
      <c r="S753" s="287"/>
      <c r="T753" s="287"/>
      <c r="U753" s="287"/>
      <c r="V753" s="287"/>
      <c r="W753" s="287"/>
      <c r="X753" s="287"/>
      <c r="Y753" s="287"/>
      <c r="Z753" s="287"/>
    </row>
    <row r="754" spans="1:26" ht="20.25" customHeight="1" x14ac:dyDescent="0.3">
      <c r="A754" s="280"/>
      <c r="B754" s="306"/>
      <c r="C754" s="310"/>
      <c r="D754" s="310"/>
      <c r="E754" s="310"/>
      <c r="F754" s="310"/>
      <c r="G754" s="310"/>
      <c r="H754" s="311"/>
      <c r="I754" s="311"/>
      <c r="J754" s="312"/>
      <c r="K754" s="312"/>
      <c r="L754" s="287"/>
      <c r="M754" s="287"/>
      <c r="N754" s="287"/>
      <c r="O754" s="287"/>
      <c r="P754" s="287"/>
      <c r="Q754" s="287"/>
      <c r="R754" s="287"/>
      <c r="S754" s="287"/>
      <c r="T754" s="287"/>
      <c r="U754" s="287"/>
      <c r="V754" s="287"/>
      <c r="W754" s="287"/>
      <c r="X754" s="287"/>
      <c r="Y754" s="287"/>
      <c r="Z754" s="287"/>
    </row>
    <row r="755" spans="1:26" ht="20.25" customHeight="1" x14ac:dyDescent="0.3">
      <c r="A755" s="280"/>
      <c r="B755" s="306"/>
      <c r="C755" s="310"/>
      <c r="D755" s="310"/>
      <c r="E755" s="310"/>
      <c r="F755" s="310"/>
      <c r="G755" s="310"/>
      <c r="H755" s="311"/>
      <c r="I755" s="311"/>
      <c r="J755" s="312"/>
      <c r="K755" s="312"/>
      <c r="L755" s="287"/>
      <c r="M755" s="287"/>
      <c r="N755" s="287"/>
      <c r="O755" s="287"/>
      <c r="P755" s="287"/>
      <c r="Q755" s="287"/>
      <c r="R755" s="287"/>
      <c r="S755" s="287"/>
      <c r="T755" s="287"/>
      <c r="U755" s="287"/>
      <c r="V755" s="287"/>
      <c r="W755" s="287"/>
      <c r="X755" s="287"/>
      <c r="Y755" s="287"/>
      <c r="Z755" s="287"/>
    </row>
    <row r="756" spans="1:26" ht="20.25" customHeight="1" x14ac:dyDescent="0.3">
      <c r="A756" s="280"/>
      <c r="B756" s="306"/>
      <c r="C756" s="310"/>
      <c r="D756" s="310"/>
      <c r="E756" s="310"/>
      <c r="F756" s="310"/>
      <c r="G756" s="310"/>
      <c r="H756" s="311"/>
      <c r="I756" s="311"/>
      <c r="J756" s="312"/>
      <c r="K756" s="312"/>
      <c r="L756" s="287"/>
      <c r="M756" s="287"/>
      <c r="N756" s="287"/>
      <c r="O756" s="287"/>
      <c r="P756" s="287"/>
      <c r="Q756" s="287"/>
      <c r="R756" s="287"/>
      <c r="S756" s="287"/>
      <c r="T756" s="287"/>
      <c r="U756" s="287"/>
      <c r="V756" s="287"/>
      <c r="W756" s="287"/>
      <c r="X756" s="287"/>
      <c r="Y756" s="287"/>
      <c r="Z756" s="287"/>
    </row>
    <row r="757" spans="1:26" ht="20.25" customHeight="1" x14ac:dyDescent="0.3">
      <c r="A757" s="280"/>
      <c r="B757" s="306"/>
      <c r="C757" s="310"/>
      <c r="D757" s="310"/>
      <c r="E757" s="310"/>
      <c r="F757" s="310"/>
      <c r="G757" s="310"/>
      <c r="H757" s="311"/>
      <c r="I757" s="311"/>
      <c r="J757" s="312"/>
      <c r="K757" s="312"/>
      <c r="L757" s="287"/>
      <c r="M757" s="287"/>
      <c r="N757" s="287"/>
      <c r="O757" s="287"/>
      <c r="P757" s="287"/>
      <c r="Q757" s="287"/>
      <c r="R757" s="287"/>
      <c r="S757" s="287"/>
      <c r="T757" s="287"/>
      <c r="U757" s="287"/>
      <c r="V757" s="287"/>
      <c r="W757" s="287"/>
      <c r="X757" s="287"/>
      <c r="Y757" s="287"/>
      <c r="Z757" s="287"/>
    </row>
    <row r="758" spans="1:26" ht="20.25" customHeight="1" x14ac:dyDescent="0.3">
      <c r="A758" s="280"/>
      <c r="B758" s="306"/>
      <c r="C758" s="310"/>
      <c r="D758" s="310"/>
      <c r="E758" s="310"/>
      <c r="F758" s="310"/>
      <c r="G758" s="310"/>
      <c r="H758" s="311"/>
      <c r="I758" s="311"/>
      <c r="J758" s="312"/>
      <c r="K758" s="312"/>
      <c r="L758" s="287"/>
      <c r="M758" s="287"/>
      <c r="N758" s="287"/>
      <c r="O758" s="287"/>
      <c r="P758" s="287"/>
      <c r="Q758" s="287"/>
      <c r="R758" s="287"/>
      <c r="S758" s="287"/>
      <c r="T758" s="287"/>
      <c r="U758" s="287"/>
      <c r="V758" s="287"/>
      <c r="W758" s="287"/>
      <c r="X758" s="287"/>
      <c r="Y758" s="287"/>
      <c r="Z758" s="287"/>
    </row>
    <row r="759" spans="1:26" ht="20.25" customHeight="1" x14ac:dyDescent="0.3">
      <c r="A759" s="280"/>
      <c r="B759" s="306"/>
      <c r="C759" s="310"/>
      <c r="D759" s="310"/>
      <c r="E759" s="310"/>
      <c r="F759" s="310"/>
      <c r="G759" s="310"/>
      <c r="H759" s="311"/>
      <c r="I759" s="311"/>
      <c r="J759" s="312"/>
      <c r="K759" s="312"/>
      <c r="L759" s="287"/>
      <c r="M759" s="287"/>
      <c r="N759" s="287"/>
      <c r="O759" s="287"/>
      <c r="P759" s="287"/>
      <c r="Q759" s="287"/>
      <c r="R759" s="287"/>
      <c r="S759" s="287"/>
      <c r="T759" s="287"/>
      <c r="U759" s="287"/>
      <c r="V759" s="287"/>
      <c r="W759" s="287"/>
      <c r="X759" s="287"/>
      <c r="Y759" s="287"/>
      <c r="Z759" s="287"/>
    </row>
    <row r="760" spans="1:26" ht="20.25" customHeight="1" x14ac:dyDescent="0.3">
      <c r="A760" s="280"/>
      <c r="B760" s="306"/>
      <c r="C760" s="310"/>
      <c r="D760" s="310"/>
      <c r="E760" s="310"/>
      <c r="F760" s="310"/>
      <c r="G760" s="310"/>
      <c r="H760" s="311"/>
      <c r="I760" s="311"/>
      <c r="J760" s="312"/>
      <c r="K760" s="312"/>
      <c r="L760" s="287"/>
      <c r="M760" s="287"/>
      <c r="N760" s="287"/>
      <c r="O760" s="287"/>
      <c r="P760" s="287"/>
      <c r="Q760" s="287"/>
      <c r="R760" s="287"/>
      <c r="S760" s="287"/>
      <c r="T760" s="287"/>
      <c r="U760" s="287"/>
      <c r="V760" s="287"/>
      <c r="W760" s="287"/>
      <c r="X760" s="287"/>
      <c r="Y760" s="287"/>
      <c r="Z760" s="287"/>
    </row>
    <row r="761" spans="1:26" ht="20.25" customHeight="1" x14ac:dyDescent="0.3">
      <c r="A761" s="280"/>
      <c r="B761" s="306"/>
      <c r="C761" s="310"/>
      <c r="D761" s="310"/>
      <c r="E761" s="310"/>
      <c r="F761" s="310"/>
      <c r="G761" s="310"/>
      <c r="H761" s="311"/>
      <c r="I761" s="311"/>
      <c r="J761" s="312"/>
      <c r="K761" s="312"/>
      <c r="L761" s="287"/>
      <c r="M761" s="287"/>
      <c r="N761" s="287"/>
      <c r="O761" s="287"/>
      <c r="P761" s="287"/>
      <c r="Q761" s="287"/>
      <c r="R761" s="287"/>
      <c r="S761" s="287"/>
      <c r="T761" s="287"/>
      <c r="U761" s="287"/>
      <c r="V761" s="287"/>
      <c r="W761" s="287"/>
      <c r="X761" s="287"/>
      <c r="Y761" s="287"/>
      <c r="Z761" s="287"/>
    </row>
    <row r="762" spans="1:26" ht="20.25" customHeight="1" x14ac:dyDescent="0.3">
      <c r="A762" s="280"/>
      <c r="B762" s="306"/>
      <c r="C762" s="310"/>
      <c r="D762" s="310"/>
      <c r="E762" s="310"/>
      <c r="F762" s="310"/>
      <c r="G762" s="310"/>
      <c r="H762" s="311"/>
      <c r="I762" s="311"/>
      <c r="J762" s="312"/>
      <c r="K762" s="312"/>
      <c r="L762" s="287"/>
      <c r="M762" s="287"/>
      <c r="N762" s="287"/>
      <c r="O762" s="287"/>
      <c r="P762" s="287"/>
      <c r="Q762" s="287"/>
      <c r="R762" s="287"/>
      <c r="S762" s="287"/>
      <c r="T762" s="287"/>
      <c r="U762" s="287"/>
      <c r="V762" s="287"/>
      <c r="W762" s="287"/>
      <c r="X762" s="287"/>
      <c r="Y762" s="287"/>
      <c r="Z762" s="287"/>
    </row>
    <row r="763" spans="1:26" ht="20.25" customHeight="1" x14ac:dyDescent="0.3">
      <c r="A763" s="280"/>
      <c r="B763" s="306"/>
      <c r="C763" s="310"/>
      <c r="D763" s="310"/>
      <c r="E763" s="310"/>
      <c r="F763" s="310"/>
      <c r="G763" s="310"/>
      <c r="H763" s="311"/>
      <c r="I763" s="311"/>
      <c r="J763" s="312"/>
      <c r="K763" s="312"/>
      <c r="L763" s="287"/>
      <c r="M763" s="287"/>
      <c r="N763" s="287"/>
      <c r="O763" s="287"/>
      <c r="P763" s="287"/>
      <c r="Q763" s="287"/>
      <c r="R763" s="287"/>
      <c r="S763" s="287"/>
      <c r="T763" s="287"/>
      <c r="U763" s="287"/>
      <c r="V763" s="287"/>
      <c r="W763" s="287"/>
      <c r="X763" s="287"/>
      <c r="Y763" s="287"/>
      <c r="Z763" s="287"/>
    </row>
    <row r="764" spans="1:26" ht="20.25" customHeight="1" x14ac:dyDescent="0.3">
      <c r="A764" s="280"/>
      <c r="B764" s="306"/>
      <c r="C764" s="310"/>
      <c r="D764" s="310"/>
      <c r="E764" s="310"/>
      <c r="F764" s="310"/>
      <c r="G764" s="310"/>
      <c r="H764" s="311"/>
      <c r="I764" s="311"/>
      <c r="J764" s="312"/>
      <c r="K764" s="312"/>
      <c r="L764" s="287"/>
      <c r="M764" s="287"/>
      <c r="N764" s="287"/>
      <c r="O764" s="287"/>
      <c r="P764" s="287"/>
      <c r="Q764" s="287"/>
      <c r="R764" s="287"/>
      <c r="S764" s="287"/>
      <c r="T764" s="287"/>
      <c r="U764" s="287"/>
      <c r="V764" s="287"/>
      <c r="W764" s="287"/>
      <c r="X764" s="287"/>
      <c r="Y764" s="287"/>
      <c r="Z764" s="287"/>
    </row>
    <row r="765" spans="1:26" ht="20.25" customHeight="1" x14ac:dyDescent="0.3">
      <c r="A765" s="280"/>
      <c r="B765" s="306"/>
      <c r="C765" s="310"/>
      <c r="D765" s="310"/>
      <c r="E765" s="310"/>
      <c r="F765" s="310"/>
      <c r="G765" s="310"/>
      <c r="H765" s="311"/>
      <c r="I765" s="311"/>
      <c r="J765" s="312"/>
      <c r="K765" s="312"/>
      <c r="L765" s="287"/>
      <c r="M765" s="287"/>
      <c r="N765" s="287"/>
      <c r="O765" s="287"/>
      <c r="P765" s="287"/>
      <c r="Q765" s="287"/>
      <c r="R765" s="287"/>
      <c r="S765" s="287"/>
      <c r="T765" s="287"/>
      <c r="U765" s="287"/>
      <c r="V765" s="287"/>
      <c r="W765" s="287"/>
      <c r="X765" s="287"/>
      <c r="Y765" s="287"/>
      <c r="Z765" s="287"/>
    </row>
    <row r="766" spans="1:26" ht="20.25" customHeight="1" x14ac:dyDescent="0.3">
      <c r="A766" s="280"/>
      <c r="B766" s="306"/>
      <c r="C766" s="310"/>
      <c r="D766" s="310"/>
      <c r="E766" s="310"/>
      <c r="F766" s="310"/>
      <c r="G766" s="310"/>
      <c r="H766" s="311"/>
      <c r="I766" s="311"/>
      <c r="J766" s="312"/>
      <c r="K766" s="312"/>
      <c r="L766" s="287"/>
      <c r="M766" s="287"/>
      <c r="N766" s="287"/>
      <c r="O766" s="287"/>
      <c r="P766" s="287"/>
      <c r="Q766" s="287"/>
      <c r="R766" s="287"/>
      <c r="S766" s="287"/>
      <c r="T766" s="287"/>
      <c r="U766" s="287"/>
      <c r="V766" s="287"/>
      <c r="W766" s="287"/>
      <c r="X766" s="287"/>
      <c r="Y766" s="287"/>
      <c r="Z766" s="287"/>
    </row>
    <row r="767" spans="1:26" ht="20.25" customHeight="1" x14ac:dyDescent="0.3">
      <c r="A767" s="280"/>
      <c r="B767" s="306"/>
      <c r="C767" s="310"/>
      <c r="D767" s="310"/>
      <c r="E767" s="310"/>
      <c r="F767" s="310"/>
      <c r="G767" s="310"/>
      <c r="H767" s="311"/>
      <c r="I767" s="311"/>
      <c r="J767" s="312"/>
      <c r="K767" s="312"/>
      <c r="L767" s="287"/>
      <c r="M767" s="287"/>
      <c r="N767" s="287"/>
      <c r="O767" s="287"/>
      <c r="P767" s="287"/>
      <c r="Q767" s="287"/>
      <c r="R767" s="287"/>
      <c r="S767" s="287"/>
      <c r="T767" s="287"/>
      <c r="U767" s="287"/>
      <c r="V767" s="287"/>
      <c r="W767" s="287"/>
      <c r="X767" s="287"/>
      <c r="Y767" s="287"/>
      <c r="Z767" s="287"/>
    </row>
    <row r="768" spans="1:26" ht="20.25" customHeight="1" x14ac:dyDescent="0.3">
      <c r="A768" s="280"/>
      <c r="B768" s="306"/>
      <c r="C768" s="310"/>
      <c r="D768" s="310"/>
      <c r="E768" s="310"/>
      <c r="F768" s="310"/>
      <c r="G768" s="310"/>
      <c r="H768" s="311"/>
      <c r="I768" s="311"/>
      <c r="J768" s="312"/>
      <c r="K768" s="312"/>
      <c r="L768" s="287"/>
      <c r="M768" s="287"/>
      <c r="N768" s="287"/>
      <c r="O768" s="287"/>
      <c r="P768" s="287"/>
      <c r="Q768" s="287"/>
      <c r="R768" s="287"/>
      <c r="S768" s="287"/>
      <c r="T768" s="287"/>
      <c r="U768" s="287"/>
      <c r="V768" s="287"/>
      <c r="W768" s="287"/>
      <c r="X768" s="287"/>
      <c r="Y768" s="287"/>
      <c r="Z768" s="287"/>
    </row>
    <row r="769" spans="1:26" ht="20.25" customHeight="1" x14ac:dyDescent="0.3">
      <c r="A769" s="280"/>
      <c r="B769" s="306"/>
      <c r="C769" s="310"/>
      <c r="D769" s="310"/>
      <c r="E769" s="310"/>
      <c r="F769" s="310"/>
      <c r="G769" s="310"/>
      <c r="H769" s="311"/>
      <c r="I769" s="311"/>
      <c r="J769" s="312"/>
      <c r="K769" s="312"/>
      <c r="L769" s="287"/>
      <c r="M769" s="287"/>
      <c r="N769" s="287"/>
      <c r="O769" s="287"/>
      <c r="P769" s="287"/>
      <c r="Q769" s="287"/>
      <c r="R769" s="287"/>
      <c r="S769" s="287"/>
      <c r="T769" s="287"/>
      <c r="U769" s="287"/>
      <c r="V769" s="287"/>
      <c r="W769" s="287"/>
      <c r="X769" s="287"/>
      <c r="Y769" s="287"/>
      <c r="Z769" s="287"/>
    </row>
    <row r="770" spans="1:26" ht="20.25" customHeight="1" x14ac:dyDescent="0.3">
      <c r="A770" s="280"/>
      <c r="B770" s="306"/>
      <c r="C770" s="310"/>
      <c r="D770" s="310"/>
      <c r="E770" s="310"/>
      <c r="F770" s="310"/>
      <c r="G770" s="310"/>
      <c r="H770" s="311"/>
      <c r="I770" s="311"/>
      <c r="J770" s="312"/>
      <c r="K770" s="312"/>
      <c r="L770" s="287"/>
      <c r="M770" s="287"/>
      <c r="N770" s="287"/>
      <c r="O770" s="287"/>
      <c r="P770" s="287"/>
      <c r="Q770" s="287"/>
      <c r="R770" s="287"/>
      <c r="S770" s="287"/>
      <c r="T770" s="287"/>
      <c r="U770" s="287"/>
      <c r="V770" s="287"/>
      <c r="W770" s="287"/>
      <c r="X770" s="287"/>
      <c r="Y770" s="287"/>
      <c r="Z770" s="287"/>
    </row>
    <row r="771" spans="1:26" ht="20.25" customHeight="1" x14ac:dyDescent="0.3">
      <c r="A771" s="280"/>
      <c r="B771" s="306"/>
      <c r="C771" s="310"/>
      <c r="D771" s="310"/>
      <c r="E771" s="310"/>
      <c r="F771" s="310"/>
      <c r="G771" s="310"/>
      <c r="H771" s="311"/>
      <c r="I771" s="311"/>
      <c r="J771" s="312"/>
      <c r="K771" s="312"/>
      <c r="L771" s="287"/>
      <c r="M771" s="287"/>
      <c r="N771" s="287"/>
      <c r="O771" s="287"/>
      <c r="P771" s="287"/>
      <c r="Q771" s="287"/>
      <c r="R771" s="287"/>
      <c r="S771" s="287"/>
      <c r="T771" s="287"/>
      <c r="U771" s="287"/>
      <c r="V771" s="287"/>
      <c r="W771" s="287"/>
      <c r="X771" s="287"/>
      <c r="Y771" s="287"/>
      <c r="Z771" s="287"/>
    </row>
    <row r="772" spans="1:26" ht="20.25" customHeight="1" x14ac:dyDescent="0.3">
      <c r="A772" s="280"/>
      <c r="B772" s="306"/>
      <c r="C772" s="310"/>
      <c r="D772" s="310"/>
      <c r="E772" s="310"/>
      <c r="F772" s="310"/>
      <c r="G772" s="310"/>
      <c r="H772" s="311"/>
      <c r="I772" s="311"/>
      <c r="J772" s="312"/>
      <c r="K772" s="312"/>
      <c r="L772" s="287"/>
      <c r="M772" s="287"/>
      <c r="N772" s="287"/>
      <c r="O772" s="287"/>
      <c r="P772" s="287"/>
      <c r="Q772" s="287"/>
      <c r="R772" s="287"/>
      <c r="S772" s="287"/>
      <c r="T772" s="287"/>
      <c r="U772" s="287"/>
      <c r="V772" s="287"/>
      <c r="W772" s="287"/>
      <c r="X772" s="287"/>
      <c r="Y772" s="287"/>
      <c r="Z772" s="287"/>
    </row>
    <row r="773" spans="1:26" ht="20.25" customHeight="1" x14ac:dyDescent="0.3">
      <c r="A773" s="280"/>
      <c r="B773" s="306"/>
      <c r="C773" s="310"/>
      <c r="D773" s="310"/>
      <c r="E773" s="310"/>
      <c r="F773" s="310"/>
      <c r="G773" s="310"/>
      <c r="H773" s="311"/>
      <c r="I773" s="311"/>
      <c r="J773" s="312"/>
      <c r="K773" s="312"/>
      <c r="L773" s="287"/>
      <c r="M773" s="287"/>
      <c r="N773" s="287"/>
      <c r="O773" s="287"/>
      <c r="P773" s="287"/>
      <c r="Q773" s="287"/>
      <c r="R773" s="287"/>
      <c r="S773" s="287"/>
      <c r="T773" s="287"/>
      <c r="U773" s="287"/>
      <c r="V773" s="287"/>
      <c r="W773" s="287"/>
      <c r="X773" s="287"/>
      <c r="Y773" s="287"/>
      <c r="Z773" s="287"/>
    </row>
    <row r="774" spans="1:26" ht="20.25" customHeight="1" x14ac:dyDescent="0.3">
      <c r="A774" s="280"/>
      <c r="B774" s="306"/>
      <c r="C774" s="310"/>
      <c r="D774" s="310"/>
      <c r="E774" s="310"/>
      <c r="F774" s="310"/>
      <c r="G774" s="310"/>
      <c r="H774" s="311"/>
      <c r="I774" s="311"/>
      <c r="J774" s="312"/>
      <c r="K774" s="312"/>
      <c r="L774" s="287"/>
      <c r="M774" s="287"/>
      <c r="N774" s="287"/>
      <c r="O774" s="287"/>
      <c r="P774" s="287"/>
      <c r="Q774" s="287"/>
      <c r="R774" s="287"/>
      <c r="S774" s="287"/>
      <c r="T774" s="287"/>
      <c r="U774" s="287"/>
      <c r="V774" s="287"/>
      <c r="W774" s="287"/>
      <c r="X774" s="287"/>
      <c r="Y774" s="287"/>
      <c r="Z774" s="287"/>
    </row>
    <row r="775" spans="1:26" ht="20.25" customHeight="1" x14ac:dyDescent="0.3">
      <c r="A775" s="280"/>
      <c r="B775" s="306"/>
      <c r="C775" s="310"/>
      <c r="D775" s="310"/>
      <c r="E775" s="310"/>
      <c r="F775" s="310"/>
      <c r="G775" s="310"/>
      <c r="H775" s="311"/>
      <c r="I775" s="311"/>
      <c r="J775" s="312"/>
      <c r="K775" s="312"/>
      <c r="L775" s="287"/>
      <c r="M775" s="287"/>
      <c r="N775" s="287"/>
      <c r="O775" s="287"/>
      <c r="P775" s="287"/>
      <c r="Q775" s="287"/>
      <c r="R775" s="287"/>
      <c r="S775" s="287"/>
      <c r="T775" s="287"/>
      <c r="U775" s="287"/>
      <c r="V775" s="287"/>
      <c r="W775" s="287"/>
      <c r="X775" s="287"/>
      <c r="Y775" s="287"/>
      <c r="Z775" s="287"/>
    </row>
    <row r="776" spans="1:26" ht="20.25" customHeight="1" x14ac:dyDescent="0.3">
      <c r="A776" s="280"/>
      <c r="B776" s="306"/>
      <c r="C776" s="310"/>
      <c r="D776" s="310"/>
      <c r="E776" s="310"/>
      <c r="F776" s="310"/>
      <c r="G776" s="310"/>
      <c r="H776" s="311"/>
      <c r="I776" s="311"/>
      <c r="J776" s="312"/>
      <c r="K776" s="312"/>
      <c r="L776" s="287"/>
      <c r="M776" s="287"/>
      <c r="N776" s="287"/>
      <c r="O776" s="287"/>
      <c r="P776" s="287"/>
      <c r="Q776" s="287"/>
      <c r="R776" s="287"/>
      <c r="S776" s="287"/>
      <c r="T776" s="287"/>
      <c r="U776" s="287"/>
      <c r="V776" s="287"/>
      <c r="W776" s="287"/>
      <c r="X776" s="287"/>
      <c r="Y776" s="287"/>
      <c r="Z776" s="287"/>
    </row>
    <row r="777" spans="1:26" ht="20.25" customHeight="1" x14ac:dyDescent="0.3">
      <c r="A777" s="280"/>
      <c r="B777" s="306"/>
      <c r="C777" s="310"/>
      <c r="D777" s="310"/>
      <c r="E777" s="310"/>
      <c r="F777" s="310"/>
      <c r="G777" s="310"/>
      <c r="H777" s="311"/>
      <c r="I777" s="311"/>
      <c r="J777" s="312"/>
      <c r="K777" s="312"/>
      <c r="L777" s="287"/>
      <c r="M777" s="287"/>
      <c r="N777" s="287"/>
      <c r="O777" s="287"/>
      <c r="P777" s="287"/>
      <c r="Q777" s="287"/>
      <c r="R777" s="287"/>
      <c r="S777" s="287"/>
      <c r="T777" s="287"/>
      <c r="U777" s="287"/>
      <c r="V777" s="287"/>
      <c r="W777" s="287"/>
      <c r="X777" s="287"/>
      <c r="Y777" s="287"/>
      <c r="Z777" s="287"/>
    </row>
    <row r="778" spans="1:26" ht="20.25" customHeight="1" x14ac:dyDescent="0.3">
      <c r="A778" s="280"/>
      <c r="B778" s="306"/>
      <c r="C778" s="310"/>
      <c r="D778" s="310"/>
      <c r="E778" s="310"/>
      <c r="F778" s="310"/>
      <c r="G778" s="310"/>
      <c r="H778" s="311"/>
      <c r="I778" s="311"/>
      <c r="J778" s="312"/>
      <c r="K778" s="312"/>
      <c r="L778" s="287"/>
      <c r="M778" s="287"/>
      <c r="N778" s="287"/>
      <c r="O778" s="287"/>
      <c r="P778" s="287"/>
      <c r="Q778" s="287"/>
      <c r="R778" s="287"/>
      <c r="S778" s="287"/>
      <c r="T778" s="287"/>
      <c r="U778" s="287"/>
      <c r="V778" s="287"/>
      <c r="W778" s="287"/>
      <c r="X778" s="287"/>
      <c r="Y778" s="287"/>
      <c r="Z778" s="287"/>
    </row>
    <row r="779" spans="1:26" ht="20.25" customHeight="1" x14ac:dyDescent="0.3">
      <c r="A779" s="280"/>
      <c r="B779" s="306"/>
      <c r="C779" s="310"/>
      <c r="D779" s="310"/>
      <c r="E779" s="310"/>
      <c r="F779" s="310"/>
      <c r="G779" s="310"/>
      <c r="H779" s="311"/>
      <c r="I779" s="311"/>
      <c r="J779" s="312"/>
      <c r="K779" s="312"/>
      <c r="L779" s="287"/>
      <c r="M779" s="287"/>
      <c r="N779" s="287"/>
      <c r="O779" s="287"/>
      <c r="P779" s="287"/>
      <c r="Q779" s="287"/>
      <c r="R779" s="287"/>
      <c r="S779" s="287"/>
      <c r="T779" s="287"/>
      <c r="U779" s="287"/>
      <c r="V779" s="287"/>
      <c r="W779" s="287"/>
      <c r="X779" s="287"/>
      <c r="Y779" s="287"/>
      <c r="Z779" s="287"/>
    </row>
    <row r="780" spans="1:26" ht="20.25" customHeight="1" x14ac:dyDescent="0.3">
      <c r="A780" s="280"/>
      <c r="B780" s="306"/>
      <c r="C780" s="310"/>
      <c r="D780" s="310"/>
      <c r="E780" s="310"/>
      <c r="F780" s="310"/>
      <c r="G780" s="310"/>
      <c r="H780" s="311"/>
      <c r="I780" s="311"/>
      <c r="J780" s="312"/>
      <c r="K780" s="312"/>
      <c r="L780" s="287"/>
      <c r="M780" s="287"/>
      <c r="N780" s="287"/>
      <c r="O780" s="287"/>
      <c r="P780" s="287"/>
      <c r="Q780" s="287"/>
      <c r="R780" s="287"/>
      <c r="S780" s="287"/>
      <c r="T780" s="287"/>
      <c r="U780" s="287"/>
      <c r="V780" s="287"/>
      <c r="W780" s="287"/>
      <c r="X780" s="287"/>
      <c r="Y780" s="287"/>
      <c r="Z780" s="287"/>
    </row>
    <row r="781" spans="1:26" ht="20.25" customHeight="1" x14ac:dyDescent="0.3">
      <c r="A781" s="280"/>
      <c r="B781" s="306"/>
      <c r="C781" s="310"/>
      <c r="D781" s="310"/>
      <c r="E781" s="310"/>
      <c r="F781" s="310"/>
      <c r="G781" s="310"/>
      <c r="H781" s="311"/>
      <c r="I781" s="311"/>
      <c r="J781" s="312"/>
      <c r="K781" s="312"/>
      <c r="L781" s="287"/>
      <c r="M781" s="287"/>
      <c r="N781" s="287"/>
      <c r="O781" s="287"/>
      <c r="P781" s="287"/>
      <c r="Q781" s="287"/>
      <c r="R781" s="287"/>
      <c r="S781" s="287"/>
      <c r="T781" s="287"/>
      <c r="U781" s="287"/>
      <c r="V781" s="287"/>
      <c r="W781" s="287"/>
      <c r="X781" s="287"/>
      <c r="Y781" s="287"/>
      <c r="Z781" s="287"/>
    </row>
    <row r="782" spans="1:26" ht="20.25" customHeight="1" x14ac:dyDescent="0.3">
      <c r="A782" s="280"/>
      <c r="B782" s="306"/>
      <c r="C782" s="310"/>
      <c r="D782" s="310"/>
      <c r="E782" s="310"/>
      <c r="F782" s="310"/>
      <c r="G782" s="310"/>
      <c r="H782" s="311"/>
      <c r="I782" s="311"/>
      <c r="J782" s="312"/>
      <c r="K782" s="312"/>
      <c r="L782" s="287"/>
      <c r="M782" s="287"/>
      <c r="N782" s="287"/>
      <c r="O782" s="287"/>
      <c r="P782" s="287"/>
      <c r="Q782" s="287"/>
      <c r="R782" s="287"/>
      <c r="S782" s="287"/>
      <c r="T782" s="287"/>
      <c r="U782" s="287"/>
      <c r="V782" s="287"/>
      <c r="W782" s="287"/>
      <c r="X782" s="287"/>
      <c r="Y782" s="287"/>
      <c r="Z782" s="287"/>
    </row>
    <row r="783" spans="1:26" ht="20.25" customHeight="1" x14ac:dyDescent="0.3">
      <c r="A783" s="280"/>
      <c r="B783" s="306"/>
      <c r="C783" s="310"/>
      <c r="D783" s="310"/>
      <c r="E783" s="310"/>
      <c r="F783" s="310"/>
      <c r="G783" s="310"/>
      <c r="H783" s="311"/>
      <c r="I783" s="311"/>
      <c r="J783" s="312"/>
      <c r="K783" s="312"/>
      <c r="L783" s="287"/>
      <c r="M783" s="287"/>
      <c r="N783" s="287"/>
      <c r="O783" s="287"/>
      <c r="P783" s="287"/>
      <c r="Q783" s="287"/>
      <c r="R783" s="287"/>
      <c r="S783" s="287"/>
      <c r="T783" s="287"/>
      <c r="U783" s="287"/>
      <c r="V783" s="287"/>
      <c r="W783" s="287"/>
      <c r="X783" s="287"/>
      <c r="Y783" s="287"/>
      <c r="Z783" s="287"/>
    </row>
    <row r="784" spans="1:26" ht="20.25" customHeight="1" x14ac:dyDescent="0.3">
      <c r="A784" s="280"/>
      <c r="B784" s="306"/>
      <c r="C784" s="310"/>
      <c r="D784" s="310"/>
      <c r="E784" s="310"/>
      <c r="F784" s="310"/>
      <c r="G784" s="310"/>
      <c r="H784" s="311"/>
      <c r="I784" s="311"/>
      <c r="J784" s="312"/>
      <c r="K784" s="312"/>
      <c r="L784" s="287"/>
      <c r="M784" s="287"/>
      <c r="N784" s="287"/>
      <c r="O784" s="287"/>
      <c r="P784" s="287"/>
      <c r="Q784" s="287"/>
      <c r="R784" s="287"/>
      <c r="S784" s="287"/>
      <c r="T784" s="287"/>
      <c r="U784" s="287"/>
      <c r="V784" s="287"/>
      <c r="W784" s="287"/>
      <c r="X784" s="287"/>
      <c r="Y784" s="287"/>
      <c r="Z784" s="287"/>
    </row>
    <row r="785" spans="1:26" ht="20.25" customHeight="1" x14ac:dyDescent="0.3">
      <c r="A785" s="280"/>
      <c r="B785" s="306"/>
      <c r="C785" s="310"/>
      <c r="D785" s="310"/>
      <c r="E785" s="310"/>
      <c r="F785" s="310"/>
      <c r="G785" s="310"/>
      <c r="H785" s="311"/>
      <c r="I785" s="311"/>
      <c r="J785" s="312"/>
      <c r="K785" s="312"/>
      <c r="L785" s="287"/>
      <c r="M785" s="287"/>
      <c r="N785" s="287"/>
      <c r="O785" s="287"/>
      <c r="P785" s="287"/>
      <c r="Q785" s="287"/>
      <c r="R785" s="287"/>
      <c r="S785" s="287"/>
      <c r="T785" s="287"/>
      <c r="U785" s="287"/>
      <c r="V785" s="287"/>
      <c r="W785" s="287"/>
      <c r="X785" s="287"/>
      <c r="Y785" s="287"/>
      <c r="Z785" s="287"/>
    </row>
    <row r="786" spans="1:26" ht="20.25" customHeight="1" x14ac:dyDescent="0.3">
      <c r="A786" s="280"/>
      <c r="B786" s="306"/>
      <c r="C786" s="310"/>
      <c r="D786" s="310"/>
      <c r="E786" s="310"/>
      <c r="F786" s="310"/>
      <c r="G786" s="310"/>
      <c r="H786" s="311"/>
      <c r="I786" s="311"/>
      <c r="J786" s="312"/>
      <c r="K786" s="312"/>
      <c r="L786" s="287"/>
      <c r="M786" s="287"/>
      <c r="N786" s="287"/>
      <c r="O786" s="287"/>
      <c r="P786" s="287"/>
      <c r="Q786" s="287"/>
      <c r="R786" s="287"/>
      <c r="S786" s="287"/>
      <c r="T786" s="287"/>
      <c r="U786" s="287"/>
      <c r="V786" s="287"/>
      <c r="W786" s="287"/>
      <c r="X786" s="287"/>
      <c r="Y786" s="287"/>
      <c r="Z786" s="287"/>
    </row>
    <row r="787" spans="1:26" ht="20.25" customHeight="1" x14ac:dyDescent="0.3">
      <c r="A787" s="280"/>
      <c r="B787" s="306"/>
      <c r="C787" s="310"/>
      <c r="D787" s="310"/>
      <c r="E787" s="310"/>
      <c r="F787" s="310"/>
      <c r="G787" s="310"/>
      <c r="H787" s="311"/>
      <c r="I787" s="311"/>
      <c r="J787" s="312"/>
      <c r="K787" s="312"/>
      <c r="L787" s="287"/>
      <c r="M787" s="287"/>
      <c r="N787" s="287"/>
      <c r="O787" s="287"/>
      <c r="P787" s="287"/>
      <c r="Q787" s="287"/>
      <c r="R787" s="287"/>
      <c r="S787" s="287"/>
      <c r="T787" s="287"/>
      <c r="U787" s="287"/>
      <c r="V787" s="287"/>
      <c r="W787" s="287"/>
      <c r="X787" s="287"/>
      <c r="Y787" s="287"/>
      <c r="Z787" s="287"/>
    </row>
    <row r="788" spans="1:26" ht="20.25" customHeight="1" x14ac:dyDescent="0.3">
      <c r="A788" s="280"/>
      <c r="B788" s="306"/>
      <c r="C788" s="310"/>
      <c r="D788" s="310"/>
      <c r="E788" s="310"/>
      <c r="F788" s="310"/>
      <c r="G788" s="310"/>
      <c r="H788" s="311"/>
      <c r="I788" s="311"/>
      <c r="J788" s="312"/>
      <c r="K788" s="312"/>
      <c r="L788" s="287"/>
      <c r="M788" s="287"/>
      <c r="N788" s="287"/>
      <c r="O788" s="287"/>
      <c r="P788" s="287"/>
      <c r="Q788" s="287"/>
      <c r="R788" s="287"/>
      <c r="S788" s="287"/>
      <c r="T788" s="287"/>
      <c r="U788" s="287"/>
      <c r="V788" s="287"/>
      <c r="W788" s="287"/>
      <c r="X788" s="287"/>
      <c r="Y788" s="287"/>
      <c r="Z788" s="287"/>
    </row>
    <row r="789" spans="1:26" ht="20.25" customHeight="1" x14ac:dyDescent="0.3">
      <c r="A789" s="280"/>
      <c r="B789" s="306"/>
      <c r="C789" s="310"/>
      <c r="D789" s="310"/>
      <c r="E789" s="310"/>
      <c r="F789" s="310"/>
      <c r="G789" s="310"/>
      <c r="H789" s="311"/>
      <c r="I789" s="311"/>
      <c r="J789" s="312"/>
      <c r="K789" s="312"/>
      <c r="L789" s="287"/>
      <c r="M789" s="287"/>
      <c r="N789" s="287"/>
      <c r="O789" s="287"/>
      <c r="P789" s="287"/>
      <c r="Q789" s="287"/>
      <c r="R789" s="287"/>
      <c r="S789" s="287"/>
      <c r="T789" s="287"/>
      <c r="U789" s="287"/>
      <c r="V789" s="287"/>
      <c r="W789" s="287"/>
      <c r="X789" s="287"/>
      <c r="Y789" s="287"/>
      <c r="Z789" s="287"/>
    </row>
    <row r="790" spans="1:26" ht="20.25" customHeight="1" x14ac:dyDescent="0.3">
      <c r="A790" s="280"/>
      <c r="B790" s="306"/>
      <c r="C790" s="310"/>
      <c r="D790" s="310"/>
      <c r="E790" s="310"/>
      <c r="F790" s="310"/>
      <c r="G790" s="310"/>
      <c r="H790" s="311"/>
      <c r="I790" s="311"/>
      <c r="J790" s="312"/>
      <c r="K790" s="312"/>
      <c r="L790" s="287"/>
      <c r="M790" s="287"/>
      <c r="N790" s="287"/>
      <c r="O790" s="287"/>
      <c r="P790" s="287"/>
      <c r="Q790" s="287"/>
      <c r="R790" s="287"/>
      <c r="S790" s="287"/>
      <c r="T790" s="287"/>
      <c r="U790" s="287"/>
      <c r="V790" s="287"/>
      <c r="W790" s="287"/>
      <c r="X790" s="287"/>
      <c r="Y790" s="287"/>
      <c r="Z790" s="287"/>
    </row>
    <row r="791" spans="1:26" ht="20.25" customHeight="1" x14ac:dyDescent="0.3">
      <c r="A791" s="280"/>
      <c r="B791" s="306"/>
      <c r="C791" s="310"/>
      <c r="D791" s="310"/>
      <c r="E791" s="310"/>
      <c r="F791" s="310"/>
      <c r="G791" s="310"/>
      <c r="H791" s="311"/>
      <c r="I791" s="311"/>
      <c r="J791" s="312"/>
      <c r="K791" s="312"/>
      <c r="L791" s="287"/>
      <c r="M791" s="287"/>
      <c r="N791" s="287"/>
      <c r="O791" s="287"/>
      <c r="P791" s="287"/>
      <c r="Q791" s="287"/>
      <c r="R791" s="287"/>
      <c r="S791" s="287"/>
      <c r="T791" s="287"/>
      <c r="U791" s="287"/>
      <c r="V791" s="287"/>
      <c r="W791" s="287"/>
      <c r="X791" s="287"/>
      <c r="Y791" s="287"/>
      <c r="Z791" s="287"/>
    </row>
    <row r="792" spans="1:26" ht="20.25" customHeight="1" x14ac:dyDescent="0.3">
      <c r="A792" s="280"/>
      <c r="B792" s="306"/>
      <c r="C792" s="310"/>
      <c r="D792" s="310"/>
      <c r="E792" s="310"/>
      <c r="F792" s="310"/>
      <c r="G792" s="310"/>
      <c r="H792" s="311"/>
      <c r="I792" s="311"/>
      <c r="J792" s="312"/>
      <c r="K792" s="312"/>
      <c r="L792" s="287"/>
      <c r="M792" s="287"/>
      <c r="N792" s="287"/>
      <c r="O792" s="287"/>
      <c r="P792" s="287"/>
      <c r="Q792" s="287"/>
      <c r="R792" s="287"/>
      <c r="S792" s="287"/>
      <c r="T792" s="287"/>
      <c r="U792" s="287"/>
      <c r="V792" s="287"/>
      <c r="W792" s="287"/>
      <c r="X792" s="287"/>
      <c r="Y792" s="287"/>
      <c r="Z792" s="287"/>
    </row>
    <row r="793" spans="1:26" ht="20.25" customHeight="1" x14ac:dyDescent="0.3">
      <c r="A793" s="280"/>
      <c r="B793" s="306"/>
      <c r="C793" s="310"/>
      <c r="D793" s="310"/>
      <c r="E793" s="310"/>
      <c r="F793" s="310"/>
      <c r="G793" s="310"/>
      <c r="H793" s="311"/>
      <c r="I793" s="311"/>
      <c r="J793" s="312"/>
      <c r="K793" s="312"/>
      <c r="L793" s="287"/>
      <c r="M793" s="287"/>
      <c r="N793" s="287"/>
      <c r="O793" s="287"/>
      <c r="P793" s="287"/>
      <c r="Q793" s="287"/>
      <c r="R793" s="287"/>
      <c r="S793" s="287"/>
      <c r="T793" s="287"/>
      <c r="U793" s="287"/>
      <c r="V793" s="287"/>
      <c r="W793" s="287"/>
      <c r="X793" s="287"/>
      <c r="Y793" s="287"/>
      <c r="Z793" s="287"/>
    </row>
    <row r="794" spans="1:26" ht="20.25" customHeight="1" x14ac:dyDescent="0.3">
      <c r="A794" s="280"/>
      <c r="B794" s="306"/>
      <c r="C794" s="310"/>
      <c r="D794" s="310"/>
      <c r="E794" s="310"/>
      <c r="F794" s="310"/>
      <c r="G794" s="310"/>
      <c r="H794" s="311"/>
      <c r="I794" s="311"/>
      <c r="J794" s="312"/>
      <c r="K794" s="312"/>
      <c r="L794" s="287"/>
      <c r="M794" s="287"/>
      <c r="N794" s="287"/>
      <c r="O794" s="287"/>
      <c r="P794" s="287"/>
      <c r="Q794" s="287"/>
      <c r="R794" s="287"/>
      <c r="S794" s="287"/>
      <c r="T794" s="287"/>
      <c r="U794" s="287"/>
      <c r="V794" s="287"/>
      <c r="W794" s="287"/>
      <c r="X794" s="287"/>
      <c r="Y794" s="287"/>
      <c r="Z794" s="287"/>
    </row>
    <row r="795" spans="1:26" ht="20.25" customHeight="1" x14ac:dyDescent="0.3">
      <c r="A795" s="280"/>
      <c r="B795" s="306"/>
      <c r="C795" s="310"/>
      <c r="D795" s="310"/>
      <c r="E795" s="310"/>
      <c r="F795" s="310"/>
      <c r="G795" s="310"/>
      <c r="H795" s="311"/>
      <c r="I795" s="311"/>
      <c r="J795" s="312"/>
      <c r="K795" s="312"/>
      <c r="L795" s="287"/>
      <c r="M795" s="287"/>
      <c r="N795" s="287"/>
      <c r="O795" s="287"/>
      <c r="P795" s="287"/>
      <c r="Q795" s="287"/>
      <c r="R795" s="287"/>
      <c r="S795" s="287"/>
      <c r="T795" s="287"/>
      <c r="U795" s="287"/>
      <c r="V795" s="287"/>
      <c r="W795" s="287"/>
      <c r="X795" s="287"/>
      <c r="Y795" s="287"/>
      <c r="Z795" s="287"/>
    </row>
    <row r="796" spans="1:26" ht="20.25" customHeight="1" x14ac:dyDescent="0.3">
      <c r="A796" s="280"/>
      <c r="B796" s="306"/>
      <c r="C796" s="310"/>
      <c r="D796" s="310"/>
      <c r="E796" s="310"/>
      <c r="F796" s="310"/>
      <c r="G796" s="310"/>
      <c r="H796" s="311"/>
      <c r="I796" s="311"/>
      <c r="J796" s="312"/>
      <c r="K796" s="312"/>
      <c r="L796" s="287"/>
      <c r="M796" s="287"/>
      <c r="N796" s="287"/>
      <c r="O796" s="287"/>
      <c r="P796" s="287"/>
      <c r="Q796" s="287"/>
      <c r="R796" s="287"/>
      <c r="S796" s="287"/>
      <c r="T796" s="287"/>
      <c r="U796" s="287"/>
      <c r="V796" s="287"/>
      <c r="W796" s="287"/>
      <c r="X796" s="287"/>
      <c r="Y796" s="287"/>
      <c r="Z796" s="287"/>
    </row>
    <row r="797" spans="1:26" ht="20.25" customHeight="1" x14ac:dyDescent="0.3">
      <c r="A797" s="280"/>
      <c r="B797" s="306"/>
      <c r="C797" s="310"/>
      <c r="D797" s="310"/>
      <c r="E797" s="310"/>
      <c r="F797" s="310"/>
      <c r="G797" s="310"/>
      <c r="H797" s="311"/>
      <c r="I797" s="311"/>
      <c r="J797" s="312"/>
      <c r="K797" s="312"/>
      <c r="L797" s="287"/>
      <c r="M797" s="287"/>
      <c r="N797" s="287"/>
      <c r="O797" s="287"/>
      <c r="P797" s="287"/>
      <c r="Q797" s="287"/>
      <c r="R797" s="287"/>
      <c r="S797" s="287"/>
      <c r="T797" s="287"/>
      <c r="U797" s="287"/>
      <c r="V797" s="287"/>
      <c r="W797" s="287"/>
      <c r="X797" s="287"/>
      <c r="Y797" s="287"/>
      <c r="Z797" s="287"/>
    </row>
    <row r="798" spans="1:26" ht="20.25" customHeight="1" x14ac:dyDescent="0.3">
      <c r="A798" s="280"/>
      <c r="B798" s="306"/>
      <c r="C798" s="310"/>
      <c r="D798" s="310"/>
      <c r="E798" s="310"/>
      <c r="F798" s="310"/>
      <c r="G798" s="310"/>
      <c r="H798" s="311"/>
      <c r="I798" s="311"/>
      <c r="J798" s="312"/>
      <c r="K798" s="312"/>
      <c r="L798" s="287"/>
      <c r="M798" s="287"/>
      <c r="N798" s="287"/>
      <c r="O798" s="287"/>
      <c r="P798" s="287"/>
      <c r="Q798" s="287"/>
      <c r="R798" s="287"/>
      <c r="S798" s="287"/>
      <c r="T798" s="287"/>
      <c r="U798" s="287"/>
      <c r="V798" s="287"/>
      <c r="W798" s="287"/>
      <c r="X798" s="287"/>
      <c r="Y798" s="287"/>
      <c r="Z798" s="287"/>
    </row>
    <row r="799" spans="1:26" ht="20.25" customHeight="1" x14ac:dyDescent="0.3">
      <c r="A799" s="280"/>
      <c r="B799" s="306"/>
      <c r="C799" s="310"/>
      <c r="D799" s="310"/>
      <c r="E799" s="310"/>
      <c r="F799" s="310"/>
      <c r="G799" s="310"/>
      <c r="H799" s="311"/>
      <c r="I799" s="311"/>
      <c r="J799" s="312"/>
      <c r="K799" s="312"/>
      <c r="L799" s="287"/>
      <c r="M799" s="287"/>
      <c r="N799" s="287"/>
      <c r="O799" s="287"/>
      <c r="P799" s="287"/>
      <c r="Q799" s="287"/>
      <c r="R799" s="287"/>
      <c r="S799" s="287"/>
      <c r="T799" s="287"/>
      <c r="U799" s="287"/>
      <c r="V799" s="287"/>
      <c r="W799" s="287"/>
      <c r="X799" s="287"/>
      <c r="Y799" s="287"/>
      <c r="Z799" s="287"/>
    </row>
    <row r="800" spans="1:26" ht="20.25" customHeight="1" x14ac:dyDescent="0.3">
      <c r="A800" s="280"/>
      <c r="B800" s="306"/>
      <c r="C800" s="310"/>
      <c r="D800" s="310"/>
      <c r="E800" s="310"/>
      <c r="F800" s="310"/>
      <c r="G800" s="310"/>
      <c r="H800" s="311"/>
      <c r="I800" s="311"/>
      <c r="J800" s="312"/>
      <c r="K800" s="312"/>
      <c r="L800" s="287"/>
      <c r="M800" s="287"/>
      <c r="N800" s="287"/>
      <c r="O800" s="287"/>
      <c r="P800" s="287"/>
      <c r="Q800" s="287"/>
      <c r="R800" s="287"/>
      <c r="S800" s="287"/>
      <c r="T800" s="287"/>
      <c r="U800" s="287"/>
      <c r="V800" s="287"/>
      <c r="W800" s="287"/>
      <c r="X800" s="287"/>
      <c r="Y800" s="287"/>
      <c r="Z800" s="287"/>
    </row>
    <row r="801" spans="1:26" ht="20.25" customHeight="1" x14ac:dyDescent="0.3">
      <c r="A801" s="280"/>
      <c r="B801" s="306"/>
      <c r="C801" s="310"/>
      <c r="D801" s="310"/>
      <c r="E801" s="310"/>
      <c r="F801" s="310"/>
      <c r="G801" s="310"/>
      <c r="H801" s="311"/>
      <c r="I801" s="311"/>
      <c r="J801" s="312"/>
      <c r="K801" s="312"/>
      <c r="L801" s="287"/>
      <c r="M801" s="287"/>
      <c r="N801" s="287"/>
      <c r="O801" s="287"/>
      <c r="P801" s="287"/>
      <c r="Q801" s="287"/>
      <c r="R801" s="287"/>
      <c r="S801" s="287"/>
      <c r="T801" s="287"/>
      <c r="U801" s="287"/>
      <c r="V801" s="287"/>
      <c r="W801" s="287"/>
      <c r="X801" s="287"/>
      <c r="Y801" s="287"/>
      <c r="Z801" s="287"/>
    </row>
    <row r="802" spans="1:26" ht="20.25" customHeight="1" x14ac:dyDescent="0.3">
      <c r="A802" s="280"/>
      <c r="B802" s="306"/>
      <c r="C802" s="310"/>
      <c r="D802" s="310"/>
      <c r="E802" s="310"/>
      <c r="F802" s="310"/>
      <c r="G802" s="310"/>
      <c r="H802" s="311"/>
      <c r="I802" s="311"/>
      <c r="J802" s="312"/>
      <c r="K802" s="312"/>
      <c r="L802" s="287"/>
      <c r="M802" s="287"/>
      <c r="N802" s="287"/>
      <c r="O802" s="287"/>
      <c r="P802" s="287"/>
      <c r="Q802" s="287"/>
      <c r="R802" s="287"/>
      <c r="S802" s="287"/>
      <c r="T802" s="287"/>
      <c r="U802" s="287"/>
      <c r="V802" s="287"/>
      <c r="W802" s="287"/>
      <c r="X802" s="287"/>
      <c r="Y802" s="287"/>
      <c r="Z802" s="287"/>
    </row>
    <row r="803" spans="1:26" ht="20.25" customHeight="1" x14ac:dyDescent="0.3">
      <c r="A803" s="280"/>
      <c r="B803" s="306"/>
      <c r="C803" s="310"/>
      <c r="D803" s="310"/>
      <c r="E803" s="310"/>
      <c r="F803" s="310"/>
      <c r="G803" s="310"/>
      <c r="H803" s="311"/>
      <c r="I803" s="311"/>
      <c r="J803" s="312"/>
      <c r="K803" s="312"/>
      <c r="L803" s="287"/>
      <c r="M803" s="287"/>
      <c r="N803" s="287"/>
      <c r="O803" s="287"/>
      <c r="P803" s="287"/>
      <c r="Q803" s="287"/>
      <c r="R803" s="287"/>
      <c r="S803" s="287"/>
      <c r="T803" s="287"/>
      <c r="U803" s="287"/>
      <c r="V803" s="287"/>
      <c r="W803" s="287"/>
      <c r="X803" s="287"/>
      <c r="Y803" s="287"/>
      <c r="Z803" s="287"/>
    </row>
    <row r="804" spans="1:26" ht="20.25" customHeight="1" x14ac:dyDescent="0.3">
      <c r="A804" s="280"/>
      <c r="B804" s="306"/>
      <c r="C804" s="310"/>
      <c r="D804" s="310"/>
      <c r="E804" s="310"/>
      <c r="F804" s="310"/>
      <c r="G804" s="310"/>
      <c r="H804" s="311"/>
      <c r="I804" s="311"/>
      <c r="J804" s="312"/>
      <c r="K804" s="312"/>
      <c r="L804" s="287"/>
      <c r="M804" s="287"/>
      <c r="N804" s="287"/>
      <c r="O804" s="287"/>
      <c r="P804" s="287"/>
      <c r="Q804" s="287"/>
      <c r="R804" s="287"/>
      <c r="S804" s="287"/>
      <c r="T804" s="287"/>
      <c r="U804" s="287"/>
      <c r="V804" s="287"/>
      <c r="W804" s="287"/>
      <c r="X804" s="287"/>
      <c r="Y804" s="287"/>
      <c r="Z804" s="287"/>
    </row>
    <row r="805" spans="1:26" ht="20.25" customHeight="1" x14ac:dyDescent="0.3">
      <c r="A805" s="280"/>
      <c r="B805" s="306"/>
      <c r="C805" s="310"/>
      <c r="D805" s="310"/>
      <c r="E805" s="310"/>
      <c r="F805" s="310"/>
      <c r="G805" s="310"/>
      <c r="H805" s="311"/>
      <c r="I805" s="311"/>
      <c r="J805" s="312"/>
      <c r="K805" s="312"/>
      <c r="L805" s="287"/>
      <c r="M805" s="287"/>
      <c r="N805" s="287"/>
      <c r="O805" s="287"/>
      <c r="P805" s="287"/>
      <c r="Q805" s="287"/>
      <c r="R805" s="287"/>
      <c r="S805" s="287"/>
      <c r="T805" s="287"/>
      <c r="U805" s="287"/>
      <c r="V805" s="287"/>
      <c r="W805" s="287"/>
      <c r="X805" s="287"/>
      <c r="Y805" s="287"/>
      <c r="Z805" s="287"/>
    </row>
    <row r="806" spans="1:26" ht="20.25" customHeight="1" x14ac:dyDescent="0.3">
      <c r="A806" s="280"/>
      <c r="B806" s="306"/>
      <c r="C806" s="310"/>
      <c r="D806" s="310"/>
      <c r="E806" s="310"/>
      <c r="F806" s="310"/>
      <c r="G806" s="310"/>
      <c r="H806" s="311"/>
      <c r="I806" s="311"/>
      <c r="J806" s="312"/>
      <c r="K806" s="312"/>
      <c r="L806" s="287"/>
      <c r="M806" s="287"/>
      <c r="N806" s="287"/>
      <c r="O806" s="287"/>
      <c r="P806" s="287"/>
      <c r="Q806" s="287"/>
      <c r="R806" s="287"/>
      <c r="S806" s="287"/>
      <c r="T806" s="287"/>
      <c r="U806" s="287"/>
      <c r="V806" s="287"/>
      <c r="W806" s="287"/>
      <c r="X806" s="287"/>
      <c r="Y806" s="287"/>
      <c r="Z806" s="287"/>
    </row>
    <row r="807" spans="1:26" ht="20.25" customHeight="1" x14ac:dyDescent="0.3">
      <c r="A807" s="280"/>
      <c r="B807" s="306"/>
      <c r="C807" s="310"/>
      <c r="D807" s="310"/>
      <c r="E807" s="310"/>
      <c r="F807" s="310"/>
      <c r="G807" s="310"/>
      <c r="H807" s="311"/>
      <c r="I807" s="311"/>
      <c r="J807" s="312"/>
      <c r="K807" s="312"/>
      <c r="L807" s="287"/>
      <c r="M807" s="287"/>
      <c r="N807" s="287"/>
      <c r="O807" s="287"/>
      <c r="P807" s="287"/>
      <c r="Q807" s="287"/>
      <c r="R807" s="287"/>
      <c r="S807" s="287"/>
      <c r="T807" s="287"/>
      <c r="U807" s="287"/>
      <c r="V807" s="287"/>
      <c r="W807" s="287"/>
      <c r="X807" s="287"/>
      <c r="Y807" s="287"/>
      <c r="Z807" s="287"/>
    </row>
    <row r="808" spans="1:26" ht="20.25" customHeight="1" x14ac:dyDescent="0.3">
      <c r="A808" s="280"/>
      <c r="B808" s="306"/>
      <c r="C808" s="310"/>
      <c r="D808" s="310"/>
      <c r="E808" s="310"/>
      <c r="F808" s="310"/>
      <c r="G808" s="310"/>
      <c r="H808" s="311"/>
      <c r="I808" s="311"/>
      <c r="J808" s="312"/>
      <c r="K808" s="312"/>
      <c r="L808" s="287"/>
      <c r="M808" s="287"/>
      <c r="N808" s="287"/>
      <c r="O808" s="287"/>
      <c r="P808" s="287"/>
      <c r="Q808" s="287"/>
      <c r="R808" s="287"/>
      <c r="S808" s="287"/>
      <c r="T808" s="287"/>
      <c r="U808" s="287"/>
      <c r="V808" s="287"/>
      <c r="W808" s="287"/>
      <c r="X808" s="287"/>
      <c r="Y808" s="287"/>
      <c r="Z808" s="287"/>
    </row>
    <row r="809" spans="1:26" ht="20.25" customHeight="1" x14ac:dyDescent="0.3">
      <c r="A809" s="280"/>
      <c r="B809" s="306"/>
      <c r="C809" s="310"/>
      <c r="D809" s="310"/>
      <c r="E809" s="310"/>
      <c r="F809" s="310"/>
      <c r="G809" s="310"/>
      <c r="H809" s="311"/>
      <c r="I809" s="311"/>
      <c r="J809" s="312"/>
      <c r="K809" s="312"/>
      <c r="L809" s="287"/>
      <c r="M809" s="287"/>
      <c r="N809" s="287"/>
      <c r="O809" s="287"/>
      <c r="P809" s="287"/>
      <c r="Q809" s="287"/>
      <c r="R809" s="287"/>
      <c r="S809" s="287"/>
      <c r="T809" s="287"/>
      <c r="U809" s="287"/>
      <c r="V809" s="287"/>
      <c r="W809" s="287"/>
      <c r="X809" s="287"/>
      <c r="Y809" s="287"/>
      <c r="Z809" s="287"/>
    </row>
    <row r="810" spans="1:26" ht="20.25" customHeight="1" x14ac:dyDescent="0.3">
      <c r="A810" s="280"/>
      <c r="B810" s="306"/>
      <c r="C810" s="310"/>
      <c r="D810" s="310"/>
      <c r="E810" s="310"/>
      <c r="F810" s="310"/>
      <c r="G810" s="310"/>
      <c r="H810" s="311"/>
      <c r="I810" s="311"/>
      <c r="J810" s="312"/>
      <c r="K810" s="312"/>
      <c r="L810" s="287"/>
      <c r="M810" s="287"/>
      <c r="N810" s="287"/>
      <c r="O810" s="287"/>
      <c r="P810" s="287"/>
      <c r="Q810" s="287"/>
      <c r="R810" s="287"/>
      <c r="S810" s="287"/>
      <c r="T810" s="287"/>
      <c r="U810" s="287"/>
      <c r="V810" s="287"/>
      <c r="W810" s="287"/>
      <c r="X810" s="287"/>
      <c r="Y810" s="287"/>
      <c r="Z810" s="287"/>
    </row>
    <row r="811" spans="1:26" ht="20.25" customHeight="1" x14ac:dyDescent="0.3">
      <c r="A811" s="280"/>
      <c r="B811" s="306"/>
      <c r="C811" s="310"/>
      <c r="D811" s="310"/>
      <c r="E811" s="310"/>
      <c r="F811" s="310"/>
      <c r="G811" s="310"/>
      <c r="H811" s="311"/>
      <c r="I811" s="311"/>
      <c r="J811" s="312"/>
      <c r="K811" s="312"/>
      <c r="L811" s="287"/>
      <c r="M811" s="287"/>
      <c r="N811" s="287"/>
      <c r="O811" s="287"/>
      <c r="P811" s="287"/>
      <c r="Q811" s="287"/>
      <c r="R811" s="287"/>
      <c r="S811" s="287"/>
      <c r="T811" s="287"/>
      <c r="U811" s="287"/>
      <c r="V811" s="287"/>
      <c r="W811" s="287"/>
      <c r="X811" s="287"/>
      <c r="Y811" s="287"/>
      <c r="Z811" s="287"/>
    </row>
    <row r="812" spans="1:26" ht="20.25" customHeight="1" x14ac:dyDescent="0.3">
      <c r="A812" s="280"/>
      <c r="B812" s="306"/>
      <c r="C812" s="310"/>
      <c r="D812" s="310"/>
      <c r="E812" s="310"/>
      <c r="F812" s="310"/>
      <c r="G812" s="310"/>
      <c r="H812" s="311"/>
      <c r="I812" s="311"/>
      <c r="J812" s="312"/>
      <c r="K812" s="312"/>
      <c r="L812" s="287"/>
      <c r="M812" s="287"/>
      <c r="N812" s="287"/>
      <c r="O812" s="287"/>
      <c r="P812" s="287"/>
      <c r="Q812" s="287"/>
      <c r="R812" s="287"/>
      <c r="S812" s="287"/>
      <c r="T812" s="287"/>
      <c r="U812" s="287"/>
      <c r="V812" s="287"/>
      <c r="W812" s="287"/>
      <c r="X812" s="287"/>
      <c r="Y812" s="287"/>
      <c r="Z812" s="287"/>
    </row>
    <row r="813" spans="1:26" ht="20.25" customHeight="1" x14ac:dyDescent="0.3">
      <c r="A813" s="280"/>
      <c r="B813" s="306"/>
      <c r="C813" s="310"/>
      <c r="D813" s="310"/>
      <c r="E813" s="310"/>
      <c r="F813" s="310"/>
      <c r="G813" s="310"/>
      <c r="H813" s="311"/>
      <c r="I813" s="311"/>
      <c r="J813" s="312"/>
      <c r="K813" s="312"/>
      <c r="L813" s="287"/>
      <c r="M813" s="287"/>
      <c r="N813" s="287"/>
      <c r="O813" s="287"/>
      <c r="P813" s="287"/>
      <c r="Q813" s="287"/>
      <c r="R813" s="287"/>
      <c r="S813" s="287"/>
      <c r="T813" s="287"/>
      <c r="U813" s="287"/>
      <c r="V813" s="287"/>
      <c r="W813" s="287"/>
      <c r="X813" s="287"/>
      <c r="Y813" s="287"/>
      <c r="Z813" s="287"/>
    </row>
    <row r="814" spans="1:26" ht="20.25" customHeight="1" x14ac:dyDescent="0.3">
      <c r="A814" s="280"/>
      <c r="B814" s="306"/>
      <c r="C814" s="310"/>
      <c r="D814" s="310"/>
      <c r="E814" s="310"/>
      <c r="F814" s="310"/>
      <c r="G814" s="310"/>
      <c r="H814" s="311"/>
      <c r="I814" s="311"/>
      <c r="J814" s="312"/>
      <c r="K814" s="312"/>
      <c r="L814" s="287"/>
      <c r="M814" s="287"/>
      <c r="N814" s="287"/>
      <c r="O814" s="287"/>
      <c r="P814" s="287"/>
      <c r="Q814" s="287"/>
      <c r="R814" s="287"/>
      <c r="S814" s="287"/>
      <c r="T814" s="287"/>
      <c r="U814" s="287"/>
      <c r="V814" s="287"/>
      <c r="W814" s="287"/>
      <c r="X814" s="287"/>
      <c r="Y814" s="287"/>
      <c r="Z814" s="287"/>
    </row>
    <row r="815" spans="1:26" ht="20.25" customHeight="1" x14ac:dyDescent="0.3">
      <c r="A815" s="280"/>
      <c r="B815" s="306"/>
      <c r="C815" s="310"/>
      <c r="D815" s="310"/>
      <c r="E815" s="310"/>
      <c r="F815" s="310"/>
      <c r="G815" s="310"/>
      <c r="H815" s="311"/>
      <c r="I815" s="311"/>
      <c r="J815" s="312"/>
      <c r="K815" s="312"/>
      <c r="L815" s="287"/>
      <c r="M815" s="287"/>
      <c r="N815" s="287"/>
      <c r="O815" s="287"/>
      <c r="P815" s="287"/>
      <c r="Q815" s="287"/>
      <c r="R815" s="287"/>
      <c r="S815" s="287"/>
      <c r="T815" s="287"/>
      <c r="U815" s="287"/>
      <c r="V815" s="287"/>
      <c r="W815" s="287"/>
      <c r="X815" s="287"/>
      <c r="Y815" s="287"/>
      <c r="Z815" s="287"/>
    </row>
    <row r="816" spans="1:26" ht="20.25" customHeight="1" x14ac:dyDescent="0.3">
      <c r="A816" s="280"/>
      <c r="B816" s="306"/>
      <c r="C816" s="310"/>
      <c r="D816" s="310"/>
      <c r="E816" s="310"/>
      <c r="F816" s="310"/>
      <c r="G816" s="310"/>
      <c r="H816" s="311"/>
      <c r="I816" s="311"/>
      <c r="J816" s="312"/>
      <c r="K816" s="312"/>
      <c r="L816" s="287"/>
      <c r="M816" s="287"/>
      <c r="N816" s="287"/>
      <c r="O816" s="287"/>
      <c r="P816" s="287"/>
      <c r="Q816" s="287"/>
      <c r="R816" s="287"/>
      <c r="S816" s="287"/>
      <c r="T816" s="287"/>
      <c r="U816" s="287"/>
      <c r="V816" s="287"/>
      <c r="W816" s="287"/>
      <c r="X816" s="287"/>
      <c r="Y816" s="287"/>
      <c r="Z816" s="287"/>
    </row>
    <row r="817" spans="1:26" ht="20.25" customHeight="1" x14ac:dyDescent="0.3">
      <c r="A817" s="280"/>
      <c r="B817" s="306"/>
      <c r="C817" s="310"/>
      <c r="D817" s="310"/>
      <c r="E817" s="310"/>
      <c r="F817" s="310"/>
      <c r="G817" s="310"/>
      <c r="H817" s="311"/>
      <c r="I817" s="311"/>
      <c r="J817" s="312"/>
      <c r="K817" s="312"/>
      <c r="L817" s="287"/>
      <c r="M817" s="287"/>
      <c r="N817" s="287"/>
      <c r="O817" s="287"/>
      <c r="P817" s="287"/>
      <c r="Q817" s="287"/>
      <c r="R817" s="287"/>
      <c r="S817" s="287"/>
      <c r="T817" s="287"/>
      <c r="U817" s="287"/>
      <c r="V817" s="287"/>
      <c r="W817" s="287"/>
      <c r="X817" s="287"/>
      <c r="Y817" s="287"/>
      <c r="Z817" s="287"/>
    </row>
    <row r="818" spans="1:26" ht="20.25" customHeight="1" x14ac:dyDescent="0.3">
      <c r="A818" s="280"/>
      <c r="B818" s="306"/>
      <c r="C818" s="310"/>
      <c r="D818" s="310"/>
      <c r="E818" s="310"/>
      <c r="F818" s="310"/>
      <c r="G818" s="310"/>
      <c r="H818" s="311"/>
      <c r="I818" s="311"/>
      <c r="J818" s="312"/>
      <c r="K818" s="312"/>
      <c r="L818" s="287"/>
      <c r="M818" s="287"/>
      <c r="N818" s="287"/>
      <c r="O818" s="287"/>
      <c r="P818" s="287"/>
      <c r="Q818" s="287"/>
      <c r="R818" s="287"/>
      <c r="S818" s="287"/>
      <c r="T818" s="287"/>
      <c r="U818" s="287"/>
      <c r="V818" s="287"/>
      <c r="W818" s="287"/>
      <c r="X818" s="287"/>
      <c r="Y818" s="287"/>
      <c r="Z818" s="287"/>
    </row>
    <row r="819" spans="1:26" ht="20.25" customHeight="1" x14ac:dyDescent="0.3">
      <c r="A819" s="280"/>
      <c r="B819" s="306"/>
      <c r="C819" s="310"/>
      <c r="D819" s="310"/>
      <c r="E819" s="310"/>
      <c r="F819" s="310"/>
      <c r="G819" s="310"/>
      <c r="H819" s="311"/>
      <c r="I819" s="311"/>
      <c r="J819" s="312"/>
      <c r="K819" s="312"/>
      <c r="L819" s="287"/>
      <c r="M819" s="287"/>
      <c r="N819" s="287"/>
      <c r="O819" s="287"/>
      <c r="P819" s="287"/>
      <c r="Q819" s="287"/>
      <c r="R819" s="287"/>
      <c r="S819" s="287"/>
      <c r="T819" s="287"/>
      <c r="U819" s="287"/>
      <c r="V819" s="287"/>
      <c r="W819" s="287"/>
      <c r="X819" s="287"/>
      <c r="Y819" s="287"/>
      <c r="Z819" s="287"/>
    </row>
    <row r="820" spans="1:26" ht="20.25" customHeight="1" x14ac:dyDescent="0.3">
      <c r="A820" s="280"/>
      <c r="B820" s="306"/>
      <c r="C820" s="310"/>
      <c r="D820" s="310"/>
      <c r="E820" s="310"/>
      <c r="F820" s="310"/>
      <c r="G820" s="310"/>
      <c r="H820" s="311"/>
      <c r="I820" s="311"/>
      <c r="J820" s="312"/>
      <c r="K820" s="312"/>
      <c r="L820" s="287"/>
      <c r="M820" s="287"/>
      <c r="N820" s="287"/>
      <c r="O820" s="287"/>
      <c r="P820" s="287"/>
      <c r="Q820" s="287"/>
      <c r="R820" s="287"/>
      <c r="S820" s="287"/>
      <c r="T820" s="287"/>
      <c r="U820" s="287"/>
      <c r="V820" s="287"/>
      <c r="W820" s="287"/>
      <c r="X820" s="287"/>
      <c r="Y820" s="287"/>
      <c r="Z820" s="287"/>
    </row>
    <row r="821" spans="1:26" ht="20.25" customHeight="1" x14ac:dyDescent="0.3">
      <c r="A821" s="280"/>
      <c r="B821" s="306"/>
      <c r="C821" s="310"/>
      <c r="D821" s="310"/>
      <c r="E821" s="310"/>
      <c r="F821" s="310"/>
      <c r="G821" s="310"/>
      <c r="H821" s="311"/>
      <c r="I821" s="311"/>
      <c r="J821" s="312"/>
      <c r="K821" s="312"/>
      <c r="L821" s="287"/>
      <c r="M821" s="287"/>
      <c r="N821" s="287"/>
      <c r="O821" s="287"/>
      <c r="P821" s="287"/>
      <c r="Q821" s="287"/>
      <c r="R821" s="287"/>
      <c r="S821" s="287"/>
      <c r="T821" s="287"/>
      <c r="U821" s="287"/>
      <c r="V821" s="287"/>
      <c r="W821" s="287"/>
      <c r="X821" s="287"/>
      <c r="Y821" s="287"/>
      <c r="Z821" s="287"/>
    </row>
    <row r="822" spans="1:26" ht="20.25" customHeight="1" x14ac:dyDescent="0.3">
      <c r="A822" s="280"/>
      <c r="B822" s="306"/>
      <c r="C822" s="310"/>
      <c r="D822" s="310"/>
      <c r="E822" s="310"/>
      <c r="F822" s="310"/>
      <c r="G822" s="310"/>
      <c r="H822" s="311"/>
      <c r="I822" s="311"/>
      <c r="J822" s="312"/>
      <c r="K822" s="312"/>
      <c r="L822" s="287"/>
      <c r="M822" s="287"/>
      <c r="N822" s="287"/>
      <c r="O822" s="287"/>
      <c r="P822" s="287"/>
      <c r="Q822" s="287"/>
      <c r="R822" s="287"/>
      <c r="S822" s="287"/>
      <c r="T822" s="287"/>
      <c r="U822" s="287"/>
      <c r="V822" s="287"/>
      <c r="W822" s="287"/>
      <c r="X822" s="287"/>
      <c r="Y822" s="287"/>
      <c r="Z822" s="287"/>
    </row>
    <row r="823" spans="1:26" ht="20.25" customHeight="1" x14ac:dyDescent="0.3">
      <c r="A823" s="280"/>
      <c r="B823" s="306"/>
      <c r="C823" s="310"/>
      <c r="D823" s="310"/>
      <c r="E823" s="310"/>
      <c r="F823" s="310"/>
      <c r="G823" s="310"/>
      <c r="H823" s="311"/>
      <c r="I823" s="311"/>
      <c r="J823" s="312"/>
      <c r="K823" s="312"/>
      <c r="L823" s="287"/>
      <c r="M823" s="287"/>
      <c r="N823" s="287"/>
      <c r="O823" s="287"/>
      <c r="P823" s="287"/>
      <c r="Q823" s="287"/>
      <c r="R823" s="287"/>
      <c r="S823" s="287"/>
      <c r="T823" s="287"/>
      <c r="U823" s="287"/>
      <c r="V823" s="287"/>
      <c r="W823" s="287"/>
      <c r="X823" s="287"/>
      <c r="Y823" s="287"/>
      <c r="Z823" s="287"/>
    </row>
    <row r="824" spans="1:26" ht="20.25" customHeight="1" x14ac:dyDescent="0.3">
      <c r="A824" s="280"/>
      <c r="B824" s="306"/>
      <c r="C824" s="310"/>
      <c r="D824" s="310"/>
      <c r="E824" s="310"/>
      <c r="F824" s="310"/>
      <c r="G824" s="310"/>
      <c r="H824" s="311"/>
      <c r="I824" s="311"/>
      <c r="J824" s="312"/>
      <c r="K824" s="312"/>
      <c r="L824" s="287"/>
      <c r="M824" s="287"/>
      <c r="N824" s="287"/>
      <c r="O824" s="287"/>
      <c r="P824" s="287"/>
      <c r="Q824" s="287"/>
      <c r="R824" s="287"/>
      <c r="S824" s="287"/>
      <c r="T824" s="287"/>
      <c r="U824" s="287"/>
      <c r="V824" s="287"/>
      <c r="W824" s="287"/>
      <c r="X824" s="287"/>
      <c r="Y824" s="287"/>
      <c r="Z824" s="287"/>
    </row>
    <row r="825" spans="1:26" ht="20.25" customHeight="1" x14ac:dyDescent="0.3">
      <c r="A825" s="280"/>
      <c r="B825" s="306"/>
      <c r="C825" s="310"/>
      <c r="D825" s="310"/>
      <c r="E825" s="310"/>
      <c r="F825" s="310"/>
      <c r="G825" s="310"/>
      <c r="H825" s="311"/>
      <c r="I825" s="311"/>
      <c r="J825" s="312"/>
      <c r="K825" s="312"/>
      <c r="L825" s="287"/>
      <c r="M825" s="287"/>
      <c r="N825" s="287"/>
      <c r="O825" s="287"/>
      <c r="P825" s="287"/>
      <c r="Q825" s="287"/>
      <c r="R825" s="287"/>
      <c r="S825" s="287"/>
      <c r="T825" s="287"/>
      <c r="U825" s="287"/>
      <c r="V825" s="287"/>
      <c r="W825" s="287"/>
      <c r="X825" s="287"/>
      <c r="Y825" s="287"/>
      <c r="Z825" s="287"/>
    </row>
    <row r="826" spans="1:26" ht="20.25" customHeight="1" x14ac:dyDescent="0.3">
      <c r="A826" s="280"/>
      <c r="B826" s="306"/>
      <c r="C826" s="310"/>
      <c r="D826" s="310"/>
      <c r="E826" s="310"/>
      <c r="F826" s="310"/>
      <c r="G826" s="310"/>
      <c r="H826" s="311"/>
      <c r="I826" s="311"/>
      <c r="J826" s="312"/>
      <c r="K826" s="312"/>
      <c r="L826" s="287"/>
      <c r="M826" s="287"/>
      <c r="N826" s="287"/>
      <c r="O826" s="287"/>
      <c r="P826" s="287"/>
      <c r="Q826" s="287"/>
      <c r="R826" s="287"/>
      <c r="S826" s="287"/>
      <c r="T826" s="287"/>
      <c r="U826" s="287"/>
      <c r="V826" s="287"/>
      <c r="W826" s="287"/>
      <c r="X826" s="287"/>
      <c r="Y826" s="287"/>
      <c r="Z826" s="287"/>
    </row>
    <row r="827" spans="1:26" ht="20.25" customHeight="1" x14ac:dyDescent="0.3">
      <c r="A827" s="280"/>
      <c r="B827" s="306"/>
      <c r="C827" s="310"/>
      <c r="D827" s="310"/>
      <c r="E827" s="310"/>
      <c r="F827" s="310"/>
      <c r="G827" s="310"/>
      <c r="H827" s="311"/>
      <c r="I827" s="311"/>
      <c r="J827" s="312"/>
      <c r="K827" s="312"/>
      <c r="L827" s="287"/>
      <c r="M827" s="287"/>
      <c r="N827" s="287"/>
      <c r="O827" s="287"/>
      <c r="P827" s="287"/>
      <c r="Q827" s="287"/>
      <c r="R827" s="287"/>
      <c r="S827" s="287"/>
      <c r="T827" s="287"/>
      <c r="U827" s="287"/>
      <c r="V827" s="287"/>
      <c r="W827" s="287"/>
      <c r="X827" s="287"/>
      <c r="Y827" s="287"/>
      <c r="Z827" s="287"/>
    </row>
    <row r="828" spans="1:26" ht="20.25" customHeight="1" x14ac:dyDescent="0.3">
      <c r="A828" s="280"/>
      <c r="B828" s="306"/>
      <c r="C828" s="310"/>
      <c r="D828" s="310"/>
      <c r="E828" s="310"/>
      <c r="F828" s="310"/>
      <c r="G828" s="310"/>
      <c r="H828" s="311"/>
      <c r="I828" s="311"/>
      <c r="J828" s="312"/>
      <c r="K828" s="312"/>
      <c r="L828" s="287"/>
      <c r="M828" s="287"/>
      <c r="N828" s="287"/>
      <c r="O828" s="287"/>
      <c r="P828" s="287"/>
      <c r="Q828" s="287"/>
      <c r="R828" s="287"/>
      <c r="S828" s="287"/>
      <c r="T828" s="287"/>
      <c r="U828" s="287"/>
      <c r="V828" s="287"/>
      <c r="W828" s="287"/>
      <c r="X828" s="287"/>
      <c r="Y828" s="287"/>
      <c r="Z828" s="287"/>
    </row>
    <row r="829" spans="1:26" ht="20.25" customHeight="1" x14ac:dyDescent="0.3">
      <c r="A829" s="280"/>
      <c r="B829" s="306"/>
      <c r="C829" s="310"/>
      <c r="D829" s="310"/>
      <c r="E829" s="310"/>
      <c r="F829" s="310"/>
      <c r="G829" s="310"/>
      <c r="H829" s="311"/>
      <c r="I829" s="311"/>
      <c r="J829" s="312"/>
      <c r="K829" s="312"/>
      <c r="L829" s="287"/>
      <c r="M829" s="287"/>
      <c r="N829" s="287"/>
      <c r="O829" s="287"/>
      <c r="P829" s="287"/>
      <c r="Q829" s="287"/>
      <c r="R829" s="287"/>
      <c r="S829" s="287"/>
      <c r="T829" s="287"/>
      <c r="U829" s="287"/>
      <c r="V829" s="287"/>
      <c r="W829" s="287"/>
      <c r="X829" s="287"/>
      <c r="Y829" s="287"/>
      <c r="Z829" s="287"/>
    </row>
    <row r="830" spans="1:26" ht="20.25" customHeight="1" x14ac:dyDescent="0.3">
      <c r="A830" s="280"/>
      <c r="B830" s="306"/>
      <c r="C830" s="310"/>
      <c r="D830" s="310"/>
      <c r="E830" s="310"/>
      <c r="F830" s="310"/>
      <c r="G830" s="310"/>
      <c r="H830" s="311"/>
      <c r="I830" s="311"/>
      <c r="J830" s="312"/>
      <c r="K830" s="312"/>
      <c r="L830" s="287"/>
      <c r="M830" s="287"/>
      <c r="N830" s="287"/>
      <c r="O830" s="287"/>
      <c r="P830" s="287"/>
      <c r="Q830" s="287"/>
      <c r="R830" s="287"/>
      <c r="S830" s="287"/>
      <c r="T830" s="287"/>
      <c r="U830" s="287"/>
      <c r="V830" s="287"/>
      <c r="W830" s="287"/>
      <c r="X830" s="287"/>
      <c r="Y830" s="287"/>
      <c r="Z830" s="287"/>
    </row>
    <row r="831" spans="1:26" ht="20.25" customHeight="1" x14ac:dyDescent="0.3">
      <c r="A831" s="280"/>
      <c r="B831" s="306"/>
      <c r="C831" s="310"/>
      <c r="D831" s="310"/>
      <c r="E831" s="310"/>
      <c r="F831" s="310"/>
      <c r="G831" s="310"/>
      <c r="H831" s="311"/>
      <c r="I831" s="311"/>
      <c r="J831" s="312"/>
      <c r="K831" s="312"/>
      <c r="L831" s="287"/>
      <c r="M831" s="287"/>
      <c r="N831" s="287"/>
      <c r="O831" s="287"/>
      <c r="P831" s="287"/>
      <c r="Q831" s="287"/>
      <c r="R831" s="287"/>
      <c r="S831" s="287"/>
      <c r="T831" s="287"/>
      <c r="U831" s="287"/>
      <c r="V831" s="287"/>
      <c r="W831" s="287"/>
      <c r="X831" s="287"/>
      <c r="Y831" s="287"/>
      <c r="Z831" s="287"/>
    </row>
    <row r="832" spans="1:26" ht="20.25" customHeight="1" x14ac:dyDescent="0.3">
      <c r="A832" s="280"/>
      <c r="B832" s="306"/>
      <c r="C832" s="310"/>
      <c r="D832" s="310"/>
      <c r="E832" s="310"/>
      <c r="F832" s="310"/>
      <c r="G832" s="310"/>
      <c r="H832" s="311"/>
      <c r="I832" s="311"/>
      <c r="J832" s="312"/>
      <c r="K832" s="312"/>
      <c r="L832" s="287"/>
      <c r="M832" s="287"/>
      <c r="N832" s="287"/>
      <c r="O832" s="287"/>
      <c r="P832" s="287"/>
      <c r="Q832" s="287"/>
      <c r="R832" s="287"/>
      <c r="S832" s="287"/>
      <c r="T832" s="287"/>
      <c r="U832" s="287"/>
      <c r="V832" s="287"/>
      <c r="W832" s="287"/>
      <c r="X832" s="287"/>
      <c r="Y832" s="287"/>
      <c r="Z832" s="287"/>
    </row>
    <row r="833" spans="1:26" ht="20.25" customHeight="1" x14ac:dyDescent="0.3">
      <c r="A833" s="280"/>
      <c r="B833" s="306"/>
      <c r="C833" s="310"/>
      <c r="D833" s="310"/>
      <c r="E833" s="310"/>
      <c r="F833" s="310"/>
      <c r="G833" s="310"/>
      <c r="H833" s="311"/>
      <c r="I833" s="311"/>
      <c r="J833" s="312"/>
      <c r="K833" s="312"/>
      <c r="L833" s="287"/>
      <c r="M833" s="287"/>
      <c r="N833" s="287"/>
      <c r="O833" s="287"/>
      <c r="P833" s="287"/>
      <c r="Q833" s="287"/>
      <c r="R833" s="287"/>
      <c r="S833" s="287"/>
      <c r="T833" s="287"/>
      <c r="U833" s="287"/>
      <c r="V833" s="287"/>
      <c r="W833" s="287"/>
      <c r="X833" s="287"/>
      <c r="Y833" s="287"/>
      <c r="Z833" s="287"/>
    </row>
    <row r="834" spans="1:26" ht="20.25" customHeight="1" x14ac:dyDescent="0.3">
      <c r="A834" s="280"/>
      <c r="B834" s="306"/>
      <c r="C834" s="310"/>
      <c r="D834" s="310"/>
      <c r="E834" s="310"/>
      <c r="F834" s="310"/>
      <c r="G834" s="310"/>
      <c r="H834" s="311"/>
      <c r="I834" s="311"/>
      <c r="J834" s="312"/>
      <c r="K834" s="312"/>
      <c r="L834" s="287"/>
      <c r="M834" s="287"/>
      <c r="N834" s="287"/>
      <c r="O834" s="287"/>
      <c r="P834" s="287"/>
      <c r="Q834" s="287"/>
      <c r="R834" s="287"/>
      <c r="S834" s="287"/>
      <c r="T834" s="287"/>
      <c r="U834" s="287"/>
      <c r="V834" s="287"/>
      <c r="W834" s="287"/>
      <c r="X834" s="287"/>
      <c r="Y834" s="287"/>
      <c r="Z834" s="287"/>
    </row>
    <row r="835" spans="1:26" ht="20.25" customHeight="1" x14ac:dyDescent="0.3">
      <c r="A835" s="280"/>
      <c r="B835" s="306"/>
      <c r="C835" s="310"/>
      <c r="D835" s="310"/>
      <c r="E835" s="310"/>
      <c r="F835" s="310"/>
      <c r="G835" s="310"/>
      <c r="H835" s="311"/>
      <c r="I835" s="311"/>
      <c r="J835" s="312"/>
      <c r="K835" s="312"/>
      <c r="L835" s="287"/>
      <c r="M835" s="287"/>
      <c r="N835" s="287"/>
      <c r="O835" s="287"/>
      <c r="P835" s="287"/>
      <c r="Q835" s="287"/>
      <c r="R835" s="287"/>
      <c r="S835" s="287"/>
      <c r="T835" s="287"/>
      <c r="U835" s="287"/>
      <c r="V835" s="287"/>
      <c r="W835" s="287"/>
      <c r="X835" s="287"/>
      <c r="Y835" s="287"/>
      <c r="Z835" s="287"/>
    </row>
    <row r="836" spans="1:26" ht="20.25" customHeight="1" x14ac:dyDescent="0.3">
      <c r="A836" s="280"/>
      <c r="B836" s="306"/>
      <c r="C836" s="310"/>
      <c r="D836" s="310"/>
      <c r="E836" s="310"/>
      <c r="F836" s="310"/>
      <c r="G836" s="310"/>
      <c r="H836" s="311"/>
      <c r="I836" s="311"/>
      <c r="J836" s="312"/>
      <c r="K836" s="312"/>
      <c r="L836" s="287"/>
      <c r="M836" s="287"/>
      <c r="N836" s="287"/>
      <c r="O836" s="287"/>
      <c r="P836" s="287"/>
      <c r="Q836" s="287"/>
      <c r="R836" s="287"/>
      <c r="S836" s="287"/>
      <c r="T836" s="287"/>
      <c r="U836" s="287"/>
      <c r="V836" s="287"/>
      <c r="W836" s="287"/>
      <c r="X836" s="287"/>
      <c r="Y836" s="287"/>
      <c r="Z836" s="287"/>
    </row>
    <row r="837" spans="1:26" ht="20.25" customHeight="1" x14ac:dyDescent="0.3">
      <c r="A837" s="280"/>
      <c r="B837" s="306"/>
      <c r="C837" s="310"/>
      <c r="D837" s="310"/>
      <c r="E837" s="310"/>
      <c r="F837" s="310"/>
      <c r="G837" s="310"/>
      <c r="H837" s="311"/>
      <c r="I837" s="311"/>
      <c r="J837" s="312"/>
      <c r="K837" s="312"/>
      <c r="L837" s="287"/>
      <c r="M837" s="287"/>
      <c r="N837" s="287"/>
      <c r="O837" s="287"/>
      <c r="P837" s="287"/>
      <c r="Q837" s="287"/>
      <c r="R837" s="287"/>
      <c r="S837" s="287"/>
      <c r="T837" s="287"/>
      <c r="U837" s="287"/>
      <c r="V837" s="287"/>
      <c r="W837" s="287"/>
      <c r="X837" s="287"/>
      <c r="Y837" s="287"/>
      <c r="Z837" s="287"/>
    </row>
    <row r="838" spans="1:26" ht="20.25" customHeight="1" x14ac:dyDescent="0.3">
      <c r="A838" s="280"/>
      <c r="B838" s="306"/>
      <c r="C838" s="310"/>
      <c r="D838" s="310"/>
      <c r="E838" s="310"/>
      <c r="F838" s="310"/>
      <c r="G838" s="310"/>
      <c r="H838" s="311"/>
      <c r="I838" s="311"/>
      <c r="J838" s="312"/>
      <c r="K838" s="312"/>
      <c r="L838" s="287"/>
      <c r="M838" s="287"/>
      <c r="N838" s="287"/>
      <c r="O838" s="287"/>
      <c r="P838" s="287"/>
      <c r="Q838" s="287"/>
      <c r="R838" s="287"/>
      <c r="S838" s="287"/>
      <c r="T838" s="287"/>
      <c r="U838" s="287"/>
      <c r="V838" s="287"/>
      <c r="W838" s="287"/>
      <c r="X838" s="287"/>
      <c r="Y838" s="287"/>
      <c r="Z838" s="287"/>
    </row>
    <row r="839" spans="1:26" ht="20.25" customHeight="1" x14ac:dyDescent="0.3">
      <c r="A839" s="280"/>
      <c r="B839" s="306"/>
      <c r="C839" s="310"/>
      <c r="D839" s="310"/>
      <c r="E839" s="310"/>
      <c r="F839" s="310"/>
      <c r="G839" s="310"/>
      <c r="H839" s="311"/>
      <c r="I839" s="311"/>
      <c r="J839" s="312"/>
      <c r="K839" s="312"/>
      <c r="L839" s="287"/>
      <c r="M839" s="287"/>
      <c r="N839" s="287"/>
      <c r="O839" s="287"/>
      <c r="P839" s="287"/>
      <c r="Q839" s="287"/>
      <c r="R839" s="287"/>
      <c r="S839" s="287"/>
      <c r="T839" s="287"/>
      <c r="U839" s="287"/>
      <c r="V839" s="287"/>
      <c r="W839" s="287"/>
      <c r="X839" s="287"/>
      <c r="Y839" s="287"/>
      <c r="Z839" s="287"/>
    </row>
    <row r="840" spans="1:26" ht="20.25" customHeight="1" x14ac:dyDescent="0.3">
      <c r="A840" s="280"/>
      <c r="B840" s="306"/>
      <c r="C840" s="310"/>
      <c r="D840" s="310"/>
      <c r="E840" s="310"/>
      <c r="F840" s="310"/>
      <c r="G840" s="310"/>
      <c r="H840" s="311"/>
      <c r="I840" s="311"/>
      <c r="J840" s="312"/>
      <c r="K840" s="312"/>
      <c r="L840" s="287"/>
      <c r="M840" s="287"/>
      <c r="N840" s="287"/>
      <c r="O840" s="287"/>
      <c r="P840" s="287"/>
      <c r="Q840" s="287"/>
      <c r="R840" s="287"/>
      <c r="S840" s="287"/>
      <c r="T840" s="287"/>
      <c r="U840" s="287"/>
      <c r="V840" s="287"/>
      <c r="W840" s="287"/>
      <c r="X840" s="287"/>
      <c r="Y840" s="287"/>
      <c r="Z840" s="287"/>
    </row>
    <row r="841" spans="1:26" ht="20.25" customHeight="1" x14ac:dyDescent="0.3">
      <c r="A841" s="280"/>
      <c r="B841" s="306"/>
      <c r="C841" s="310"/>
      <c r="D841" s="310"/>
      <c r="E841" s="310"/>
      <c r="F841" s="310"/>
      <c r="G841" s="310"/>
      <c r="H841" s="311"/>
      <c r="I841" s="311"/>
      <c r="J841" s="312"/>
      <c r="K841" s="312"/>
      <c r="L841" s="287"/>
      <c r="M841" s="287"/>
      <c r="N841" s="287"/>
      <c r="O841" s="287"/>
      <c r="P841" s="287"/>
      <c r="Q841" s="287"/>
      <c r="R841" s="287"/>
      <c r="S841" s="287"/>
      <c r="T841" s="287"/>
      <c r="U841" s="287"/>
      <c r="V841" s="287"/>
      <c r="W841" s="287"/>
      <c r="X841" s="287"/>
      <c r="Y841" s="287"/>
      <c r="Z841" s="287"/>
    </row>
    <row r="842" spans="1:26" ht="20.25" customHeight="1" x14ac:dyDescent="0.3">
      <c r="A842" s="280"/>
      <c r="B842" s="306"/>
      <c r="C842" s="310"/>
      <c r="D842" s="310"/>
      <c r="E842" s="310"/>
      <c r="F842" s="310"/>
      <c r="G842" s="310"/>
      <c r="H842" s="311"/>
      <c r="I842" s="311"/>
      <c r="J842" s="312"/>
      <c r="K842" s="312"/>
      <c r="L842" s="287"/>
      <c r="M842" s="287"/>
      <c r="N842" s="287"/>
      <c r="O842" s="287"/>
      <c r="P842" s="287"/>
      <c r="Q842" s="287"/>
      <c r="R842" s="287"/>
      <c r="S842" s="287"/>
      <c r="T842" s="287"/>
      <c r="U842" s="287"/>
      <c r="V842" s="287"/>
      <c r="W842" s="287"/>
      <c r="X842" s="287"/>
      <c r="Y842" s="287"/>
      <c r="Z842" s="287"/>
    </row>
    <row r="843" spans="1:26" ht="20.25" customHeight="1" x14ac:dyDescent="0.3">
      <c r="A843" s="280"/>
      <c r="B843" s="306"/>
      <c r="C843" s="310"/>
      <c r="D843" s="310"/>
      <c r="E843" s="310"/>
      <c r="F843" s="310"/>
      <c r="G843" s="310"/>
      <c r="H843" s="311"/>
      <c r="I843" s="311"/>
      <c r="J843" s="312"/>
      <c r="K843" s="312"/>
      <c r="L843" s="287"/>
      <c r="M843" s="287"/>
      <c r="N843" s="287"/>
      <c r="O843" s="287"/>
      <c r="P843" s="287"/>
      <c r="Q843" s="287"/>
      <c r="R843" s="287"/>
      <c r="S843" s="287"/>
      <c r="T843" s="287"/>
      <c r="U843" s="287"/>
      <c r="V843" s="287"/>
      <c r="W843" s="287"/>
      <c r="X843" s="287"/>
      <c r="Y843" s="287"/>
      <c r="Z843" s="287"/>
    </row>
    <row r="844" spans="1:26" ht="20.25" customHeight="1" x14ac:dyDescent="0.3">
      <c r="A844" s="280"/>
      <c r="B844" s="306"/>
      <c r="C844" s="310"/>
      <c r="D844" s="310"/>
      <c r="E844" s="310"/>
      <c r="F844" s="310"/>
      <c r="G844" s="310"/>
      <c r="H844" s="311"/>
      <c r="I844" s="311"/>
      <c r="J844" s="312"/>
      <c r="K844" s="312"/>
      <c r="L844" s="287"/>
      <c r="M844" s="287"/>
      <c r="N844" s="287"/>
      <c r="O844" s="287"/>
      <c r="P844" s="287"/>
      <c r="Q844" s="287"/>
      <c r="R844" s="287"/>
      <c r="S844" s="287"/>
      <c r="T844" s="287"/>
      <c r="U844" s="287"/>
      <c r="V844" s="287"/>
      <c r="W844" s="287"/>
      <c r="X844" s="287"/>
      <c r="Y844" s="287"/>
      <c r="Z844" s="287"/>
    </row>
    <row r="845" spans="1:26" ht="20.25" customHeight="1" x14ac:dyDescent="0.3">
      <c r="A845" s="280"/>
      <c r="B845" s="306"/>
      <c r="C845" s="310"/>
      <c r="D845" s="310"/>
      <c r="E845" s="310"/>
      <c r="F845" s="310"/>
      <c r="G845" s="310"/>
      <c r="H845" s="311"/>
      <c r="I845" s="311"/>
      <c r="J845" s="312"/>
      <c r="K845" s="312"/>
      <c r="L845" s="287"/>
      <c r="M845" s="287"/>
      <c r="N845" s="287"/>
      <c r="O845" s="287"/>
      <c r="P845" s="287"/>
      <c r="Q845" s="287"/>
      <c r="R845" s="287"/>
      <c r="S845" s="287"/>
      <c r="T845" s="287"/>
      <c r="U845" s="287"/>
      <c r="V845" s="287"/>
      <c r="W845" s="287"/>
      <c r="X845" s="287"/>
      <c r="Y845" s="287"/>
      <c r="Z845" s="287"/>
    </row>
    <row r="846" spans="1:26" ht="20.25" customHeight="1" x14ac:dyDescent="0.3">
      <c r="A846" s="280"/>
      <c r="B846" s="306"/>
      <c r="C846" s="310"/>
      <c r="D846" s="310"/>
      <c r="E846" s="310"/>
      <c r="F846" s="310"/>
      <c r="G846" s="310"/>
      <c r="H846" s="311"/>
      <c r="I846" s="311"/>
      <c r="J846" s="312"/>
      <c r="K846" s="312"/>
      <c r="L846" s="287"/>
      <c r="M846" s="287"/>
      <c r="N846" s="287"/>
      <c r="O846" s="287"/>
      <c r="P846" s="287"/>
      <c r="Q846" s="287"/>
      <c r="R846" s="287"/>
      <c r="S846" s="287"/>
      <c r="T846" s="287"/>
      <c r="U846" s="287"/>
      <c r="V846" s="287"/>
      <c r="W846" s="287"/>
      <c r="X846" s="287"/>
      <c r="Y846" s="287"/>
      <c r="Z846" s="287"/>
    </row>
    <row r="847" spans="1:26" ht="20.25" customHeight="1" x14ac:dyDescent="0.3">
      <c r="A847" s="280"/>
      <c r="B847" s="306"/>
      <c r="C847" s="310"/>
      <c r="D847" s="310"/>
      <c r="E847" s="310"/>
      <c r="F847" s="310"/>
      <c r="G847" s="310"/>
      <c r="H847" s="311"/>
      <c r="I847" s="311"/>
      <c r="J847" s="312"/>
      <c r="K847" s="312"/>
      <c r="L847" s="287"/>
      <c r="M847" s="287"/>
      <c r="N847" s="287"/>
      <c r="O847" s="287"/>
      <c r="P847" s="287"/>
      <c r="Q847" s="287"/>
      <c r="R847" s="287"/>
      <c r="S847" s="287"/>
      <c r="T847" s="287"/>
      <c r="U847" s="287"/>
      <c r="V847" s="287"/>
      <c r="W847" s="287"/>
      <c r="X847" s="287"/>
      <c r="Y847" s="287"/>
      <c r="Z847" s="287"/>
    </row>
    <row r="848" spans="1:26" ht="20.25" customHeight="1" x14ac:dyDescent="0.3">
      <c r="A848" s="280"/>
      <c r="B848" s="306"/>
      <c r="C848" s="310"/>
      <c r="D848" s="310"/>
      <c r="E848" s="310"/>
      <c r="F848" s="310"/>
      <c r="G848" s="310"/>
      <c r="H848" s="311"/>
      <c r="I848" s="311"/>
      <c r="J848" s="312"/>
      <c r="K848" s="312"/>
      <c r="L848" s="287"/>
      <c r="M848" s="287"/>
      <c r="N848" s="287"/>
      <c r="O848" s="287"/>
      <c r="P848" s="287"/>
      <c r="Q848" s="287"/>
      <c r="R848" s="287"/>
      <c r="S848" s="287"/>
      <c r="T848" s="287"/>
      <c r="U848" s="287"/>
      <c r="V848" s="287"/>
      <c r="W848" s="287"/>
      <c r="X848" s="287"/>
      <c r="Y848" s="287"/>
      <c r="Z848" s="287"/>
    </row>
    <row r="849" spans="1:26" ht="20.25" customHeight="1" x14ac:dyDescent="0.3">
      <c r="A849" s="280"/>
      <c r="B849" s="306"/>
      <c r="C849" s="310"/>
      <c r="D849" s="310"/>
      <c r="E849" s="310"/>
      <c r="F849" s="310"/>
      <c r="G849" s="310"/>
      <c r="H849" s="311"/>
      <c r="I849" s="311"/>
      <c r="J849" s="312"/>
      <c r="K849" s="312"/>
      <c r="L849" s="287"/>
      <c r="M849" s="287"/>
      <c r="N849" s="287"/>
      <c r="O849" s="287"/>
      <c r="P849" s="287"/>
      <c r="Q849" s="287"/>
      <c r="R849" s="287"/>
      <c r="S849" s="287"/>
      <c r="T849" s="287"/>
      <c r="U849" s="287"/>
      <c r="V849" s="287"/>
      <c r="W849" s="287"/>
      <c r="X849" s="287"/>
      <c r="Y849" s="287"/>
      <c r="Z849" s="287"/>
    </row>
    <row r="850" spans="1:26" ht="20.25" customHeight="1" x14ac:dyDescent="0.3">
      <c r="A850" s="280"/>
      <c r="B850" s="306"/>
      <c r="C850" s="310"/>
      <c r="D850" s="310"/>
      <c r="E850" s="310"/>
      <c r="F850" s="310"/>
      <c r="G850" s="310"/>
      <c r="H850" s="311"/>
      <c r="I850" s="311"/>
      <c r="J850" s="312"/>
      <c r="K850" s="312"/>
      <c r="L850" s="287"/>
      <c r="M850" s="287"/>
      <c r="N850" s="287"/>
      <c r="O850" s="287"/>
      <c r="P850" s="287"/>
      <c r="Q850" s="287"/>
      <c r="R850" s="287"/>
      <c r="S850" s="287"/>
      <c r="T850" s="287"/>
      <c r="U850" s="287"/>
      <c r="V850" s="287"/>
      <c r="W850" s="287"/>
      <c r="X850" s="287"/>
      <c r="Y850" s="287"/>
      <c r="Z850" s="287"/>
    </row>
    <row r="851" spans="1:26" ht="20.25" customHeight="1" x14ac:dyDescent="0.3">
      <c r="A851" s="280"/>
      <c r="B851" s="306"/>
      <c r="C851" s="310"/>
      <c r="D851" s="310"/>
      <c r="E851" s="310"/>
      <c r="F851" s="310"/>
      <c r="G851" s="310"/>
      <c r="H851" s="311"/>
      <c r="I851" s="311"/>
      <c r="J851" s="312"/>
      <c r="K851" s="312"/>
      <c r="L851" s="287"/>
      <c r="M851" s="287"/>
      <c r="N851" s="287"/>
      <c r="O851" s="287"/>
      <c r="P851" s="287"/>
      <c r="Q851" s="287"/>
      <c r="R851" s="287"/>
      <c r="S851" s="287"/>
      <c r="T851" s="287"/>
      <c r="U851" s="287"/>
      <c r="V851" s="287"/>
      <c r="W851" s="287"/>
      <c r="X851" s="287"/>
      <c r="Y851" s="287"/>
      <c r="Z851" s="287"/>
    </row>
    <row r="852" spans="1:26" ht="20.25" customHeight="1" x14ac:dyDescent="0.3">
      <c r="A852" s="280"/>
      <c r="B852" s="306"/>
      <c r="C852" s="310"/>
      <c r="D852" s="310"/>
      <c r="E852" s="310"/>
      <c r="F852" s="310"/>
      <c r="G852" s="310"/>
      <c r="H852" s="311"/>
      <c r="I852" s="311"/>
      <c r="J852" s="312"/>
      <c r="K852" s="312"/>
      <c r="L852" s="287"/>
      <c r="M852" s="287"/>
      <c r="N852" s="287"/>
      <c r="O852" s="287"/>
      <c r="P852" s="287"/>
      <c r="Q852" s="287"/>
      <c r="R852" s="287"/>
      <c r="S852" s="287"/>
      <c r="T852" s="287"/>
      <c r="U852" s="287"/>
      <c r="V852" s="287"/>
      <c r="W852" s="287"/>
      <c r="X852" s="287"/>
      <c r="Y852" s="287"/>
      <c r="Z852" s="287"/>
    </row>
    <row r="853" spans="1:26" ht="20.25" customHeight="1" x14ac:dyDescent="0.3">
      <c r="A853" s="280"/>
      <c r="B853" s="306"/>
      <c r="C853" s="310"/>
      <c r="D853" s="310"/>
      <c r="E853" s="310"/>
      <c r="F853" s="310"/>
      <c r="G853" s="310"/>
      <c r="H853" s="311"/>
      <c r="I853" s="311"/>
      <c r="J853" s="312"/>
      <c r="K853" s="312"/>
      <c r="L853" s="287"/>
      <c r="M853" s="287"/>
      <c r="N853" s="287"/>
      <c r="O853" s="287"/>
      <c r="P853" s="287"/>
      <c r="Q853" s="287"/>
      <c r="R853" s="287"/>
      <c r="S853" s="287"/>
      <c r="T853" s="287"/>
      <c r="U853" s="287"/>
      <c r="V853" s="287"/>
      <c r="W853" s="287"/>
      <c r="X853" s="287"/>
      <c r="Y853" s="287"/>
      <c r="Z853" s="287"/>
    </row>
    <row r="854" spans="1:26" ht="20.25" customHeight="1" x14ac:dyDescent="0.3">
      <c r="A854" s="280"/>
      <c r="B854" s="306"/>
      <c r="C854" s="310"/>
      <c r="D854" s="310"/>
      <c r="E854" s="310"/>
      <c r="F854" s="310"/>
      <c r="G854" s="310"/>
      <c r="H854" s="311"/>
      <c r="I854" s="311"/>
      <c r="J854" s="312"/>
      <c r="K854" s="312"/>
      <c r="L854" s="287"/>
      <c r="M854" s="287"/>
      <c r="N854" s="287"/>
      <c r="O854" s="287"/>
      <c r="P854" s="287"/>
      <c r="Q854" s="287"/>
      <c r="R854" s="287"/>
      <c r="S854" s="287"/>
      <c r="T854" s="287"/>
      <c r="U854" s="287"/>
      <c r="V854" s="287"/>
      <c r="W854" s="287"/>
      <c r="X854" s="287"/>
      <c r="Y854" s="287"/>
      <c r="Z854" s="287"/>
    </row>
    <row r="855" spans="1:26" ht="20.25" customHeight="1" x14ac:dyDescent="0.3">
      <c r="A855" s="280"/>
      <c r="B855" s="306"/>
      <c r="C855" s="310"/>
      <c r="D855" s="310"/>
      <c r="E855" s="310"/>
      <c r="F855" s="310"/>
      <c r="G855" s="310"/>
      <c r="H855" s="311"/>
      <c r="I855" s="311"/>
      <c r="J855" s="312"/>
      <c r="K855" s="312"/>
      <c r="L855" s="287"/>
      <c r="M855" s="287"/>
      <c r="N855" s="287"/>
      <c r="O855" s="287"/>
      <c r="P855" s="287"/>
      <c r="Q855" s="287"/>
      <c r="R855" s="287"/>
      <c r="S855" s="287"/>
      <c r="T855" s="287"/>
      <c r="U855" s="287"/>
      <c r="V855" s="287"/>
      <c r="W855" s="287"/>
      <c r="X855" s="287"/>
      <c r="Y855" s="287"/>
      <c r="Z855" s="287"/>
    </row>
    <row r="856" spans="1:26" ht="20.25" customHeight="1" x14ac:dyDescent="0.3">
      <c r="A856" s="280"/>
      <c r="B856" s="306"/>
      <c r="C856" s="310"/>
      <c r="D856" s="310"/>
      <c r="E856" s="310"/>
      <c r="F856" s="310"/>
      <c r="G856" s="310"/>
      <c r="H856" s="311"/>
      <c r="I856" s="311"/>
      <c r="J856" s="312"/>
      <c r="K856" s="312"/>
      <c r="L856" s="287"/>
      <c r="M856" s="287"/>
      <c r="N856" s="287"/>
      <c r="O856" s="287"/>
      <c r="P856" s="287"/>
      <c r="Q856" s="287"/>
      <c r="R856" s="287"/>
      <c r="S856" s="287"/>
      <c r="T856" s="287"/>
      <c r="U856" s="287"/>
      <c r="V856" s="287"/>
      <c r="W856" s="287"/>
      <c r="X856" s="287"/>
      <c r="Y856" s="287"/>
      <c r="Z856" s="287"/>
    </row>
    <row r="857" spans="1:26" ht="20.25" customHeight="1" x14ac:dyDescent="0.3">
      <c r="A857" s="280"/>
      <c r="B857" s="306"/>
      <c r="C857" s="310"/>
      <c r="D857" s="310"/>
      <c r="E857" s="310"/>
      <c r="F857" s="310"/>
      <c r="G857" s="310"/>
      <c r="H857" s="311"/>
      <c r="I857" s="311"/>
      <c r="J857" s="312"/>
      <c r="K857" s="312"/>
      <c r="L857" s="287"/>
      <c r="M857" s="287"/>
      <c r="N857" s="287"/>
      <c r="O857" s="287"/>
      <c r="P857" s="287"/>
      <c r="Q857" s="287"/>
      <c r="R857" s="287"/>
      <c r="S857" s="287"/>
      <c r="T857" s="287"/>
      <c r="U857" s="287"/>
      <c r="V857" s="287"/>
      <c r="W857" s="287"/>
      <c r="X857" s="287"/>
      <c r="Y857" s="287"/>
      <c r="Z857" s="287"/>
    </row>
    <row r="858" spans="1:26" ht="20.25" customHeight="1" x14ac:dyDescent="0.3">
      <c r="A858" s="280"/>
      <c r="B858" s="306"/>
      <c r="C858" s="310"/>
      <c r="D858" s="310"/>
      <c r="E858" s="310"/>
      <c r="F858" s="310"/>
      <c r="G858" s="310"/>
      <c r="H858" s="311"/>
      <c r="I858" s="311"/>
      <c r="J858" s="312"/>
      <c r="K858" s="312"/>
      <c r="L858" s="287"/>
      <c r="M858" s="287"/>
      <c r="N858" s="287"/>
      <c r="O858" s="287"/>
      <c r="P858" s="287"/>
      <c r="Q858" s="287"/>
      <c r="R858" s="287"/>
      <c r="S858" s="287"/>
      <c r="T858" s="287"/>
      <c r="U858" s="287"/>
      <c r="V858" s="287"/>
      <c r="W858" s="287"/>
      <c r="X858" s="287"/>
      <c r="Y858" s="287"/>
      <c r="Z858" s="287"/>
    </row>
    <row r="859" spans="1:26" ht="20.25" customHeight="1" x14ac:dyDescent="0.3">
      <c r="A859" s="280"/>
      <c r="B859" s="306"/>
      <c r="C859" s="310"/>
      <c r="D859" s="310"/>
      <c r="E859" s="310"/>
      <c r="F859" s="310"/>
      <c r="G859" s="310"/>
      <c r="H859" s="311"/>
      <c r="I859" s="311"/>
      <c r="J859" s="312"/>
      <c r="K859" s="312"/>
      <c r="L859" s="287"/>
      <c r="M859" s="287"/>
      <c r="N859" s="287"/>
      <c r="O859" s="287"/>
      <c r="P859" s="287"/>
      <c r="Q859" s="287"/>
      <c r="R859" s="287"/>
      <c r="S859" s="287"/>
      <c r="T859" s="287"/>
      <c r="U859" s="287"/>
      <c r="V859" s="287"/>
      <c r="W859" s="287"/>
      <c r="X859" s="287"/>
      <c r="Y859" s="287"/>
      <c r="Z859" s="287"/>
    </row>
    <row r="860" spans="1:26" ht="20.25" customHeight="1" x14ac:dyDescent="0.3">
      <c r="A860" s="280"/>
      <c r="B860" s="306"/>
      <c r="C860" s="310"/>
      <c r="D860" s="310"/>
      <c r="E860" s="310"/>
      <c r="F860" s="310"/>
      <c r="G860" s="310"/>
      <c r="H860" s="311"/>
      <c r="I860" s="311"/>
      <c r="J860" s="312"/>
      <c r="K860" s="312"/>
      <c r="L860" s="287"/>
      <c r="M860" s="287"/>
      <c r="N860" s="287"/>
      <c r="O860" s="287"/>
      <c r="P860" s="287"/>
      <c r="Q860" s="287"/>
      <c r="R860" s="287"/>
      <c r="S860" s="287"/>
      <c r="T860" s="287"/>
      <c r="U860" s="287"/>
      <c r="V860" s="287"/>
      <c r="W860" s="287"/>
      <c r="X860" s="287"/>
      <c r="Y860" s="287"/>
      <c r="Z860" s="287"/>
    </row>
    <row r="861" spans="1:26" ht="20.25" customHeight="1" x14ac:dyDescent="0.3">
      <c r="A861" s="280"/>
      <c r="B861" s="306"/>
      <c r="C861" s="310"/>
      <c r="D861" s="310"/>
      <c r="E861" s="310"/>
      <c r="F861" s="310"/>
      <c r="G861" s="310"/>
      <c r="H861" s="311"/>
      <c r="I861" s="311"/>
      <c r="J861" s="312"/>
      <c r="K861" s="312"/>
      <c r="L861" s="287"/>
      <c r="M861" s="287"/>
      <c r="N861" s="287"/>
      <c r="O861" s="287"/>
      <c r="P861" s="287"/>
      <c r="Q861" s="287"/>
      <c r="R861" s="287"/>
      <c r="S861" s="287"/>
      <c r="T861" s="287"/>
      <c r="U861" s="287"/>
      <c r="V861" s="287"/>
      <c r="W861" s="287"/>
      <c r="X861" s="287"/>
      <c r="Y861" s="287"/>
      <c r="Z861" s="287"/>
    </row>
    <row r="862" spans="1:26" ht="20.25" customHeight="1" x14ac:dyDescent="0.3">
      <c r="A862" s="280"/>
      <c r="B862" s="306"/>
      <c r="C862" s="310"/>
      <c r="D862" s="310"/>
      <c r="E862" s="310"/>
      <c r="F862" s="310"/>
      <c r="G862" s="310"/>
      <c r="H862" s="311"/>
      <c r="I862" s="311"/>
      <c r="J862" s="312"/>
      <c r="K862" s="312"/>
      <c r="L862" s="287"/>
      <c r="M862" s="287"/>
      <c r="N862" s="287"/>
      <c r="O862" s="287"/>
      <c r="P862" s="287"/>
      <c r="Q862" s="287"/>
      <c r="R862" s="287"/>
      <c r="S862" s="287"/>
      <c r="T862" s="287"/>
      <c r="U862" s="287"/>
      <c r="V862" s="287"/>
      <c r="W862" s="287"/>
      <c r="X862" s="287"/>
      <c r="Y862" s="287"/>
      <c r="Z862" s="287"/>
    </row>
    <row r="863" spans="1:26" ht="20.25" customHeight="1" x14ac:dyDescent="0.3">
      <c r="A863" s="280"/>
      <c r="B863" s="306"/>
      <c r="C863" s="310"/>
      <c r="D863" s="310"/>
      <c r="E863" s="310"/>
      <c r="F863" s="310"/>
      <c r="G863" s="310"/>
      <c r="H863" s="311"/>
      <c r="I863" s="311"/>
      <c r="J863" s="312"/>
      <c r="K863" s="312"/>
      <c r="L863" s="287"/>
      <c r="M863" s="287"/>
      <c r="N863" s="287"/>
      <c r="O863" s="287"/>
      <c r="P863" s="287"/>
      <c r="Q863" s="287"/>
      <c r="R863" s="287"/>
      <c r="S863" s="287"/>
      <c r="T863" s="287"/>
      <c r="U863" s="287"/>
      <c r="V863" s="287"/>
      <c r="W863" s="287"/>
      <c r="X863" s="287"/>
      <c r="Y863" s="287"/>
      <c r="Z863" s="287"/>
    </row>
    <row r="864" spans="1:26" ht="20.25" customHeight="1" x14ac:dyDescent="0.3">
      <c r="A864" s="280"/>
      <c r="B864" s="306"/>
      <c r="C864" s="310"/>
      <c r="D864" s="310"/>
      <c r="E864" s="310"/>
      <c r="F864" s="310"/>
      <c r="G864" s="310"/>
      <c r="H864" s="311"/>
      <c r="I864" s="311"/>
      <c r="J864" s="312"/>
      <c r="K864" s="312"/>
      <c r="L864" s="287"/>
      <c r="M864" s="287"/>
      <c r="N864" s="287"/>
      <c r="O864" s="287"/>
      <c r="P864" s="287"/>
      <c r="Q864" s="287"/>
      <c r="R864" s="287"/>
      <c r="S864" s="287"/>
      <c r="T864" s="287"/>
      <c r="U864" s="287"/>
      <c r="V864" s="287"/>
      <c r="W864" s="287"/>
      <c r="X864" s="287"/>
      <c r="Y864" s="287"/>
      <c r="Z864" s="287"/>
    </row>
    <row r="865" spans="1:26" ht="20.25" customHeight="1" x14ac:dyDescent="0.3">
      <c r="A865" s="280"/>
      <c r="B865" s="306"/>
      <c r="C865" s="310"/>
      <c r="D865" s="310"/>
      <c r="E865" s="310"/>
      <c r="F865" s="310"/>
      <c r="G865" s="310"/>
      <c r="H865" s="311"/>
      <c r="I865" s="311"/>
      <c r="J865" s="312"/>
      <c r="K865" s="312"/>
      <c r="L865" s="287"/>
      <c r="M865" s="287"/>
      <c r="N865" s="287"/>
      <c r="O865" s="287"/>
      <c r="P865" s="287"/>
      <c r="Q865" s="287"/>
      <c r="R865" s="287"/>
      <c r="S865" s="287"/>
      <c r="T865" s="287"/>
      <c r="U865" s="287"/>
      <c r="V865" s="287"/>
      <c r="W865" s="287"/>
      <c r="X865" s="287"/>
      <c r="Y865" s="287"/>
      <c r="Z865" s="287"/>
    </row>
    <row r="866" spans="1:26" ht="20.25" customHeight="1" x14ac:dyDescent="0.3">
      <c r="A866" s="280"/>
      <c r="B866" s="306"/>
      <c r="C866" s="310"/>
      <c r="D866" s="310"/>
      <c r="E866" s="310"/>
      <c r="F866" s="310"/>
      <c r="G866" s="310"/>
      <c r="H866" s="311"/>
      <c r="I866" s="311"/>
      <c r="J866" s="312"/>
      <c r="K866" s="312"/>
      <c r="L866" s="287"/>
      <c r="M866" s="287"/>
      <c r="N866" s="287"/>
      <c r="O866" s="287"/>
      <c r="P866" s="287"/>
      <c r="Q866" s="287"/>
      <c r="R866" s="287"/>
      <c r="S866" s="287"/>
      <c r="T866" s="287"/>
      <c r="U866" s="287"/>
      <c r="V866" s="287"/>
      <c r="W866" s="287"/>
      <c r="X866" s="287"/>
      <c r="Y866" s="287"/>
      <c r="Z866" s="287"/>
    </row>
    <row r="867" spans="1:26" ht="20.25" customHeight="1" x14ac:dyDescent="0.3">
      <c r="A867" s="280"/>
      <c r="B867" s="306"/>
      <c r="C867" s="310"/>
      <c r="D867" s="310"/>
      <c r="E867" s="310"/>
      <c r="F867" s="310"/>
      <c r="G867" s="310"/>
      <c r="H867" s="311"/>
      <c r="I867" s="311"/>
      <c r="J867" s="312"/>
      <c r="K867" s="312"/>
      <c r="L867" s="287"/>
      <c r="M867" s="287"/>
      <c r="N867" s="287"/>
      <c r="O867" s="287"/>
      <c r="P867" s="287"/>
      <c r="Q867" s="287"/>
      <c r="R867" s="287"/>
      <c r="S867" s="287"/>
      <c r="T867" s="287"/>
      <c r="U867" s="287"/>
      <c r="V867" s="287"/>
      <c r="W867" s="287"/>
      <c r="X867" s="287"/>
      <c r="Y867" s="287"/>
      <c r="Z867" s="287"/>
    </row>
    <row r="868" spans="1:26" ht="20.25" customHeight="1" x14ac:dyDescent="0.3">
      <c r="A868" s="280"/>
      <c r="B868" s="306"/>
      <c r="C868" s="310"/>
      <c r="D868" s="310"/>
      <c r="E868" s="310"/>
      <c r="F868" s="310"/>
      <c r="G868" s="310"/>
      <c r="H868" s="311"/>
      <c r="I868" s="311"/>
      <c r="J868" s="312"/>
      <c r="K868" s="312"/>
      <c r="L868" s="287"/>
      <c r="M868" s="287"/>
      <c r="N868" s="287"/>
      <c r="O868" s="287"/>
      <c r="P868" s="287"/>
      <c r="Q868" s="287"/>
      <c r="R868" s="287"/>
      <c r="S868" s="287"/>
      <c r="T868" s="287"/>
      <c r="U868" s="287"/>
      <c r="V868" s="287"/>
      <c r="W868" s="287"/>
      <c r="X868" s="287"/>
      <c r="Y868" s="287"/>
      <c r="Z868" s="287"/>
    </row>
    <row r="869" spans="1:26" ht="20.25" customHeight="1" x14ac:dyDescent="0.3">
      <c r="A869" s="280"/>
      <c r="B869" s="306"/>
      <c r="C869" s="310"/>
      <c r="D869" s="310"/>
      <c r="E869" s="310"/>
      <c r="F869" s="310"/>
      <c r="G869" s="310"/>
      <c r="H869" s="311"/>
      <c r="I869" s="311"/>
      <c r="J869" s="312"/>
      <c r="K869" s="312"/>
      <c r="L869" s="287"/>
      <c r="M869" s="287"/>
      <c r="N869" s="287"/>
      <c r="O869" s="287"/>
      <c r="P869" s="287"/>
      <c r="Q869" s="287"/>
      <c r="R869" s="287"/>
      <c r="S869" s="287"/>
      <c r="T869" s="287"/>
      <c r="U869" s="287"/>
      <c r="V869" s="287"/>
      <c r="W869" s="287"/>
      <c r="X869" s="287"/>
      <c r="Y869" s="287"/>
      <c r="Z869" s="287"/>
    </row>
    <row r="870" spans="1:26" ht="20.25" customHeight="1" x14ac:dyDescent="0.3">
      <c r="A870" s="280"/>
      <c r="B870" s="306"/>
      <c r="C870" s="310"/>
      <c r="D870" s="310"/>
      <c r="E870" s="310"/>
      <c r="F870" s="310"/>
      <c r="G870" s="310"/>
      <c r="H870" s="311"/>
      <c r="I870" s="311"/>
      <c r="J870" s="312"/>
      <c r="K870" s="312"/>
      <c r="L870" s="287"/>
      <c r="M870" s="287"/>
      <c r="N870" s="287"/>
      <c r="O870" s="287"/>
      <c r="P870" s="287"/>
      <c r="Q870" s="287"/>
      <c r="R870" s="287"/>
      <c r="S870" s="287"/>
      <c r="T870" s="287"/>
      <c r="U870" s="287"/>
      <c r="V870" s="287"/>
      <c r="W870" s="287"/>
      <c r="X870" s="287"/>
      <c r="Y870" s="287"/>
      <c r="Z870" s="287"/>
    </row>
    <row r="871" spans="1:26" ht="20.25" customHeight="1" x14ac:dyDescent="0.3">
      <c r="A871" s="280"/>
      <c r="B871" s="306"/>
      <c r="C871" s="310"/>
      <c r="D871" s="310"/>
      <c r="E871" s="310"/>
      <c r="F871" s="310"/>
      <c r="G871" s="310"/>
      <c r="H871" s="311"/>
      <c r="I871" s="311"/>
      <c r="J871" s="312"/>
      <c r="K871" s="312"/>
      <c r="L871" s="287"/>
      <c r="M871" s="287"/>
      <c r="N871" s="287"/>
      <c r="O871" s="287"/>
      <c r="P871" s="287"/>
      <c r="Q871" s="287"/>
      <c r="R871" s="287"/>
      <c r="S871" s="287"/>
      <c r="T871" s="287"/>
      <c r="U871" s="287"/>
      <c r="V871" s="287"/>
      <c r="W871" s="287"/>
      <c r="X871" s="287"/>
      <c r="Y871" s="287"/>
      <c r="Z871" s="287"/>
    </row>
    <row r="872" spans="1:26" ht="20.25" customHeight="1" x14ac:dyDescent="0.3">
      <c r="A872" s="280"/>
      <c r="B872" s="306"/>
      <c r="C872" s="310"/>
      <c r="D872" s="310"/>
      <c r="E872" s="310"/>
      <c r="F872" s="310"/>
      <c r="G872" s="310"/>
      <c r="H872" s="311"/>
      <c r="I872" s="311"/>
      <c r="J872" s="312"/>
      <c r="K872" s="312"/>
      <c r="L872" s="287"/>
      <c r="M872" s="287"/>
      <c r="N872" s="287"/>
      <c r="O872" s="287"/>
      <c r="P872" s="287"/>
      <c r="Q872" s="287"/>
      <c r="R872" s="287"/>
      <c r="S872" s="287"/>
      <c r="T872" s="287"/>
      <c r="U872" s="287"/>
      <c r="V872" s="287"/>
      <c r="W872" s="287"/>
      <c r="X872" s="287"/>
      <c r="Y872" s="287"/>
      <c r="Z872" s="287"/>
    </row>
    <row r="873" spans="1:26" ht="20.25" customHeight="1" x14ac:dyDescent="0.3">
      <c r="A873" s="280"/>
      <c r="B873" s="306"/>
      <c r="C873" s="310"/>
      <c r="D873" s="310"/>
      <c r="E873" s="310"/>
      <c r="F873" s="310"/>
      <c r="G873" s="310"/>
      <c r="H873" s="311"/>
      <c r="I873" s="311"/>
      <c r="J873" s="312"/>
      <c r="K873" s="312"/>
      <c r="L873" s="287"/>
      <c r="M873" s="287"/>
      <c r="N873" s="287"/>
      <c r="O873" s="287"/>
      <c r="P873" s="287"/>
      <c r="Q873" s="287"/>
      <c r="R873" s="287"/>
      <c r="S873" s="287"/>
      <c r="T873" s="287"/>
      <c r="U873" s="287"/>
      <c r="V873" s="287"/>
      <c r="W873" s="287"/>
      <c r="X873" s="287"/>
      <c r="Y873" s="287"/>
      <c r="Z873" s="287"/>
    </row>
    <row r="874" spans="1:26" ht="20.25" customHeight="1" x14ac:dyDescent="0.3">
      <c r="A874" s="280"/>
      <c r="B874" s="306"/>
      <c r="C874" s="310"/>
      <c r="D874" s="310"/>
      <c r="E874" s="310"/>
      <c r="F874" s="310"/>
      <c r="G874" s="310"/>
      <c r="H874" s="311"/>
      <c r="I874" s="311"/>
      <c r="J874" s="312"/>
      <c r="K874" s="312"/>
      <c r="L874" s="287"/>
      <c r="M874" s="287"/>
      <c r="N874" s="287"/>
      <c r="O874" s="287"/>
      <c r="P874" s="287"/>
      <c r="Q874" s="287"/>
      <c r="R874" s="287"/>
      <c r="S874" s="287"/>
      <c r="T874" s="287"/>
      <c r="U874" s="287"/>
      <c r="V874" s="287"/>
      <c r="W874" s="287"/>
      <c r="X874" s="287"/>
      <c r="Y874" s="287"/>
      <c r="Z874" s="287"/>
    </row>
    <row r="875" spans="1:26" ht="20.25" customHeight="1" x14ac:dyDescent="0.3">
      <c r="A875" s="280"/>
      <c r="B875" s="306"/>
      <c r="C875" s="310"/>
      <c r="D875" s="310"/>
      <c r="E875" s="310"/>
      <c r="F875" s="310"/>
      <c r="G875" s="310"/>
      <c r="H875" s="311"/>
      <c r="I875" s="311"/>
      <c r="J875" s="312"/>
      <c r="K875" s="312"/>
      <c r="L875" s="287"/>
      <c r="M875" s="287"/>
      <c r="N875" s="287"/>
      <c r="O875" s="287"/>
      <c r="P875" s="287"/>
      <c r="Q875" s="287"/>
      <c r="R875" s="287"/>
      <c r="S875" s="287"/>
      <c r="T875" s="287"/>
      <c r="U875" s="287"/>
      <c r="V875" s="287"/>
      <c r="W875" s="287"/>
      <c r="X875" s="287"/>
      <c r="Y875" s="287"/>
      <c r="Z875" s="287"/>
    </row>
    <row r="876" spans="1:26" ht="20.25" customHeight="1" x14ac:dyDescent="0.3">
      <c r="A876" s="280"/>
      <c r="B876" s="306"/>
      <c r="C876" s="310"/>
      <c r="D876" s="310"/>
      <c r="E876" s="310"/>
      <c r="F876" s="310"/>
      <c r="G876" s="310"/>
      <c r="H876" s="311"/>
      <c r="I876" s="311"/>
      <c r="J876" s="312"/>
      <c r="K876" s="312"/>
      <c r="L876" s="287"/>
      <c r="M876" s="287"/>
      <c r="N876" s="287"/>
      <c r="O876" s="287"/>
      <c r="P876" s="287"/>
      <c r="Q876" s="287"/>
      <c r="R876" s="287"/>
      <c r="S876" s="287"/>
      <c r="T876" s="287"/>
      <c r="U876" s="287"/>
      <c r="V876" s="287"/>
      <c r="W876" s="287"/>
      <c r="X876" s="287"/>
      <c r="Y876" s="287"/>
      <c r="Z876" s="287"/>
    </row>
    <row r="877" spans="1:26" ht="20.25" customHeight="1" x14ac:dyDescent="0.3">
      <c r="A877" s="280"/>
      <c r="B877" s="306"/>
      <c r="C877" s="310"/>
      <c r="D877" s="310"/>
      <c r="E877" s="310"/>
      <c r="F877" s="310"/>
      <c r="G877" s="310"/>
      <c r="H877" s="311"/>
      <c r="I877" s="311"/>
      <c r="J877" s="312"/>
      <c r="K877" s="312"/>
      <c r="L877" s="287"/>
      <c r="M877" s="287"/>
      <c r="N877" s="287"/>
      <c r="O877" s="287"/>
      <c r="P877" s="287"/>
      <c r="Q877" s="287"/>
      <c r="R877" s="287"/>
      <c r="S877" s="287"/>
      <c r="T877" s="287"/>
      <c r="U877" s="287"/>
      <c r="V877" s="287"/>
      <c r="W877" s="287"/>
      <c r="X877" s="287"/>
      <c r="Y877" s="287"/>
      <c r="Z877" s="287"/>
    </row>
    <row r="878" spans="1:26" ht="20.25" customHeight="1" x14ac:dyDescent="0.3">
      <c r="A878" s="280"/>
      <c r="B878" s="306"/>
      <c r="C878" s="310"/>
      <c r="D878" s="310"/>
      <c r="E878" s="310"/>
      <c r="F878" s="310"/>
      <c r="G878" s="310"/>
      <c r="H878" s="311"/>
      <c r="I878" s="311"/>
      <c r="J878" s="312"/>
      <c r="K878" s="312"/>
      <c r="L878" s="287"/>
      <c r="M878" s="287"/>
      <c r="N878" s="287"/>
      <c r="O878" s="287"/>
      <c r="P878" s="287"/>
      <c r="Q878" s="287"/>
      <c r="R878" s="287"/>
      <c r="S878" s="287"/>
      <c r="T878" s="287"/>
      <c r="U878" s="287"/>
      <c r="V878" s="287"/>
      <c r="W878" s="287"/>
      <c r="X878" s="287"/>
      <c r="Y878" s="287"/>
      <c r="Z878" s="287"/>
    </row>
    <row r="879" spans="1:26" ht="20.25" customHeight="1" x14ac:dyDescent="0.3">
      <c r="A879" s="280"/>
      <c r="B879" s="306"/>
      <c r="C879" s="310"/>
      <c r="D879" s="310"/>
      <c r="E879" s="310"/>
      <c r="F879" s="310"/>
      <c r="G879" s="310"/>
      <c r="H879" s="311"/>
      <c r="I879" s="311"/>
      <c r="J879" s="312"/>
      <c r="K879" s="312"/>
      <c r="L879" s="287"/>
      <c r="M879" s="287"/>
      <c r="N879" s="287"/>
      <c r="O879" s="287"/>
      <c r="P879" s="287"/>
      <c r="Q879" s="287"/>
      <c r="R879" s="287"/>
      <c r="S879" s="287"/>
      <c r="T879" s="287"/>
      <c r="U879" s="287"/>
      <c r="V879" s="287"/>
      <c r="W879" s="287"/>
      <c r="X879" s="287"/>
      <c r="Y879" s="287"/>
      <c r="Z879" s="287"/>
    </row>
    <row r="880" spans="1:26" ht="20.25" customHeight="1" x14ac:dyDescent="0.3">
      <c r="A880" s="280"/>
      <c r="B880" s="306"/>
      <c r="C880" s="310"/>
      <c r="D880" s="310"/>
      <c r="E880" s="310"/>
      <c r="F880" s="310"/>
      <c r="G880" s="310"/>
      <c r="H880" s="311"/>
      <c r="I880" s="311"/>
      <c r="J880" s="312"/>
      <c r="K880" s="312"/>
      <c r="L880" s="287"/>
      <c r="M880" s="287"/>
      <c r="N880" s="287"/>
      <c r="O880" s="287"/>
      <c r="P880" s="287"/>
      <c r="Q880" s="287"/>
      <c r="R880" s="287"/>
      <c r="S880" s="287"/>
      <c r="T880" s="287"/>
      <c r="U880" s="287"/>
      <c r="V880" s="287"/>
      <c r="W880" s="287"/>
      <c r="X880" s="287"/>
      <c r="Y880" s="287"/>
      <c r="Z880" s="287"/>
    </row>
    <row r="881" spans="1:26" ht="20.25" customHeight="1" x14ac:dyDescent="0.3">
      <c r="A881" s="280"/>
      <c r="B881" s="306"/>
      <c r="C881" s="310"/>
      <c r="D881" s="310"/>
      <c r="E881" s="310"/>
      <c r="F881" s="310"/>
      <c r="G881" s="310"/>
      <c r="H881" s="311"/>
      <c r="I881" s="311"/>
      <c r="J881" s="312"/>
      <c r="K881" s="312"/>
      <c r="L881" s="287"/>
      <c r="M881" s="287"/>
      <c r="N881" s="287"/>
      <c r="O881" s="287"/>
      <c r="P881" s="287"/>
      <c r="Q881" s="287"/>
      <c r="R881" s="287"/>
      <c r="S881" s="287"/>
      <c r="T881" s="287"/>
      <c r="U881" s="287"/>
      <c r="V881" s="287"/>
      <c r="W881" s="287"/>
      <c r="X881" s="287"/>
      <c r="Y881" s="287"/>
      <c r="Z881" s="287"/>
    </row>
    <row r="882" spans="1:26" ht="20.25" customHeight="1" x14ac:dyDescent="0.3">
      <c r="A882" s="280"/>
      <c r="B882" s="306"/>
      <c r="C882" s="310"/>
      <c r="D882" s="310"/>
      <c r="E882" s="310"/>
      <c r="F882" s="310"/>
      <c r="G882" s="310"/>
      <c r="H882" s="311"/>
      <c r="I882" s="311"/>
      <c r="J882" s="312"/>
      <c r="K882" s="312"/>
      <c r="L882" s="287"/>
      <c r="M882" s="287"/>
      <c r="N882" s="287"/>
      <c r="O882" s="287"/>
      <c r="P882" s="287"/>
      <c r="Q882" s="287"/>
      <c r="R882" s="287"/>
      <c r="S882" s="287"/>
      <c r="T882" s="287"/>
      <c r="U882" s="287"/>
      <c r="V882" s="287"/>
      <c r="W882" s="287"/>
      <c r="X882" s="287"/>
      <c r="Y882" s="287"/>
      <c r="Z882" s="287"/>
    </row>
    <row r="883" spans="1:26" ht="20.25" customHeight="1" x14ac:dyDescent="0.3">
      <c r="A883" s="280"/>
      <c r="B883" s="306"/>
      <c r="C883" s="310"/>
      <c r="D883" s="310"/>
      <c r="E883" s="310"/>
      <c r="F883" s="310"/>
      <c r="G883" s="310"/>
      <c r="H883" s="311"/>
      <c r="I883" s="311"/>
      <c r="J883" s="312"/>
      <c r="K883" s="312"/>
      <c r="L883" s="287"/>
      <c r="M883" s="287"/>
      <c r="N883" s="287"/>
      <c r="O883" s="287"/>
      <c r="P883" s="287"/>
      <c r="Q883" s="287"/>
      <c r="R883" s="287"/>
      <c r="S883" s="287"/>
      <c r="T883" s="287"/>
      <c r="U883" s="287"/>
      <c r="V883" s="287"/>
      <c r="W883" s="287"/>
      <c r="X883" s="287"/>
      <c r="Y883" s="287"/>
      <c r="Z883" s="287"/>
    </row>
    <row r="884" spans="1:26" ht="20.25" customHeight="1" x14ac:dyDescent="0.3">
      <c r="A884" s="280"/>
      <c r="B884" s="306"/>
      <c r="C884" s="310"/>
      <c r="D884" s="310"/>
      <c r="E884" s="310"/>
      <c r="F884" s="310"/>
      <c r="G884" s="310"/>
      <c r="H884" s="311"/>
      <c r="I884" s="311"/>
      <c r="J884" s="312"/>
      <c r="K884" s="312"/>
      <c r="L884" s="287"/>
      <c r="M884" s="287"/>
      <c r="N884" s="287"/>
      <c r="O884" s="287"/>
      <c r="P884" s="287"/>
      <c r="Q884" s="287"/>
      <c r="R884" s="287"/>
      <c r="S884" s="287"/>
      <c r="T884" s="287"/>
      <c r="U884" s="287"/>
      <c r="V884" s="287"/>
      <c r="W884" s="287"/>
      <c r="X884" s="287"/>
      <c r="Y884" s="287"/>
      <c r="Z884" s="287"/>
    </row>
    <row r="885" spans="1:26" ht="20.25" customHeight="1" x14ac:dyDescent="0.3">
      <c r="A885" s="280"/>
      <c r="B885" s="306"/>
      <c r="C885" s="310"/>
      <c r="D885" s="310"/>
      <c r="E885" s="310"/>
      <c r="F885" s="310"/>
      <c r="G885" s="310"/>
      <c r="H885" s="311"/>
      <c r="I885" s="311"/>
      <c r="J885" s="312"/>
      <c r="K885" s="312"/>
      <c r="L885" s="287"/>
      <c r="M885" s="287"/>
      <c r="N885" s="287"/>
      <c r="O885" s="287"/>
      <c r="P885" s="287"/>
      <c r="Q885" s="287"/>
      <c r="R885" s="287"/>
      <c r="S885" s="287"/>
      <c r="T885" s="287"/>
      <c r="U885" s="287"/>
      <c r="V885" s="287"/>
      <c r="W885" s="287"/>
      <c r="X885" s="287"/>
      <c r="Y885" s="287"/>
      <c r="Z885" s="287"/>
    </row>
    <row r="886" spans="1:26" ht="20.25" customHeight="1" x14ac:dyDescent="0.3">
      <c r="A886" s="280"/>
      <c r="B886" s="306"/>
      <c r="C886" s="310"/>
      <c r="D886" s="310"/>
      <c r="E886" s="310"/>
      <c r="F886" s="310"/>
      <c r="G886" s="310"/>
      <c r="H886" s="311"/>
      <c r="I886" s="311"/>
      <c r="J886" s="312"/>
      <c r="K886" s="312"/>
      <c r="L886" s="287"/>
      <c r="M886" s="287"/>
      <c r="N886" s="287"/>
      <c r="O886" s="287"/>
      <c r="P886" s="287"/>
      <c r="Q886" s="287"/>
      <c r="R886" s="287"/>
      <c r="S886" s="287"/>
      <c r="T886" s="287"/>
      <c r="U886" s="287"/>
      <c r="V886" s="287"/>
      <c r="W886" s="287"/>
      <c r="X886" s="287"/>
      <c r="Y886" s="287"/>
      <c r="Z886" s="287"/>
    </row>
    <row r="887" spans="1:26" ht="20.25" customHeight="1" x14ac:dyDescent="0.3">
      <c r="A887" s="280"/>
      <c r="B887" s="306"/>
      <c r="C887" s="310"/>
      <c r="D887" s="310"/>
      <c r="E887" s="310"/>
      <c r="F887" s="310"/>
      <c r="G887" s="310"/>
      <c r="H887" s="311"/>
      <c r="I887" s="311"/>
      <c r="J887" s="312"/>
      <c r="K887" s="312"/>
      <c r="L887" s="287"/>
      <c r="M887" s="287"/>
      <c r="N887" s="287"/>
      <c r="O887" s="287"/>
      <c r="P887" s="287"/>
      <c r="Q887" s="287"/>
      <c r="R887" s="287"/>
      <c r="S887" s="287"/>
      <c r="T887" s="287"/>
      <c r="U887" s="287"/>
      <c r="V887" s="287"/>
      <c r="W887" s="287"/>
      <c r="X887" s="287"/>
      <c r="Y887" s="287"/>
      <c r="Z887" s="287"/>
    </row>
    <row r="888" spans="1:26" ht="20.25" customHeight="1" x14ac:dyDescent="0.3">
      <c r="A888" s="280"/>
      <c r="B888" s="306"/>
      <c r="C888" s="310"/>
      <c r="D888" s="310"/>
      <c r="E888" s="310"/>
      <c r="F888" s="310"/>
      <c r="G888" s="310"/>
      <c r="H888" s="311"/>
      <c r="I888" s="311"/>
      <c r="J888" s="312"/>
      <c r="K888" s="312"/>
      <c r="L888" s="287"/>
      <c r="M888" s="287"/>
      <c r="N888" s="287"/>
      <c r="O888" s="287"/>
      <c r="P888" s="287"/>
      <c r="Q888" s="287"/>
      <c r="R888" s="287"/>
      <c r="S888" s="287"/>
      <c r="T888" s="287"/>
      <c r="U888" s="287"/>
      <c r="V888" s="287"/>
      <c r="W888" s="287"/>
      <c r="X888" s="287"/>
      <c r="Y888" s="287"/>
      <c r="Z888" s="287"/>
    </row>
    <row r="889" spans="1:26" ht="20.25" customHeight="1" x14ac:dyDescent="0.3">
      <c r="A889" s="280"/>
      <c r="B889" s="306"/>
      <c r="C889" s="310"/>
      <c r="D889" s="310"/>
      <c r="E889" s="310"/>
      <c r="F889" s="310"/>
      <c r="G889" s="310"/>
      <c r="H889" s="311"/>
      <c r="I889" s="311"/>
      <c r="J889" s="312"/>
      <c r="K889" s="312"/>
      <c r="L889" s="287"/>
      <c r="M889" s="287"/>
      <c r="N889" s="287"/>
      <c r="O889" s="287"/>
      <c r="P889" s="287"/>
      <c r="Q889" s="287"/>
      <c r="R889" s="287"/>
      <c r="S889" s="287"/>
      <c r="T889" s="287"/>
      <c r="U889" s="287"/>
      <c r="V889" s="287"/>
      <c r="W889" s="287"/>
      <c r="X889" s="287"/>
      <c r="Y889" s="287"/>
      <c r="Z889" s="287"/>
    </row>
    <row r="890" spans="1:26" ht="20.25" customHeight="1" x14ac:dyDescent="0.3">
      <c r="A890" s="280"/>
      <c r="B890" s="306"/>
      <c r="C890" s="310"/>
      <c r="D890" s="310"/>
      <c r="E890" s="310"/>
      <c r="F890" s="310"/>
      <c r="G890" s="310"/>
      <c r="H890" s="311"/>
      <c r="I890" s="311"/>
      <c r="J890" s="312"/>
      <c r="K890" s="312"/>
      <c r="L890" s="287"/>
      <c r="M890" s="287"/>
      <c r="N890" s="287"/>
      <c r="O890" s="287"/>
      <c r="P890" s="287"/>
      <c r="Q890" s="287"/>
      <c r="R890" s="287"/>
      <c r="S890" s="287"/>
      <c r="T890" s="287"/>
      <c r="U890" s="287"/>
      <c r="V890" s="287"/>
      <c r="W890" s="287"/>
      <c r="X890" s="287"/>
      <c r="Y890" s="287"/>
      <c r="Z890" s="287"/>
    </row>
    <row r="891" spans="1:26" ht="20.25" customHeight="1" x14ac:dyDescent="0.3">
      <c r="A891" s="280"/>
      <c r="B891" s="306"/>
      <c r="C891" s="310"/>
      <c r="D891" s="310"/>
      <c r="E891" s="310"/>
      <c r="F891" s="310"/>
      <c r="G891" s="310"/>
      <c r="H891" s="311"/>
      <c r="I891" s="311"/>
      <c r="J891" s="312"/>
      <c r="K891" s="312"/>
      <c r="L891" s="287"/>
      <c r="M891" s="287"/>
      <c r="N891" s="287"/>
      <c r="O891" s="287"/>
      <c r="P891" s="287"/>
      <c r="Q891" s="287"/>
      <c r="R891" s="287"/>
      <c r="S891" s="287"/>
      <c r="T891" s="287"/>
      <c r="U891" s="287"/>
      <c r="V891" s="287"/>
      <c r="W891" s="287"/>
      <c r="X891" s="287"/>
      <c r="Y891" s="287"/>
      <c r="Z891" s="287"/>
    </row>
    <row r="892" spans="1:26" ht="20.25" customHeight="1" x14ac:dyDescent="0.3">
      <c r="A892" s="280"/>
      <c r="B892" s="306"/>
      <c r="C892" s="310"/>
      <c r="D892" s="310"/>
      <c r="E892" s="310"/>
      <c r="F892" s="310"/>
      <c r="G892" s="310"/>
      <c r="H892" s="311"/>
      <c r="I892" s="311"/>
      <c r="J892" s="312"/>
      <c r="K892" s="312"/>
      <c r="L892" s="287"/>
      <c r="M892" s="287"/>
      <c r="N892" s="287"/>
      <c r="O892" s="287"/>
      <c r="P892" s="287"/>
      <c r="Q892" s="287"/>
      <c r="R892" s="287"/>
      <c r="S892" s="287"/>
      <c r="T892" s="287"/>
      <c r="U892" s="287"/>
      <c r="V892" s="287"/>
      <c r="W892" s="287"/>
      <c r="X892" s="287"/>
      <c r="Y892" s="287"/>
      <c r="Z892" s="287"/>
    </row>
    <row r="893" spans="1:26" ht="20.25" customHeight="1" x14ac:dyDescent="0.3">
      <c r="A893" s="280"/>
      <c r="B893" s="306"/>
      <c r="C893" s="310"/>
      <c r="D893" s="310"/>
      <c r="E893" s="310"/>
      <c r="F893" s="310"/>
      <c r="G893" s="310"/>
      <c r="H893" s="311"/>
      <c r="I893" s="311"/>
      <c r="J893" s="312"/>
      <c r="K893" s="312"/>
      <c r="L893" s="287"/>
      <c r="M893" s="287"/>
      <c r="N893" s="287"/>
      <c r="O893" s="287"/>
      <c r="P893" s="287"/>
      <c r="Q893" s="287"/>
      <c r="R893" s="287"/>
      <c r="S893" s="287"/>
      <c r="T893" s="287"/>
      <c r="U893" s="287"/>
      <c r="V893" s="287"/>
      <c r="W893" s="287"/>
      <c r="X893" s="287"/>
      <c r="Y893" s="287"/>
      <c r="Z893" s="287"/>
    </row>
    <row r="894" spans="1:26" ht="20.25" customHeight="1" x14ac:dyDescent="0.3">
      <c r="A894" s="280"/>
      <c r="B894" s="306"/>
      <c r="C894" s="310"/>
      <c r="D894" s="310"/>
      <c r="E894" s="310"/>
      <c r="F894" s="310"/>
      <c r="G894" s="310"/>
      <c r="H894" s="311"/>
      <c r="I894" s="311"/>
      <c r="J894" s="312"/>
      <c r="K894" s="312"/>
      <c r="L894" s="287"/>
      <c r="M894" s="287"/>
      <c r="N894" s="287"/>
      <c r="O894" s="287"/>
      <c r="P894" s="287"/>
      <c r="Q894" s="287"/>
      <c r="R894" s="287"/>
      <c r="S894" s="287"/>
      <c r="T894" s="287"/>
      <c r="U894" s="287"/>
      <c r="V894" s="287"/>
      <c r="W894" s="287"/>
      <c r="X894" s="287"/>
      <c r="Y894" s="287"/>
      <c r="Z894" s="287"/>
    </row>
    <row r="895" spans="1:26" ht="20.25" customHeight="1" x14ac:dyDescent="0.3">
      <c r="A895" s="280"/>
      <c r="B895" s="306"/>
      <c r="C895" s="310"/>
      <c r="D895" s="310"/>
      <c r="E895" s="310"/>
      <c r="F895" s="310"/>
      <c r="G895" s="310"/>
      <c r="H895" s="311"/>
      <c r="I895" s="311"/>
      <c r="J895" s="312"/>
      <c r="K895" s="312"/>
      <c r="L895" s="287"/>
      <c r="M895" s="287"/>
      <c r="N895" s="287"/>
      <c r="O895" s="287"/>
      <c r="P895" s="287"/>
      <c r="Q895" s="287"/>
      <c r="R895" s="287"/>
      <c r="S895" s="287"/>
      <c r="T895" s="287"/>
      <c r="U895" s="287"/>
      <c r="V895" s="287"/>
      <c r="W895" s="287"/>
      <c r="X895" s="287"/>
      <c r="Y895" s="287"/>
      <c r="Z895" s="287"/>
    </row>
    <row r="896" spans="1:26" ht="20.25" customHeight="1" x14ac:dyDescent="0.3">
      <c r="A896" s="280"/>
      <c r="B896" s="306"/>
      <c r="C896" s="310"/>
      <c r="D896" s="310"/>
      <c r="E896" s="310"/>
      <c r="F896" s="310"/>
      <c r="G896" s="310"/>
      <c r="H896" s="311"/>
      <c r="I896" s="311"/>
      <c r="J896" s="312"/>
      <c r="K896" s="312"/>
      <c r="L896" s="287"/>
      <c r="M896" s="287"/>
      <c r="N896" s="287"/>
      <c r="O896" s="287"/>
      <c r="P896" s="287"/>
      <c r="Q896" s="287"/>
      <c r="R896" s="287"/>
      <c r="S896" s="287"/>
      <c r="T896" s="287"/>
      <c r="U896" s="287"/>
      <c r="V896" s="287"/>
      <c r="W896" s="287"/>
      <c r="X896" s="287"/>
      <c r="Y896" s="287"/>
      <c r="Z896" s="287"/>
    </row>
    <row r="897" spans="1:26" ht="20.25" customHeight="1" x14ac:dyDescent="0.3">
      <c r="A897" s="280"/>
      <c r="B897" s="306"/>
      <c r="C897" s="310"/>
      <c r="D897" s="310"/>
      <c r="E897" s="310"/>
      <c r="F897" s="310"/>
      <c r="G897" s="310"/>
      <c r="H897" s="311"/>
      <c r="I897" s="311"/>
      <c r="J897" s="312"/>
      <c r="K897" s="312"/>
      <c r="L897" s="287"/>
      <c r="M897" s="287"/>
      <c r="N897" s="287"/>
      <c r="O897" s="287"/>
      <c r="P897" s="287"/>
      <c r="Q897" s="287"/>
      <c r="R897" s="287"/>
      <c r="S897" s="287"/>
      <c r="T897" s="287"/>
      <c r="U897" s="287"/>
      <c r="V897" s="287"/>
      <c r="W897" s="287"/>
      <c r="X897" s="287"/>
      <c r="Y897" s="287"/>
      <c r="Z897" s="287"/>
    </row>
    <row r="898" spans="1:26" ht="20.25" customHeight="1" x14ac:dyDescent="0.3">
      <c r="A898" s="280"/>
      <c r="B898" s="306"/>
      <c r="C898" s="310"/>
      <c r="D898" s="310"/>
      <c r="E898" s="310"/>
      <c r="F898" s="310"/>
      <c r="G898" s="310"/>
      <c r="H898" s="311"/>
      <c r="I898" s="311"/>
      <c r="J898" s="312"/>
      <c r="K898" s="312"/>
      <c r="L898" s="287"/>
      <c r="M898" s="287"/>
      <c r="N898" s="287"/>
      <c r="O898" s="287"/>
      <c r="P898" s="287"/>
      <c r="Q898" s="287"/>
      <c r="R898" s="287"/>
      <c r="S898" s="287"/>
      <c r="T898" s="287"/>
      <c r="U898" s="287"/>
      <c r="V898" s="287"/>
      <c r="W898" s="287"/>
      <c r="X898" s="287"/>
      <c r="Y898" s="287"/>
      <c r="Z898" s="287"/>
    </row>
    <row r="899" spans="1:26" ht="20.25" customHeight="1" x14ac:dyDescent="0.3">
      <c r="A899" s="280"/>
      <c r="B899" s="306"/>
      <c r="C899" s="310"/>
      <c r="D899" s="310"/>
      <c r="E899" s="310"/>
      <c r="F899" s="310"/>
      <c r="G899" s="310"/>
      <c r="H899" s="311"/>
      <c r="I899" s="311"/>
      <c r="J899" s="312"/>
      <c r="K899" s="312"/>
      <c r="L899" s="287"/>
      <c r="M899" s="287"/>
      <c r="N899" s="287"/>
      <c r="O899" s="287"/>
      <c r="P899" s="287"/>
      <c r="Q899" s="287"/>
      <c r="R899" s="287"/>
      <c r="S899" s="287"/>
      <c r="T899" s="287"/>
      <c r="U899" s="287"/>
      <c r="V899" s="287"/>
      <c r="W899" s="287"/>
      <c r="X899" s="287"/>
      <c r="Y899" s="287"/>
      <c r="Z899" s="287"/>
    </row>
    <row r="900" spans="1:26" ht="20.25" customHeight="1" x14ac:dyDescent="0.3">
      <c r="A900" s="280"/>
      <c r="B900" s="306"/>
      <c r="C900" s="310"/>
      <c r="D900" s="310"/>
      <c r="E900" s="310"/>
      <c r="F900" s="310"/>
      <c r="G900" s="310"/>
      <c r="H900" s="311"/>
      <c r="I900" s="311"/>
      <c r="J900" s="312"/>
      <c r="K900" s="312"/>
      <c r="L900" s="287"/>
      <c r="M900" s="287"/>
      <c r="N900" s="287"/>
      <c r="O900" s="287"/>
      <c r="P900" s="287"/>
      <c r="Q900" s="287"/>
      <c r="R900" s="287"/>
      <c r="S900" s="287"/>
      <c r="T900" s="287"/>
      <c r="U900" s="287"/>
      <c r="V900" s="287"/>
      <c r="W900" s="287"/>
      <c r="X900" s="287"/>
      <c r="Y900" s="287"/>
      <c r="Z900" s="287"/>
    </row>
    <row r="901" spans="1:26" ht="20.25" customHeight="1" x14ac:dyDescent="0.3">
      <c r="A901" s="280"/>
      <c r="B901" s="306"/>
      <c r="C901" s="310"/>
      <c r="D901" s="310"/>
      <c r="E901" s="310"/>
      <c r="F901" s="310"/>
      <c r="G901" s="310"/>
      <c r="H901" s="311"/>
      <c r="I901" s="311"/>
      <c r="J901" s="312"/>
      <c r="K901" s="312"/>
      <c r="L901" s="287"/>
      <c r="M901" s="287"/>
      <c r="N901" s="287"/>
      <c r="O901" s="287"/>
      <c r="P901" s="287"/>
      <c r="Q901" s="287"/>
      <c r="R901" s="287"/>
      <c r="S901" s="287"/>
      <c r="T901" s="287"/>
      <c r="U901" s="287"/>
      <c r="V901" s="287"/>
      <c r="W901" s="287"/>
      <c r="X901" s="287"/>
      <c r="Y901" s="287"/>
      <c r="Z901" s="287"/>
    </row>
    <row r="902" spans="1:26" ht="20.25" customHeight="1" x14ac:dyDescent="0.3">
      <c r="A902" s="280"/>
      <c r="B902" s="306"/>
      <c r="C902" s="310"/>
      <c r="D902" s="310"/>
      <c r="E902" s="310"/>
      <c r="F902" s="310"/>
      <c r="G902" s="310"/>
      <c r="H902" s="311"/>
      <c r="I902" s="311"/>
      <c r="J902" s="312"/>
      <c r="K902" s="312"/>
      <c r="L902" s="287"/>
      <c r="M902" s="287"/>
      <c r="N902" s="287"/>
      <c r="O902" s="287"/>
      <c r="P902" s="287"/>
      <c r="Q902" s="287"/>
      <c r="R902" s="287"/>
      <c r="S902" s="287"/>
      <c r="T902" s="287"/>
      <c r="U902" s="287"/>
      <c r="V902" s="287"/>
      <c r="W902" s="287"/>
      <c r="X902" s="287"/>
      <c r="Y902" s="287"/>
      <c r="Z902" s="287"/>
    </row>
    <row r="903" spans="1:26" ht="20.25" customHeight="1" x14ac:dyDescent="0.3">
      <c r="A903" s="280"/>
      <c r="B903" s="306"/>
      <c r="C903" s="310"/>
      <c r="D903" s="310"/>
      <c r="E903" s="310"/>
      <c r="F903" s="310"/>
      <c r="G903" s="310"/>
      <c r="H903" s="311"/>
      <c r="I903" s="311"/>
      <c r="J903" s="312"/>
      <c r="K903" s="312"/>
      <c r="L903" s="287"/>
      <c r="M903" s="287"/>
      <c r="N903" s="287"/>
      <c r="O903" s="287"/>
      <c r="P903" s="287"/>
      <c r="Q903" s="287"/>
      <c r="R903" s="287"/>
      <c r="S903" s="287"/>
      <c r="T903" s="287"/>
      <c r="U903" s="287"/>
      <c r="V903" s="287"/>
      <c r="W903" s="287"/>
      <c r="X903" s="287"/>
      <c r="Y903" s="287"/>
      <c r="Z903" s="287"/>
    </row>
    <row r="904" spans="1:26" ht="20.25" customHeight="1" x14ac:dyDescent="0.3">
      <c r="A904" s="280"/>
      <c r="B904" s="306"/>
      <c r="C904" s="310"/>
      <c r="D904" s="310"/>
      <c r="E904" s="310"/>
      <c r="F904" s="310"/>
      <c r="G904" s="310"/>
      <c r="H904" s="311"/>
      <c r="I904" s="311"/>
      <c r="J904" s="312"/>
      <c r="K904" s="312"/>
      <c r="L904" s="287"/>
      <c r="M904" s="287"/>
      <c r="N904" s="287"/>
      <c r="O904" s="287"/>
      <c r="P904" s="287"/>
      <c r="Q904" s="287"/>
      <c r="R904" s="287"/>
      <c r="S904" s="287"/>
      <c r="T904" s="287"/>
      <c r="U904" s="287"/>
      <c r="V904" s="287"/>
      <c r="W904" s="287"/>
      <c r="X904" s="287"/>
      <c r="Y904" s="287"/>
      <c r="Z904" s="287"/>
    </row>
    <row r="905" spans="1:26" ht="20.25" customHeight="1" x14ac:dyDescent="0.3">
      <c r="A905" s="280"/>
      <c r="B905" s="306"/>
      <c r="C905" s="310"/>
      <c r="D905" s="310"/>
      <c r="E905" s="310"/>
      <c r="F905" s="310"/>
      <c r="G905" s="310"/>
      <c r="H905" s="311"/>
      <c r="I905" s="311"/>
      <c r="J905" s="312"/>
      <c r="K905" s="312"/>
      <c r="L905" s="287"/>
      <c r="M905" s="287"/>
      <c r="N905" s="287"/>
      <c r="O905" s="287"/>
      <c r="P905" s="287"/>
      <c r="Q905" s="287"/>
      <c r="R905" s="287"/>
      <c r="S905" s="287"/>
      <c r="T905" s="287"/>
      <c r="U905" s="287"/>
      <c r="V905" s="287"/>
      <c r="W905" s="287"/>
      <c r="X905" s="287"/>
      <c r="Y905" s="287"/>
      <c r="Z905" s="287"/>
    </row>
    <row r="906" spans="1:26" ht="20.25" customHeight="1" x14ac:dyDescent="0.3">
      <c r="A906" s="280"/>
      <c r="B906" s="306"/>
      <c r="C906" s="310"/>
      <c r="D906" s="310"/>
      <c r="E906" s="310"/>
      <c r="F906" s="310"/>
      <c r="G906" s="310"/>
      <c r="H906" s="311"/>
      <c r="I906" s="311"/>
      <c r="J906" s="312"/>
      <c r="K906" s="312"/>
      <c r="L906" s="287"/>
      <c r="M906" s="287"/>
      <c r="N906" s="287"/>
      <c r="O906" s="287"/>
      <c r="P906" s="287"/>
      <c r="Q906" s="287"/>
      <c r="R906" s="287"/>
      <c r="S906" s="287"/>
      <c r="T906" s="287"/>
      <c r="U906" s="287"/>
      <c r="V906" s="287"/>
      <c r="W906" s="287"/>
      <c r="X906" s="287"/>
      <c r="Y906" s="287"/>
      <c r="Z906" s="287"/>
    </row>
    <row r="907" spans="1:26" ht="20.25" customHeight="1" x14ac:dyDescent="0.3">
      <c r="A907" s="280"/>
      <c r="B907" s="306"/>
      <c r="C907" s="310"/>
      <c r="D907" s="310"/>
      <c r="E907" s="310"/>
      <c r="F907" s="310"/>
      <c r="G907" s="310"/>
      <c r="H907" s="311"/>
      <c r="I907" s="311"/>
      <c r="J907" s="312"/>
      <c r="K907" s="312"/>
      <c r="L907" s="287"/>
      <c r="M907" s="287"/>
      <c r="N907" s="287"/>
      <c r="O907" s="287"/>
      <c r="P907" s="287"/>
      <c r="Q907" s="287"/>
      <c r="R907" s="287"/>
      <c r="S907" s="287"/>
      <c r="T907" s="287"/>
      <c r="U907" s="287"/>
      <c r="V907" s="287"/>
      <c r="W907" s="287"/>
      <c r="X907" s="287"/>
      <c r="Y907" s="287"/>
      <c r="Z907" s="287"/>
    </row>
    <row r="908" spans="1:26" ht="20.25" customHeight="1" x14ac:dyDescent="0.3">
      <c r="A908" s="280"/>
      <c r="B908" s="306"/>
      <c r="C908" s="310"/>
      <c r="D908" s="310"/>
      <c r="E908" s="310"/>
      <c r="F908" s="310"/>
      <c r="G908" s="310"/>
      <c r="H908" s="311"/>
      <c r="I908" s="311"/>
      <c r="J908" s="312"/>
      <c r="K908" s="312"/>
      <c r="L908" s="287"/>
      <c r="M908" s="287"/>
      <c r="N908" s="287"/>
      <c r="O908" s="287"/>
      <c r="P908" s="287"/>
      <c r="Q908" s="287"/>
      <c r="R908" s="287"/>
      <c r="S908" s="287"/>
      <c r="T908" s="287"/>
      <c r="U908" s="287"/>
      <c r="V908" s="287"/>
      <c r="W908" s="287"/>
      <c r="X908" s="287"/>
      <c r="Y908" s="287"/>
      <c r="Z908" s="287"/>
    </row>
    <row r="909" spans="1:26" ht="20.25" customHeight="1" x14ac:dyDescent="0.3">
      <c r="A909" s="280"/>
      <c r="B909" s="306"/>
      <c r="C909" s="310"/>
      <c r="D909" s="310"/>
      <c r="E909" s="310"/>
      <c r="F909" s="310"/>
      <c r="G909" s="310"/>
      <c r="H909" s="311"/>
      <c r="I909" s="311"/>
      <c r="J909" s="312"/>
      <c r="K909" s="312"/>
      <c r="L909" s="287"/>
      <c r="M909" s="287"/>
      <c r="N909" s="287"/>
      <c r="O909" s="287"/>
      <c r="P909" s="287"/>
      <c r="Q909" s="287"/>
      <c r="R909" s="287"/>
      <c r="S909" s="287"/>
      <c r="T909" s="287"/>
      <c r="U909" s="287"/>
      <c r="V909" s="287"/>
      <c r="W909" s="287"/>
      <c r="X909" s="287"/>
      <c r="Y909" s="287"/>
      <c r="Z909" s="287"/>
    </row>
    <row r="910" spans="1:26" ht="20.25" customHeight="1" x14ac:dyDescent="0.3">
      <c r="A910" s="280"/>
      <c r="B910" s="306"/>
      <c r="C910" s="310"/>
      <c r="D910" s="310"/>
      <c r="E910" s="310"/>
      <c r="F910" s="310"/>
      <c r="G910" s="310"/>
      <c r="H910" s="311"/>
      <c r="I910" s="311"/>
      <c r="J910" s="312"/>
      <c r="K910" s="312"/>
      <c r="L910" s="287"/>
      <c r="M910" s="287"/>
      <c r="N910" s="287"/>
      <c r="O910" s="287"/>
      <c r="P910" s="287"/>
      <c r="Q910" s="287"/>
      <c r="R910" s="287"/>
      <c r="S910" s="287"/>
      <c r="T910" s="287"/>
      <c r="U910" s="287"/>
      <c r="V910" s="287"/>
      <c r="W910" s="287"/>
      <c r="X910" s="287"/>
      <c r="Y910" s="287"/>
      <c r="Z910" s="287"/>
    </row>
    <row r="911" spans="1:26" ht="20.25" customHeight="1" x14ac:dyDescent="0.3">
      <c r="A911" s="280"/>
      <c r="B911" s="306"/>
      <c r="C911" s="310"/>
      <c r="D911" s="310"/>
      <c r="E911" s="310"/>
      <c r="F911" s="310"/>
      <c r="G911" s="310"/>
      <c r="H911" s="311"/>
      <c r="I911" s="311"/>
      <c r="J911" s="312"/>
      <c r="K911" s="312"/>
      <c r="L911" s="287"/>
      <c r="M911" s="287"/>
      <c r="N911" s="287"/>
      <c r="O911" s="287"/>
      <c r="P911" s="287"/>
      <c r="Q911" s="287"/>
      <c r="R911" s="287"/>
      <c r="S911" s="287"/>
      <c r="T911" s="287"/>
      <c r="U911" s="287"/>
      <c r="V911" s="287"/>
      <c r="W911" s="287"/>
      <c r="X911" s="287"/>
      <c r="Y911" s="287"/>
      <c r="Z911" s="287"/>
    </row>
    <row r="912" spans="1:26" ht="20.25" customHeight="1" x14ac:dyDescent="0.3">
      <c r="A912" s="280"/>
      <c r="B912" s="306"/>
      <c r="C912" s="310"/>
      <c r="D912" s="310"/>
      <c r="E912" s="310"/>
      <c r="F912" s="310"/>
      <c r="G912" s="310"/>
      <c r="H912" s="311"/>
      <c r="I912" s="311"/>
      <c r="J912" s="312"/>
      <c r="K912" s="312"/>
      <c r="L912" s="287"/>
      <c r="M912" s="287"/>
      <c r="N912" s="287"/>
      <c r="O912" s="287"/>
      <c r="P912" s="287"/>
      <c r="Q912" s="287"/>
      <c r="R912" s="287"/>
      <c r="S912" s="287"/>
      <c r="T912" s="287"/>
      <c r="U912" s="287"/>
      <c r="V912" s="287"/>
      <c r="W912" s="287"/>
      <c r="X912" s="287"/>
      <c r="Y912" s="287"/>
      <c r="Z912" s="287"/>
    </row>
    <row r="913" spans="1:26" ht="20.25" customHeight="1" x14ac:dyDescent="0.3">
      <c r="A913" s="280"/>
      <c r="B913" s="306"/>
      <c r="C913" s="310"/>
      <c r="D913" s="310"/>
      <c r="E913" s="310"/>
      <c r="F913" s="310"/>
      <c r="G913" s="310"/>
      <c r="H913" s="311"/>
      <c r="I913" s="311"/>
      <c r="J913" s="312"/>
      <c r="K913" s="312"/>
      <c r="L913" s="287"/>
      <c r="M913" s="287"/>
      <c r="N913" s="287"/>
      <c r="O913" s="287"/>
      <c r="P913" s="287"/>
      <c r="Q913" s="287"/>
      <c r="R913" s="287"/>
      <c r="S913" s="287"/>
      <c r="T913" s="287"/>
      <c r="U913" s="287"/>
      <c r="V913" s="287"/>
      <c r="W913" s="287"/>
      <c r="X913" s="287"/>
      <c r="Y913" s="287"/>
      <c r="Z913" s="287"/>
    </row>
    <row r="914" spans="1:26" ht="20.25" customHeight="1" x14ac:dyDescent="0.3">
      <c r="A914" s="280"/>
      <c r="B914" s="306"/>
      <c r="C914" s="310"/>
      <c r="D914" s="310"/>
      <c r="E914" s="310"/>
      <c r="F914" s="310"/>
      <c r="G914" s="310"/>
      <c r="H914" s="311"/>
      <c r="I914" s="311"/>
      <c r="J914" s="312"/>
      <c r="K914" s="312"/>
      <c r="L914" s="287"/>
      <c r="M914" s="287"/>
      <c r="N914" s="287"/>
      <c r="O914" s="287"/>
      <c r="P914" s="287"/>
      <c r="Q914" s="287"/>
      <c r="R914" s="287"/>
      <c r="S914" s="287"/>
      <c r="T914" s="287"/>
      <c r="U914" s="287"/>
      <c r="V914" s="287"/>
      <c r="W914" s="287"/>
      <c r="X914" s="287"/>
      <c r="Y914" s="287"/>
      <c r="Z914" s="287"/>
    </row>
    <row r="915" spans="1:26" ht="20.25" customHeight="1" x14ac:dyDescent="0.3">
      <c r="A915" s="280"/>
      <c r="B915" s="306"/>
      <c r="C915" s="310"/>
      <c r="D915" s="310"/>
      <c r="E915" s="310"/>
      <c r="F915" s="310"/>
      <c r="G915" s="310"/>
      <c r="H915" s="311"/>
      <c r="I915" s="311"/>
      <c r="J915" s="312"/>
      <c r="K915" s="312"/>
      <c r="L915" s="287"/>
      <c r="M915" s="287"/>
      <c r="N915" s="287"/>
      <c r="O915" s="287"/>
      <c r="P915" s="287"/>
      <c r="Q915" s="287"/>
      <c r="R915" s="287"/>
      <c r="S915" s="287"/>
      <c r="T915" s="287"/>
      <c r="U915" s="287"/>
      <c r="V915" s="287"/>
      <c r="W915" s="287"/>
      <c r="X915" s="287"/>
      <c r="Y915" s="287"/>
      <c r="Z915" s="287"/>
    </row>
    <row r="916" spans="1:26" ht="20.25" customHeight="1" x14ac:dyDescent="0.3">
      <c r="A916" s="280"/>
      <c r="B916" s="306"/>
      <c r="C916" s="310"/>
      <c r="D916" s="310"/>
      <c r="E916" s="310"/>
      <c r="F916" s="310"/>
      <c r="G916" s="310"/>
      <c r="H916" s="311"/>
      <c r="I916" s="311"/>
      <c r="J916" s="312"/>
      <c r="K916" s="312"/>
      <c r="L916" s="287"/>
      <c r="M916" s="287"/>
      <c r="N916" s="287"/>
      <c r="O916" s="287"/>
      <c r="P916" s="287"/>
      <c r="Q916" s="287"/>
      <c r="R916" s="287"/>
      <c r="S916" s="287"/>
      <c r="T916" s="287"/>
      <c r="U916" s="287"/>
      <c r="V916" s="287"/>
      <c r="W916" s="287"/>
      <c r="X916" s="287"/>
      <c r="Y916" s="287"/>
      <c r="Z916" s="287"/>
    </row>
    <row r="917" spans="1:26" ht="20.25" customHeight="1" x14ac:dyDescent="0.3">
      <c r="A917" s="280"/>
      <c r="B917" s="306"/>
      <c r="C917" s="310"/>
      <c r="D917" s="310"/>
      <c r="E917" s="310"/>
      <c r="F917" s="310"/>
      <c r="G917" s="310"/>
      <c r="H917" s="311"/>
      <c r="I917" s="311"/>
      <c r="J917" s="312"/>
      <c r="K917" s="312"/>
      <c r="L917" s="287"/>
      <c r="M917" s="287"/>
      <c r="N917" s="287"/>
      <c r="O917" s="287"/>
      <c r="P917" s="287"/>
      <c r="Q917" s="287"/>
      <c r="R917" s="287"/>
      <c r="S917" s="287"/>
      <c r="T917" s="287"/>
      <c r="U917" s="287"/>
      <c r="V917" s="287"/>
      <c r="W917" s="287"/>
      <c r="X917" s="287"/>
      <c r="Y917" s="287"/>
      <c r="Z917" s="287"/>
    </row>
    <row r="918" spans="1:26" ht="20.25" customHeight="1" x14ac:dyDescent="0.3">
      <c r="A918" s="280"/>
      <c r="B918" s="306"/>
      <c r="C918" s="310"/>
      <c r="D918" s="310"/>
      <c r="E918" s="310"/>
      <c r="F918" s="310"/>
      <c r="G918" s="310"/>
      <c r="H918" s="311"/>
      <c r="I918" s="311"/>
      <c r="J918" s="312"/>
      <c r="K918" s="312"/>
      <c r="L918" s="287"/>
      <c r="M918" s="287"/>
      <c r="N918" s="287"/>
      <c r="O918" s="287"/>
      <c r="P918" s="287"/>
      <c r="Q918" s="287"/>
      <c r="R918" s="287"/>
      <c r="S918" s="287"/>
      <c r="T918" s="287"/>
      <c r="U918" s="287"/>
      <c r="V918" s="287"/>
      <c r="W918" s="287"/>
      <c r="X918" s="287"/>
      <c r="Y918" s="287"/>
      <c r="Z918" s="287"/>
    </row>
    <row r="919" spans="1:26" ht="20.25" customHeight="1" x14ac:dyDescent="0.3">
      <c r="A919" s="280"/>
      <c r="B919" s="306"/>
      <c r="C919" s="310"/>
      <c r="D919" s="310"/>
      <c r="E919" s="310"/>
      <c r="F919" s="310"/>
      <c r="G919" s="310"/>
      <c r="H919" s="311"/>
      <c r="I919" s="311"/>
      <c r="J919" s="312"/>
      <c r="K919" s="312"/>
      <c r="L919" s="287"/>
      <c r="M919" s="287"/>
      <c r="N919" s="287"/>
      <c r="O919" s="287"/>
      <c r="P919" s="287"/>
      <c r="Q919" s="287"/>
      <c r="R919" s="287"/>
      <c r="S919" s="287"/>
      <c r="T919" s="287"/>
      <c r="U919" s="287"/>
      <c r="V919" s="287"/>
      <c r="W919" s="287"/>
      <c r="X919" s="287"/>
      <c r="Y919" s="287"/>
      <c r="Z919" s="287"/>
    </row>
    <row r="920" spans="1:26" ht="20.25" customHeight="1" x14ac:dyDescent="0.3">
      <c r="A920" s="280"/>
      <c r="B920" s="306"/>
      <c r="C920" s="310"/>
      <c r="D920" s="310"/>
      <c r="E920" s="310"/>
      <c r="F920" s="310"/>
      <c r="G920" s="310"/>
      <c r="H920" s="311"/>
      <c r="I920" s="311"/>
      <c r="J920" s="312"/>
      <c r="K920" s="312"/>
      <c r="L920" s="287"/>
      <c r="M920" s="287"/>
      <c r="N920" s="287"/>
      <c r="O920" s="287"/>
      <c r="P920" s="287"/>
      <c r="Q920" s="287"/>
      <c r="R920" s="287"/>
      <c r="S920" s="287"/>
      <c r="T920" s="287"/>
      <c r="U920" s="287"/>
      <c r="V920" s="287"/>
      <c r="W920" s="287"/>
      <c r="X920" s="287"/>
      <c r="Y920" s="287"/>
      <c r="Z920" s="287"/>
    </row>
    <row r="921" spans="1:26" ht="20.25" customHeight="1" x14ac:dyDescent="0.3">
      <c r="A921" s="280"/>
      <c r="B921" s="306"/>
      <c r="C921" s="310"/>
      <c r="D921" s="310"/>
      <c r="E921" s="310"/>
      <c r="F921" s="310"/>
      <c r="G921" s="310"/>
      <c r="H921" s="311"/>
      <c r="I921" s="311"/>
      <c r="J921" s="312"/>
      <c r="K921" s="312"/>
      <c r="L921" s="287"/>
      <c r="M921" s="287"/>
      <c r="N921" s="287"/>
      <c r="O921" s="287"/>
      <c r="P921" s="287"/>
      <c r="Q921" s="287"/>
      <c r="R921" s="287"/>
      <c r="S921" s="287"/>
      <c r="T921" s="287"/>
      <c r="U921" s="287"/>
      <c r="V921" s="287"/>
      <c r="W921" s="287"/>
      <c r="X921" s="287"/>
      <c r="Y921" s="287"/>
      <c r="Z921" s="287"/>
    </row>
    <row r="922" spans="1:26" ht="20.25" customHeight="1" x14ac:dyDescent="0.3">
      <c r="A922" s="280"/>
      <c r="B922" s="306"/>
      <c r="C922" s="310"/>
      <c r="D922" s="310"/>
      <c r="E922" s="310"/>
      <c r="F922" s="310"/>
      <c r="G922" s="310"/>
      <c r="H922" s="311"/>
      <c r="I922" s="311"/>
      <c r="J922" s="312"/>
      <c r="K922" s="312"/>
      <c r="L922" s="287"/>
      <c r="M922" s="287"/>
      <c r="N922" s="287"/>
      <c r="O922" s="287"/>
      <c r="P922" s="287"/>
      <c r="Q922" s="287"/>
      <c r="R922" s="287"/>
      <c r="S922" s="287"/>
      <c r="T922" s="287"/>
      <c r="U922" s="287"/>
      <c r="V922" s="287"/>
      <c r="W922" s="287"/>
      <c r="X922" s="287"/>
      <c r="Y922" s="287"/>
      <c r="Z922" s="287"/>
    </row>
    <row r="923" spans="1:26" ht="20.25" customHeight="1" x14ac:dyDescent="0.3">
      <c r="A923" s="280"/>
      <c r="B923" s="306"/>
      <c r="C923" s="310"/>
      <c r="D923" s="310"/>
      <c r="E923" s="310"/>
      <c r="F923" s="310"/>
      <c r="G923" s="310"/>
      <c r="H923" s="311"/>
      <c r="I923" s="311"/>
      <c r="J923" s="312"/>
      <c r="K923" s="312"/>
      <c r="L923" s="287"/>
      <c r="M923" s="287"/>
      <c r="N923" s="287"/>
      <c r="O923" s="287"/>
      <c r="P923" s="287"/>
      <c r="Q923" s="287"/>
      <c r="R923" s="287"/>
      <c r="S923" s="287"/>
      <c r="T923" s="287"/>
      <c r="U923" s="287"/>
      <c r="V923" s="287"/>
      <c r="W923" s="287"/>
      <c r="X923" s="287"/>
      <c r="Y923" s="287"/>
      <c r="Z923" s="287"/>
    </row>
    <row r="924" spans="1:26" ht="20.25" customHeight="1" x14ac:dyDescent="0.3">
      <c r="A924" s="280"/>
      <c r="B924" s="306"/>
      <c r="C924" s="310"/>
      <c r="D924" s="310"/>
      <c r="E924" s="310"/>
      <c r="F924" s="310"/>
      <c r="G924" s="310"/>
      <c r="H924" s="311"/>
      <c r="I924" s="311"/>
      <c r="J924" s="312"/>
      <c r="K924" s="312"/>
      <c r="L924" s="287"/>
      <c r="M924" s="287"/>
      <c r="N924" s="287"/>
      <c r="O924" s="287"/>
      <c r="P924" s="287"/>
      <c r="Q924" s="287"/>
      <c r="R924" s="287"/>
      <c r="S924" s="287"/>
      <c r="T924" s="287"/>
      <c r="U924" s="287"/>
      <c r="V924" s="287"/>
      <c r="W924" s="287"/>
      <c r="X924" s="287"/>
      <c r="Y924" s="287"/>
      <c r="Z924" s="287"/>
    </row>
    <row r="925" spans="1:26" ht="20.25" customHeight="1" x14ac:dyDescent="0.3">
      <c r="A925" s="280"/>
      <c r="B925" s="306"/>
      <c r="C925" s="310"/>
      <c r="D925" s="310"/>
      <c r="E925" s="310"/>
      <c r="F925" s="310"/>
      <c r="G925" s="310"/>
      <c r="H925" s="311"/>
      <c r="I925" s="311"/>
      <c r="J925" s="312"/>
      <c r="K925" s="312"/>
      <c r="L925" s="287"/>
      <c r="M925" s="287"/>
      <c r="N925" s="287"/>
      <c r="O925" s="287"/>
      <c r="P925" s="287"/>
      <c r="Q925" s="287"/>
      <c r="R925" s="287"/>
      <c r="S925" s="287"/>
      <c r="T925" s="287"/>
      <c r="U925" s="287"/>
      <c r="V925" s="287"/>
      <c r="W925" s="287"/>
      <c r="X925" s="287"/>
      <c r="Y925" s="287"/>
      <c r="Z925" s="287"/>
    </row>
    <row r="926" spans="1:26" ht="20.25" customHeight="1" x14ac:dyDescent="0.3">
      <c r="A926" s="280"/>
      <c r="B926" s="306"/>
      <c r="C926" s="310"/>
      <c r="D926" s="310"/>
      <c r="E926" s="310"/>
      <c r="F926" s="310"/>
      <c r="G926" s="310"/>
      <c r="H926" s="311"/>
      <c r="I926" s="311"/>
      <c r="J926" s="312"/>
      <c r="K926" s="312"/>
      <c r="L926" s="287"/>
      <c r="M926" s="287"/>
      <c r="N926" s="287"/>
      <c r="O926" s="287"/>
      <c r="P926" s="287"/>
      <c r="Q926" s="287"/>
      <c r="R926" s="287"/>
      <c r="S926" s="287"/>
      <c r="T926" s="287"/>
      <c r="U926" s="287"/>
      <c r="V926" s="287"/>
      <c r="W926" s="287"/>
      <c r="X926" s="287"/>
      <c r="Y926" s="287"/>
      <c r="Z926" s="287"/>
    </row>
    <row r="927" spans="1:26" ht="20.25" customHeight="1" x14ac:dyDescent="0.3">
      <c r="A927" s="280"/>
      <c r="B927" s="306"/>
      <c r="C927" s="310"/>
      <c r="D927" s="310"/>
      <c r="E927" s="310"/>
      <c r="F927" s="310"/>
      <c r="G927" s="310"/>
      <c r="H927" s="311"/>
      <c r="I927" s="311"/>
      <c r="J927" s="312"/>
      <c r="K927" s="312"/>
      <c r="L927" s="287"/>
      <c r="M927" s="287"/>
      <c r="N927" s="287"/>
      <c r="O927" s="287"/>
      <c r="P927" s="287"/>
      <c r="Q927" s="287"/>
      <c r="R927" s="287"/>
      <c r="S927" s="287"/>
      <c r="T927" s="287"/>
      <c r="U927" s="287"/>
      <c r="V927" s="287"/>
      <c r="W927" s="287"/>
      <c r="X927" s="287"/>
      <c r="Y927" s="287"/>
      <c r="Z927" s="287"/>
    </row>
    <row r="928" spans="1:26" ht="20.25" customHeight="1" x14ac:dyDescent="0.3">
      <c r="A928" s="280"/>
      <c r="B928" s="306"/>
      <c r="C928" s="310"/>
      <c r="D928" s="310"/>
      <c r="E928" s="310"/>
      <c r="F928" s="310"/>
      <c r="G928" s="310"/>
      <c r="H928" s="311"/>
      <c r="I928" s="311"/>
      <c r="J928" s="312"/>
      <c r="K928" s="312"/>
      <c r="L928" s="287"/>
      <c r="M928" s="287"/>
      <c r="N928" s="287"/>
      <c r="O928" s="287"/>
      <c r="P928" s="287"/>
      <c r="Q928" s="287"/>
      <c r="R928" s="287"/>
      <c r="S928" s="287"/>
      <c r="T928" s="287"/>
      <c r="U928" s="287"/>
      <c r="V928" s="287"/>
      <c r="W928" s="287"/>
      <c r="X928" s="287"/>
      <c r="Y928" s="287"/>
      <c r="Z928" s="287"/>
    </row>
    <row r="929" spans="1:26" ht="20.25" customHeight="1" x14ac:dyDescent="0.3">
      <c r="A929" s="280"/>
      <c r="B929" s="306"/>
      <c r="C929" s="310"/>
      <c r="D929" s="310"/>
      <c r="E929" s="310"/>
      <c r="F929" s="310"/>
      <c r="G929" s="310"/>
      <c r="H929" s="311"/>
      <c r="I929" s="311"/>
      <c r="J929" s="312"/>
      <c r="K929" s="312"/>
      <c r="L929" s="287"/>
      <c r="M929" s="287"/>
      <c r="N929" s="287"/>
      <c r="O929" s="287"/>
      <c r="P929" s="287"/>
      <c r="Q929" s="287"/>
      <c r="R929" s="287"/>
      <c r="S929" s="287"/>
      <c r="T929" s="287"/>
      <c r="U929" s="287"/>
      <c r="V929" s="287"/>
      <c r="W929" s="287"/>
      <c r="X929" s="287"/>
      <c r="Y929" s="287"/>
      <c r="Z929" s="287"/>
    </row>
    <row r="930" spans="1:26" ht="20.25" customHeight="1" x14ac:dyDescent="0.3">
      <c r="A930" s="280"/>
      <c r="B930" s="306"/>
      <c r="C930" s="310"/>
      <c r="D930" s="310"/>
      <c r="E930" s="310"/>
      <c r="F930" s="310"/>
      <c r="G930" s="310"/>
      <c r="H930" s="311"/>
      <c r="I930" s="311"/>
      <c r="J930" s="312"/>
      <c r="K930" s="312"/>
      <c r="L930" s="287"/>
      <c r="M930" s="287"/>
      <c r="N930" s="287"/>
      <c r="O930" s="287"/>
      <c r="P930" s="287"/>
      <c r="Q930" s="287"/>
      <c r="R930" s="287"/>
      <c r="S930" s="287"/>
      <c r="T930" s="287"/>
      <c r="U930" s="287"/>
      <c r="V930" s="287"/>
      <c r="W930" s="287"/>
      <c r="X930" s="287"/>
      <c r="Y930" s="287"/>
      <c r="Z930" s="287"/>
    </row>
    <row r="931" spans="1:26" ht="20.25" customHeight="1" x14ac:dyDescent="0.3">
      <c r="A931" s="280"/>
      <c r="B931" s="306"/>
      <c r="C931" s="310"/>
      <c r="D931" s="310"/>
      <c r="E931" s="310"/>
      <c r="F931" s="310"/>
      <c r="G931" s="310"/>
      <c r="H931" s="311"/>
      <c r="I931" s="311"/>
      <c r="J931" s="312"/>
      <c r="K931" s="312"/>
      <c r="L931" s="287"/>
      <c r="M931" s="287"/>
      <c r="N931" s="287"/>
      <c r="O931" s="287"/>
      <c r="P931" s="287"/>
      <c r="Q931" s="287"/>
      <c r="R931" s="287"/>
      <c r="S931" s="287"/>
      <c r="T931" s="287"/>
      <c r="U931" s="287"/>
      <c r="V931" s="287"/>
      <c r="W931" s="287"/>
      <c r="X931" s="287"/>
      <c r="Y931" s="287"/>
      <c r="Z931" s="287"/>
    </row>
    <row r="932" spans="1:26" ht="20.25" customHeight="1" x14ac:dyDescent="0.3">
      <c r="A932" s="280"/>
      <c r="B932" s="306"/>
      <c r="C932" s="310"/>
      <c r="D932" s="310"/>
      <c r="E932" s="310"/>
      <c r="F932" s="310"/>
      <c r="G932" s="310"/>
      <c r="H932" s="311"/>
      <c r="I932" s="311"/>
      <c r="J932" s="312"/>
      <c r="K932" s="312"/>
      <c r="L932" s="287"/>
      <c r="M932" s="287"/>
      <c r="N932" s="287"/>
      <c r="O932" s="287"/>
      <c r="P932" s="287"/>
      <c r="Q932" s="287"/>
      <c r="R932" s="287"/>
      <c r="S932" s="287"/>
      <c r="T932" s="287"/>
      <c r="U932" s="287"/>
      <c r="V932" s="287"/>
      <c r="W932" s="287"/>
      <c r="X932" s="287"/>
      <c r="Y932" s="287"/>
      <c r="Z932" s="287"/>
    </row>
    <row r="933" spans="1:26" ht="20.25" customHeight="1" x14ac:dyDescent="0.3">
      <c r="A933" s="280"/>
      <c r="B933" s="306"/>
      <c r="C933" s="310"/>
      <c r="D933" s="310"/>
      <c r="E933" s="310"/>
      <c r="F933" s="310"/>
      <c r="G933" s="310"/>
      <c r="H933" s="311"/>
      <c r="I933" s="311"/>
      <c r="J933" s="312"/>
      <c r="K933" s="312"/>
      <c r="L933" s="287"/>
      <c r="M933" s="287"/>
      <c r="N933" s="287"/>
      <c r="O933" s="287"/>
      <c r="P933" s="287"/>
      <c r="Q933" s="287"/>
      <c r="R933" s="287"/>
      <c r="S933" s="287"/>
      <c r="T933" s="287"/>
      <c r="U933" s="287"/>
      <c r="V933" s="287"/>
      <c r="W933" s="287"/>
      <c r="X933" s="287"/>
      <c r="Y933" s="287"/>
      <c r="Z933" s="287"/>
    </row>
    <row r="934" spans="1:26" ht="20.25" customHeight="1" x14ac:dyDescent="0.3">
      <c r="A934" s="280"/>
      <c r="B934" s="306"/>
      <c r="C934" s="310"/>
      <c r="D934" s="310"/>
      <c r="E934" s="310"/>
      <c r="F934" s="310"/>
      <c r="G934" s="310"/>
      <c r="H934" s="311"/>
      <c r="I934" s="311"/>
      <c r="J934" s="312"/>
      <c r="K934" s="312"/>
      <c r="L934" s="287"/>
      <c r="M934" s="287"/>
      <c r="N934" s="287"/>
      <c r="O934" s="287"/>
      <c r="P934" s="287"/>
      <c r="Q934" s="287"/>
      <c r="R934" s="287"/>
      <c r="S934" s="287"/>
      <c r="T934" s="287"/>
      <c r="U934" s="287"/>
      <c r="V934" s="287"/>
      <c r="W934" s="287"/>
      <c r="X934" s="287"/>
      <c r="Y934" s="287"/>
      <c r="Z934" s="287"/>
    </row>
    <row r="935" spans="1:26" ht="20.25" customHeight="1" x14ac:dyDescent="0.3">
      <c r="A935" s="280"/>
      <c r="B935" s="306"/>
      <c r="C935" s="310"/>
      <c r="D935" s="310"/>
      <c r="E935" s="310"/>
      <c r="F935" s="310"/>
      <c r="G935" s="310"/>
      <c r="H935" s="311"/>
      <c r="I935" s="311"/>
      <c r="J935" s="312"/>
      <c r="K935" s="312"/>
      <c r="L935" s="287"/>
      <c r="M935" s="287"/>
      <c r="N935" s="287"/>
      <c r="O935" s="287"/>
      <c r="P935" s="287"/>
      <c r="Q935" s="287"/>
      <c r="R935" s="287"/>
      <c r="S935" s="287"/>
      <c r="T935" s="287"/>
      <c r="U935" s="287"/>
      <c r="V935" s="287"/>
      <c r="W935" s="287"/>
      <c r="X935" s="287"/>
      <c r="Y935" s="287"/>
      <c r="Z935" s="287"/>
    </row>
    <row r="936" spans="1:26" ht="20.25" customHeight="1" x14ac:dyDescent="0.3">
      <c r="A936" s="280"/>
      <c r="B936" s="306"/>
      <c r="C936" s="310"/>
      <c r="D936" s="310"/>
      <c r="E936" s="310"/>
      <c r="F936" s="310"/>
      <c r="G936" s="310"/>
      <c r="H936" s="311"/>
      <c r="I936" s="311"/>
      <c r="J936" s="312"/>
      <c r="K936" s="312"/>
      <c r="L936" s="287"/>
      <c r="M936" s="287"/>
      <c r="N936" s="287"/>
      <c r="O936" s="287"/>
      <c r="P936" s="287"/>
      <c r="Q936" s="287"/>
      <c r="R936" s="287"/>
      <c r="S936" s="287"/>
      <c r="T936" s="287"/>
      <c r="U936" s="287"/>
      <c r="V936" s="287"/>
      <c r="W936" s="287"/>
      <c r="X936" s="287"/>
      <c r="Y936" s="287"/>
      <c r="Z936" s="287"/>
    </row>
    <row r="937" spans="1:26" ht="20.25" customHeight="1" x14ac:dyDescent="0.3">
      <c r="A937" s="280"/>
      <c r="B937" s="306"/>
      <c r="C937" s="310"/>
      <c r="D937" s="310"/>
      <c r="E937" s="310"/>
      <c r="F937" s="310"/>
      <c r="G937" s="310"/>
      <c r="H937" s="311"/>
      <c r="I937" s="311"/>
      <c r="J937" s="312"/>
      <c r="K937" s="312"/>
      <c r="L937" s="287"/>
      <c r="M937" s="287"/>
      <c r="N937" s="287"/>
      <c r="O937" s="287"/>
      <c r="P937" s="287"/>
      <c r="Q937" s="287"/>
      <c r="R937" s="287"/>
      <c r="S937" s="287"/>
      <c r="T937" s="287"/>
      <c r="U937" s="287"/>
      <c r="V937" s="287"/>
      <c r="W937" s="287"/>
      <c r="X937" s="287"/>
      <c r="Y937" s="287"/>
      <c r="Z937" s="287"/>
    </row>
    <row r="938" spans="1:26" ht="20.25" customHeight="1" x14ac:dyDescent="0.3">
      <c r="A938" s="280"/>
      <c r="B938" s="306"/>
      <c r="C938" s="310"/>
      <c r="D938" s="310"/>
      <c r="E938" s="310"/>
      <c r="F938" s="310"/>
      <c r="G938" s="310"/>
      <c r="H938" s="311"/>
      <c r="I938" s="311"/>
      <c r="J938" s="312"/>
      <c r="K938" s="312"/>
      <c r="L938" s="287"/>
      <c r="M938" s="287"/>
      <c r="N938" s="287"/>
      <c r="O938" s="287"/>
      <c r="P938" s="287"/>
      <c r="Q938" s="287"/>
      <c r="R938" s="287"/>
      <c r="S938" s="287"/>
      <c r="T938" s="287"/>
      <c r="U938" s="287"/>
      <c r="V938" s="287"/>
      <c r="W938" s="287"/>
      <c r="X938" s="287"/>
      <c r="Y938" s="287"/>
      <c r="Z938" s="287"/>
    </row>
    <row r="939" spans="1:26" ht="20.25" customHeight="1" x14ac:dyDescent="0.3">
      <c r="A939" s="280"/>
      <c r="B939" s="306"/>
      <c r="C939" s="310"/>
      <c r="D939" s="310"/>
      <c r="E939" s="310"/>
      <c r="F939" s="310"/>
      <c r="G939" s="310"/>
      <c r="H939" s="311"/>
      <c r="I939" s="311"/>
      <c r="J939" s="312"/>
      <c r="K939" s="312"/>
      <c r="L939" s="287"/>
      <c r="M939" s="287"/>
      <c r="N939" s="287"/>
      <c r="O939" s="287"/>
      <c r="P939" s="287"/>
      <c r="Q939" s="287"/>
      <c r="R939" s="287"/>
      <c r="S939" s="287"/>
      <c r="T939" s="287"/>
      <c r="U939" s="287"/>
      <c r="V939" s="287"/>
      <c r="W939" s="287"/>
      <c r="X939" s="287"/>
      <c r="Y939" s="287"/>
      <c r="Z939" s="287"/>
    </row>
    <row r="940" spans="1:26" ht="20.25" customHeight="1" x14ac:dyDescent="0.3">
      <c r="A940" s="280"/>
      <c r="B940" s="306"/>
      <c r="C940" s="310"/>
      <c r="D940" s="310"/>
      <c r="E940" s="310"/>
      <c r="F940" s="310"/>
      <c r="G940" s="310"/>
      <c r="H940" s="311"/>
      <c r="I940" s="311"/>
      <c r="J940" s="312"/>
      <c r="K940" s="312"/>
      <c r="L940" s="287"/>
      <c r="M940" s="287"/>
      <c r="N940" s="287"/>
      <c r="O940" s="287"/>
      <c r="P940" s="287"/>
      <c r="Q940" s="287"/>
      <c r="R940" s="287"/>
      <c r="S940" s="287"/>
      <c r="T940" s="287"/>
      <c r="U940" s="287"/>
      <c r="V940" s="287"/>
      <c r="W940" s="287"/>
      <c r="X940" s="287"/>
      <c r="Y940" s="287"/>
      <c r="Z940" s="287"/>
    </row>
    <row r="941" spans="1:26" ht="20.25" customHeight="1" x14ac:dyDescent="0.3">
      <c r="A941" s="280"/>
      <c r="B941" s="306"/>
      <c r="C941" s="310"/>
      <c r="D941" s="310"/>
      <c r="E941" s="310"/>
      <c r="F941" s="310"/>
      <c r="G941" s="310"/>
      <c r="H941" s="311"/>
      <c r="I941" s="311"/>
      <c r="J941" s="312"/>
      <c r="K941" s="312"/>
      <c r="L941" s="287"/>
      <c r="M941" s="287"/>
      <c r="N941" s="287"/>
      <c r="O941" s="287"/>
      <c r="P941" s="287"/>
      <c r="Q941" s="287"/>
      <c r="R941" s="287"/>
      <c r="S941" s="287"/>
      <c r="T941" s="287"/>
      <c r="U941" s="287"/>
      <c r="V941" s="287"/>
      <c r="W941" s="287"/>
      <c r="X941" s="287"/>
      <c r="Y941" s="287"/>
      <c r="Z941" s="287"/>
    </row>
    <row r="942" spans="1:26" ht="20.25" customHeight="1" x14ac:dyDescent="0.3">
      <c r="A942" s="280"/>
      <c r="B942" s="306"/>
      <c r="C942" s="310"/>
      <c r="D942" s="310"/>
      <c r="E942" s="310"/>
      <c r="F942" s="310"/>
      <c r="G942" s="310"/>
      <c r="H942" s="311"/>
      <c r="I942" s="311"/>
      <c r="J942" s="312"/>
      <c r="K942" s="312"/>
      <c r="L942" s="287"/>
      <c r="M942" s="287"/>
      <c r="N942" s="287"/>
      <c r="O942" s="287"/>
      <c r="P942" s="287"/>
      <c r="Q942" s="287"/>
      <c r="R942" s="287"/>
      <c r="S942" s="287"/>
      <c r="T942" s="287"/>
      <c r="U942" s="287"/>
      <c r="V942" s="287"/>
      <c r="W942" s="287"/>
      <c r="X942" s="287"/>
      <c r="Y942" s="287"/>
      <c r="Z942" s="287"/>
    </row>
    <row r="943" spans="1:26" ht="20.25" customHeight="1" x14ac:dyDescent="0.3">
      <c r="A943" s="280"/>
      <c r="B943" s="306"/>
      <c r="C943" s="310"/>
      <c r="D943" s="310"/>
      <c r="E943" s="310"/>
      <c r="F943" s="310"/>
      <c r="G943" s="310"/>
      <c r="H943" s="311"/>
      <c r="I943" s="311"/>
      <c r="J943" s="312"/>
      <c r="K943" s="312"/>
      <c r="L943" s="287"/>
      <c r="M943" s="287"/>
      <c r="N943" s="287"/>
      <c r="O943" s="287"/>
      <c r="P943" s="287"/>
      <c r="Q943" s="287"/>
      <c r="R943" s="287"/>
      <c r="S943" s="287"/>
      <c r="T943" s="287"/>
      <c r="U943" s="287"/>
      <c r="V943" s="287"/>
      <c r="W943" s="287"/>
      <c r="X943" s="287"/>
      <c r="Y943" s="287"/>
      <c r="Z943" s="287"/>
    </row>
    <row r="944" spans="1:26" ht="20.25" customHeight="1" x14ac:dyDescent="0.3">
      <c r="A944" s="280"/>
      <c r="B944" s="306"/>
      <c r="C944" s="310"/>
      <c r="D944" s="310"/>
      <c r="E944" s="310"/>
      <c r="F944" s="310"/>
      <c r="G944" s="310"/>
      <c r="H944" s="311"/>
      <c r="I944" s="311"/>
      <c r="J944" s="312"/>
      <c r="K944" s="312"/>
      <c r="L944" s="287"/>
      <c r="M944" s="287"/>
      <c r="N944" s="287"/>
      <c r="O944" s="287"/>
      <c r="P944" s="287"/>
      <c r="Q944" s="287"/>
      <c r="R944" s="287"/>
      <c r="S944" s="287"/>
      <c r="T944" s="287"/>
      <c r="U944" s="287"/>
      <c r="V944" s="287"/>
      <c r="W944" s="287"/>
      <c r="X944" s="287"/>
      <c r="Y944" s="287"/>
      <c r="Z944" s="287"/>
    </row>
    <row r="945" spans="1:26" ht="20.25" customHeight="1" x14ac:dyDescent="0.3">
      <c r="A945" s="280"/>
      <c r="B945" s="306"/>
      <c r="C945" s="310"/>
      <c r="D945" s="310"/>
      <c r="E945" s="310"/>
      <c r="F945" s="310"/>
      <c r="G945" s="310"/>
      <c r="H945" s="311"/>
      <c r="I945" s="311"/>
      <c r="J945" s="312"/>
      <c r="K945" s="312"/>
      <c r="L945" s="287"/>
      <c r="M945" s="287"/>
      <c r="N945" s="287"/>
      <c r="O945" s="287"/>
      <c r="P945" s="287"/>
      <c r="Q945" s="287"/>
      <c r="R945" s="287"/>
      <c r="S945" s="287"/>
      <c r="T945" s="287"/>
      <c r="U945" s="287"/>
      <c r="V945" s="287"/>
      <c r="W945" s="287"/>
      <c r="X945" s="287"/>
      <c r="Y945" s="287"/>
      <c r="Z945" s="287"/>
    </row>
    <row r="946" spans="1:26" ht="20.25" customHeight="1" x14ac:dyDescent="0.3">
      <c r="A946" s="280"/>
      <c r="B946" s="306"/>
      <c r="C946" s="310"/>
      <c r="D946" s="310"/>
      <c r="E946" s="310"/>
      <c r="F946" s="310"/>
      <c r="G946" s="310"/>
      <c r="H946" s="311"/>
      <c r="I946" s="311"/>
      <c r="J946" s="312"/>
      <c r="K946" s="312"/>
      <c r="L946" s="287"/>
      <c r="M946" s="287"/>
      <c r="N946" s="287"/>
      <c r="O946" s="287"/>
      <c r="P946" s="287"/>
      <c r="Q946" s="287"/>
      <c r="R946" s="287"/>
      <c r="S946" s="287"/>
      <c r="T946" s="287"/>
      <c r="U946" s="287"/>
      <c r="V946" s="287"/>
      <c r="W946" s="287"/>
      <c r="X946" s="287"/>
      <c r="Y946" s="287"/>
      <c r="Z946" s="287"/>
    </row>
    <row r="947" spans="1:26" ht="20.25" customHeight="1" x14ac:dyDescent="0.3">
      <c r="A947" s="280"/>
      <c r="B947" s="306"/>
      <c r="C947" s="310"/>
      <c r="D947" s="310"/>
      <c r="E947" s="310"/>
      <c r="F947" s="310"/>
      <c r="G947" s="310"/>
      <c r="H947" s="311"/>
      <c r="I947" s="311"/>
      <c r="J947" s="312"/>
      <c r="K947" s="312"/>
      <c r="L947" s="287"/>
      <c r="M947" s="287"/>
      <c r="N947" s="287"/>
      <c r="O947" s="287"/>
      <c r="P947" s="287"/>
      <c r="Q947" s="287"/>
      <c r="R947" s="287"/>
      <c r="S947" s="287"/>
      <c r="T947" s="287"/>
      <c r="U947" s="287"/>
      <c r="V947" s="287"/>
      <c r="W947" s="287"/>
      <c r="X947" s="287"/>
      <c r="Y947" s="287"/>
      <c r="Z947" s="287"/>
    </row>
    <row r="948" spans="1:26" ht="20.25" customHeight="1" x14ac:dyDescent="0.3">
      <c r="A948" s="280"/>
      <c r="B948" s="306"/>
      <c r="C948" s="310"/>
      <c r="D948" s="310"/>
      <c r="E948" s="310"/>
      <c r="F948" s="310"/>
      <c r="G948" s="310"/>
      <c r="H948" s="311"/>
      <c r="I948" s="311"/>
      <c r="J948" s="312"/>
      <c r="K948" s="312"/>
      <c r="L948" s="287"/>
      <c r="M948" s="287"/>
      <c r="N948" s="287"/>
      <c r="O948" s="287"/>
      <c r="P948" s="287"/>
      <c r="Q948" s="287"/>
      <c r="R948" s="287"/>
      <c r="S948" s="287"/>
      <c r="T948" s="287"/>
      <c r="U948" s="287"/>
      <c r="V948" s="287"/>
      <c r="W948" s="287"/>
      <c r="X948" s="287"/>
      <c r="Y948" s="287"/>
      <c r="Z948" s="287"/>
    </row>
    <row r="949" spans="1:26" ht="20.25" customHeight="1" x14ac:dyDescent="0.3">
      <c r="A949" s="280"/>
      <c r="B949" s="306"/>
      <c r="C949" s="310"/>
      <c r="D949" s="310"/>
      <c r="E949" s="310"/>
      <c r="F949" s="310"/>
      <c r="G949" s="310"/>
      <c r="H949" s="311"/>
      <c r="I949" s="311"/>
      <c r="J949" s="312"/>
      <c r="K949" s="312"/>
      <c r="L949" s="287"/>
      <c r="M949" s="287"/>
      <c r="N949" s="287"/>
      <c r="O949" s="287"/>
      <c r="P949" s="287"/>
      <c r="Q949" s="287"/>
      <c r="R949" s="287"/>
      <c r="S949" s="287"/>
      <c r="T949" s="287"/>
      <c r="U949" s="287"/>
      <c r="V949" s="287"/>
      <c r="W949" s="287"/>
      <c r="X949" s="287"/>
      <c r="Y949" s="287"/>
      <c r="Z949" s="287"/>
    </row>
    <row r="950" spans="1:26" ht="20.25" customHeight="1" x14ac:dyDescent="0.3">
      <c r="A950" s="280"/>
      <c r="B950" s="306"/>
      <c r="C950" s="310"/>
      <c r="D950" s="310"/>
      <c r="E950" s="310"/>
      <c r="F950" s="310"/>
      <c r="G950" s="310"/>
      <c r="H950" s="311"/>
      <c r="I950" s="311"/>
      <c r="J950" s="312"/>
      <c r="K950" s="312"/>
      <c r="L950" s="287"/>
      <c r="M950" s="287"/>
      <c r="N950" s="287"/>
      <c r="O950" s="287"/>
      <c r="P950" s="287"/>
      <c r="Q950" s="287"/>
      <c r="R950" s="287"/>
      <c r="S950" s="287"/>
      <c r="T950" s="287"/>
      <c r="U950" s="287"/>
      <c r="V950" s="287"/>
      <c r="W950" s="287"/>
      <c r="X950" s="287"/>
      <c r="Y950" s="287"/>
      <c r="Z950" s="287"/>
    </row>
    <row r="951" spans="1:26" ht="20.25" customHeight="1" x14ac:dyDescent="0.3">
      <c r="A951" s="280"/>
      <c r="B951" s="306"/>
      <c r="C951" s="310"/>
      <c r="D951" s="310"/>
      <c r="E951" s="310"/>
      <c r="F951" s="310"/>
      <c r="G951" s="310"/>
      <c r="H951" s="311"/>
      <c r="I951" s="311"/>
      <c r="J951" s="312"/>
      <c r="K951" s="312"/>
      <c r="L951" s="287"/>
      <c r="M951" s="287"/>
      <c r="N951" s="287"/>
      <c r="O951" s="287"/>
      <c r="P951" s="287"/>
      <c r="Q951" s="287"/>
      <c r="R951" s="287"/>
      <c r="S951" s="287"/>
      <c r="T951" s="287"/>
      <c r="U951" s="287"/>
      <c r="V951" s="287"/>
      <c r="W951" s="287"/>
      <c r="X951" s="287"/>
      <c r="Y951" s="287"/>
      <c r="Z951" s="287"/>
    </row>
    <row r="952" spans="1:26" ht="20.25" customHeight="1" x14ac:dyDescent="0.3">
      <c r="A952" s="280"/>
      <c r="B952" s="306"/>
      <c r="C952" s="310"/>
      <c r="D952" s="310"/>
      <c r="E952" s="310"/>
      <c r="F952" s="310"/>
      <c r="G952" s="310"/>
      <c r="H952" s="311"/>
      <c r="I952" s="311"/>
      <c r="J952" s="312"/>
      <c r="K952" s="312"/>
      <c r="L952" s="287"/>
      <c r="M952" s="287"/>
      <c r="N952" s="287"/>
      <c r="O952" s="287"/>
      <c r="P952" s="287"/>
      <c r="Q952" s="287"/>
      <c r="R952" s="287"/>
      <c r="S952" s="287"/>
      <c r="T952" s="287"/>
      <c r="U952" s="287"/>
      <c r="V952" s="287"/>
      <c r="W952" s="287"/>
      <c r="X952" s="287"/>
      <c r="Y952" s="287"/>
      <c r="Z952" s="287"/>
    </row>
    <row r="953" spans="1:26" ht="20.25" customHeight="1" x14ac:dyDescent="0.3">
      <c r="A953" s="280"/>
      <c r="B953" s="306"/>
      <c r="C953" s="310"/>
      <c r="D953" s="310"/>
      <c r="E953" s="310"/>
      <c r="F953" s="310"/>
      <c r="G953" s="310"/>
      <c r="H953" s="311"/>
      <c r="I953" s="311"/>
      <c r="J953" s="312"/>
      <c r="K953" s="312"/>
      <c r="L953" s="287"/>
      <c r="M953" s="287"/>
      <c r="N953" s="287"/>
      <c r="O953" s="287"/>
      <c r="P953" s="287"/>
      <c r="Q953" s="287"/>
      <c r="R953" s="287"/>
      <c r="S953" s="287"/>
      <c r="T953" s="287"/>
      <c r="U953" s="287"/>
      <c r="V953" s="287"/>
      <c r="W953" s="287"/>
      <c r="X953" s="287"/>
      <c r="Y953" s="287"/>
      <c r="Z953" s="287"/>
    </row>
    <row r="954" spans="1:26" ht="20.25" customHeight="1" x14ac:dyDescent="0.3">
      <c r="A954" s="280"/>
      <c r="B954" s="306"/>
      <c r="C954" s="310"/>
      <c r="D954" s="310"/>
      <c r="E954" s="310"/>
      <c r="F954" s="310"/>
      <c r="G954" s="310"/>
      <c r="H954" s="311"/>
      <c r="I954" s="311"/>
      <c r="J954" s="312"/>
      <c r="K954" s="312"/>
      <c r="L954" s="287"/>
      <c r="M954" s="287"/>
      <c r="N954" s="287"/>
      <c r="O954" s="287"/>
      <c r="P954" s="287"/>
      <c r="Q954" s="287"/>
      <c r="R954" s="287"/>
      <c r="S954" s="287"/>
      <c r="T954" s="287"/>
      <c r="U954" s="287"/>
      <c r="V954" s="287"/>
      <c r="W954" s="287"/>
      <c r="X954" s="287"/>
      <c r="Y954" s="287"/>
      <c r="Z954" s="287"/>
    </row>
    <row r="955" spans="1:26" ht="20.25" customHeight="1" x14ac:dyDescent="0.3">
      <c r="A955" s="280"/>
      <c r="B955" s="306"/>
      <c r="C955" s="310"/>
      <c r="D955" s="310"/>
      <c r="E955" s="310"/>
      <c r="F955" s="310"/>
      <c r="G955" s="310"/>
      <c r="H955" s="311"/>
      <c r="I955" s="311"/>
      <c r="J955" s="312"/>
      <c r="K955" s="312"/>
      <c r="L955" s="287"/>
      <c r="M955" s="287"/>
      <c r="N955" s="287"/>
      <c r="O955" s="287"/>
      <c r="P955" s="287"/>
      <c r="Q955" s="287"/>
      <c r="R955" s="287"/>
      <c r="S955" s="287"/>
      <c r="T955" s="287"/>
      <c r="U955" s="287"/>
      <c r="V955" s="287"/>
      <c r="W955" s="287"/>
      <c r="X955" s="287"/>
      <c r="Y955" s="287"/>
      <c r="Z955" s="287"/>
    </row>
    <row r="956" spans="1:26" ht="20.25" customHeight="1" x14ac:dyDescent="0.3">
      <c r="A956" s="280"/>
      <c r="B956" s="306"/>
      <c r="C956" s="310"/>
      <c r="D956" s="310"/>
      <c r="E956" s="310"/>
      <c r="F956" s="310"/>
      <c r="G956" s="310"/>
      <c r="H956" s="311"/>
      <c r="I956" s="311"/>
      <c r="J956" s="312"/>
      <c r="K956" s="312"/>
      <c r="L956" s="287"/>
      <c r="M956" s="287"/>
      <c r="N956" s="287"/>
      <c r="O956" s="287"/>
      <c r="P956" s="287"/>
      <c r="Q956" s="287"/>
      <c r="R956" s="287"/>
      <c r="S956" s="287"/>
      <c r="T956" s="287"/>
      <c r="U956" s="287"/>
      <c r="V956" s="287"/>
      <c r="W956" s="287"/>
      <c r="X956" s="287"/>
      <c r="Y956" s="287"/>
      <c r="Z956" s="287"/>
    </row>
    <row r="957" spans="1:26" ht="20.25" customHeight="1" x14ac:dyDescent="0.3">
      <c r="A957" s="280"/>
      <c r="B957" s="306"/>
      <c r="C957" s="310"/>
      <c r="D957" s="310"/>
      <c r="E957" s="310"/>
      <c r="F957" s="310"/>
      <c r="G957" s="310"/>
      <c r="H957" s="311"/>
      <c r="I957" s="311"/>
      <c r="J957" s="312"/>
      <c r="K957" s="312"/>
      <c r="L957" s="287"/>
      <c r="M957" s="287"/>
      <c r="N957" s="287"/>
      <c r="O957" s="287"/>
      <c r="P957" s="287"/>
      <c r="Q957" s="287"/>
      <c r="R957" s="287"/>
      <c r="S957" s="287"/>
      <c r="T957" s="287"/>
      <c r="U957" s="287"/>
      <c r="V957" s="287"/>
      <c r="W957" s="287"/>
      <c r="X957" s="287"/>
      <c r="Y957" s="287"/>
      <c r="Z957" s="287"/>
    </row>
    <row r="958" spans="1:26" ht="20.25" customHeight="1" x14ac:dyDescent="0.3">
      <c r="A958" s="280"/>
      <c r="B958" s="306"/>
      <c r="C958" s="310"/>
      <c r="D958" s="310"/>
      <c r="E958" s="310"/>
      <c r="F958" s="310"/>
      <c r="G958" s="310"/>
      <c r="H958" s="311"/>
      <c r="I958" s="311"/>
      <c r="J958" s="312"/>
      <c r="K958" s="312"/>
      <c r="L958" s="287"/>
      <c r="M958" s="287"/>
      <c r="N958" s="287"/>
      <c r="O958" s="287"/>
      <c r="P958" s="287"/>
      <c r="Q958" s="287"/>
      <c r="R958" s="287"/>
      <c r="S958" s="287"/>
      <c r="T958" s="287"/>
      <c r="U958" s="287"/>
      <c r="V958" s="287"/>
      <c r="W958" s="287"/>
      <c r="X958" s="287"/>
      <c r="Y958" s="287"/>
      <c r="Z958" s="287"/>
    </row>
    <row r="959" spans="1:26" ht="20.25" customHeight="1" x14ac:dyDescent="0.3">
      <c r="A959" s="280"/>
      <c r="B959" s="306"/>
      <c r="C959" s="310"/>
      <c r="D959" s="310"/>
      <c r="E959" s="310"/>
      <c r="F959" s="310"/>
      <c r="G959" s="310"/>
      <c r="H959" s="311"/>
      <c r="I959" s="311"/>
      <c r="J959" s="312"/>
      <c r="K959" s="312"/>
      <c r="L959" s="287"/>
      <c r="M959" s="287"/>
      <c r="N959" s="287"/>
      <c r="O959" s="287"/>
      <c r="P959" s="287"/>
      <c r="Q959" s="287"/>
      <c r="R959" s="287"/>
      <c r="S959" s="287"/>
      <c r="T959" s="287"/>
      <c r="U959" s="287"/>
      <c r="V959" s="287"/>
      <c r="W959" s="287"/>
      <c r="X959" s="287"/>
      <c r="Y959" s="287"/>
      <c r="Z959" s="287"/>
    </row>
    <row r="960" spans="1:26" ht="20.25" customHeight="1" x14ac:dyDescent="0.3">
      <c r="A960" s="280"/>
      <c r="B960" s="306"/>
      <c r="C960" s="310"/>
      <c r="D960" s="310"/>
      <c r="E960" s="310"/>
      <c r="F960" s="310"/>
      <c r="G960" s="310"/>
      <c r="H960" s="311"/>
      <c r="I960" s="311"/>
      <c r="J960" s="312"/>
      <c r="K960" s="312"/>
      <c r="L960" s="287"/>
      <c r="M960" s="287"/>
      <c r="N960" s="287"/>
      <c r="O960" s="287"/>
      <c r="P960" s="287"/>
      <c r="Q960" s="287"/>
      <c r="R960" s="287"/>
      <c r="S960" s="287"/>
      <c r="T960" s="287"/>
      <c r="U960" s="287"/>
      <c r="V960" s="287"/>
      <c r="W960" s="287"/>
      <c r="X960" s="287"/>
      <c r="Y960" s="287"/>
      <c r="Z960" s="287"/>
    </row>
    <row r="961" spans="1:26" ht="20.25" customHeight="1" x14ac:dyDescent="0.3">
      <c r="A961" s="280"/>
      <c r="B961" s="306"/>
      <c r="C961" s="310"/>
      <c r="D961" s="310"/>
      <c r="E961" s="310"/>
      <c r="F961" s="310"/>
      <c r="G961" s="310"/>
      <c r="H961" s="311"/>
      <c r="I961" s="311"/>
      <c r="J961" s="312"/>
      <c r="K961" s="312"/>
      <c r="L961" s="287"/>
      <c r="M961" s="287"/>
      <c r="N961" s="287"/>
      <c r="O961" s="287"/>
      <c r="P961" s="287"/>
      <c r="Q961" s="287"/>
      <c r="R961" s="287"/>
      <c r="S961" s="287"/>
      <c r="T961" s="287"/>
      <c r="U961" s="287"/>
      <c r="V961" s="287"/>
      <c r="W961" s="287"/>
      <c r="X961" s="287"/>
      <c r="Y961" s="287"/>
      <c r="Z961" s="287"/>
    </row>
    <row r="962" spans="1:26" ht="20.25" customHeight="1" x14ac:dyDescent="0.3">
      <c r="A962" s="280"/>
      <c r="B962" s="306"/>
      <c r="C962" s="310"/>
      <c r="D962" s="310"/>
      <c r="E962" s="310"/>
      <c r="F962" s="310"/>
      <c r="G962" s="310"/>
      <c r="H962" s="311"/>
      <c r="I962" s="311"/>
      <c r="J962" s="312"/>
      <c r="K962" s="312"/>
      <c r="L962" s="287"/>
      <c r="M962" s="287"/>
      <c r="N962" s="287"/>
      <c r="O962" s="287"/>
      <c r="P962" s="287"/>
      <c r="Q962" s="287"/>
      <c r="R962" s="287"/>
      <c r="S962" s="287"/>
      <c r="T962" s="287"/>
      <c r="U962" s="287"/>
      <c r="V962" s="287"/>
      <c r="W962" s="287"/>
      <c r="X962" s="287"/>
      <c r="Y962" s="287"/>
      <c r="Z962" s="287"/>
    </row>
    <row r="963" spans="1:26" ht="20.25" customHeight="1" x14ac:dyDescent="0.3">
      <c r="A963" s="280"/>
      <c r="B963" s="306"/>
      <c r="C963" s="310"/>
      <c r="D963" s="310"/>
      <c r="E963" s="310"/>
      <c r="F963" s="310"/>
      <c r="G963" s="310"/>
      <c r="H963" s="311"/>
      <c r="I963" s="311"/>
      <c r="J963" s="312"/>
      <c r="K963" s="312"/>
      <c r="L963" s="287"/>
      <c r="M963" s="287"/>
      <c r="N963" s="287"/>
      <c r="O963" s="287"/>
      <c r="P963" s="287"/>
      <c r="Q963" s="287"/>
      <c r="R963" s="287"/>
      <c r="S963" s="287"/>
      <c r="T963" s="287"/>
      <c r="U963" s="287"/>
      <c r="V963" s="287"/>
      <c r="W963" s="287"/>
      <c r="X963" s="287"/>
      <c r="Y963" s="287"/>
      <c r="Z963" s="287"/>
    </row>
    <row r="964" spans="1:26" ht="20.25" customHeight="1" x14ac:dyDescent="0.3">
      <c r="A964" s="280"/>
      <c r="B964" s="306"/>
      <c r="C964" s="310"/>
      <c r="D964" s="310"/>
      <c r="E964" s="310"/>
      <c r="F964" s="310"/>
      <c r="G964" s="310"/>
      <c r="H964" s="311"/>
      <c r="I964" s="311"/>
      <c r="J964" s="312"/>
      <c r="K964" s="312"/>
      <c r="L964" s="287"/>
      <c r="M964" s="287"/>
      <c r="N964" s="287"/>
      <c r="O964" s="287"/>
      <c r="P964" s="287"/>
      <c r="Q964" s="287"/>
      <c r="R964" s="287"/>
      <c r="S964" s="287"/>
      <c r="T964" s="287"/>
      <c r="U964" s="287"/>
      <c r="V964" s="287"/>
      <c r="W964" s="287"/>
      <c r="X964" s="287"/>
      <c r="Y964" s="287"/>
      <c r="Z964" s="287"/>
    </row>
    <row r="965" spans="1:26" ht="20.25" customHeight="1" x14ac:dyDescent="0.3">
      <c r="A965" s="280"/>
      <c r="B965" s="306"/>
      <c r="C965" s="310"/>
      <c r="D965" s="310"/>
      <c r="E965" s="310"/>
      <c r="F965" s="310"/>
      <c r="G965" s="310"/>
      <c r="H965" s="311"/>
      <c r="I965" s="311"/>
      <c r="J965" s="312"/>
      <c r="K965" s="312"/>
      <c r="L965" s="287"/>
      <c r="M965" s="287"/>
      <c r="N965" s="287"/>
      <c r="O965" s="287"/>
      <c r="P965" s="287"/>
      <c r="Q965" s="287"/>
      <c r="R965" s="287"/>
      <c r="S965" s="287"/>
      <c r="T965" s="287"/>
      <c r="U965" s="287"/>
      <c r="V965" s="287"/>
      <c r="W965" s="287"/>
      <c r="X965" s="287"/>
      <c r="Y965" s="287"/>
      <c r="Z965" s="287"/>
    </row>
    <row r="966" spans="1:26" ht="20.25" customHeight="1" x14ac:dyDescent="0.3">
      <c r="A966" s="280"/>
      <c r="B966" s="306"/>
      <c r="C966" s="310"/>
      <c r="D966" s="310"/>
      <c r="E966" s="310"/>
      <c r="F966" s="310"/>
      <c r="G966" s="310"/>
      <c r="H966" s="311"/>
      <c r="I966" s="311"/>
      <c r="J966" s="312"/>
      <c r="K966" s="312"/>
      <c r="L966" s="287"/>
      <c r="M966" s="287"/>
      <c r="N966" s="287"/>
      <c r="O966" s="287"/>
      <c r="P966" s="287"/>
      <c r="Q966" s="287"/>
      <c r="R966" s="287"/>
      <c r="S966" s="287"/>
      <c r="T966" s="287"/>
      <c r="U966" s="287"/>
      <c r="V966" s="287"/>
      <c r="W966" s="287"/>
      <c r="X966" s="287"/>
      <c r="Y966" s="287"/>
      <c r="Z966" s="287"/>
    </row>
    <row r="967" spans="1:26" ht="20.25" customHeight="1" x14ac:dyDescent="0.3">
      <c r="A967" s="280"/>
      <c r="B967" s="306"/>
      <c r="C967" s="310"/>
      <c r="D967" s="310"/>
      <c r="E967" s="310"/>
      <c r="F967" s="310"/>
      <c r="G967" s="310"/>
      <c r="H967" s="311"/>
      <c r="I967" s="311"/>
      <c r="J967" s="312"/>
      <c r="K967" s="312"/>
      <c r="L967" s="287"/>
      <c r="M967" s="287"/>
      <c r="N967" s="287"/>
      <c r="O967" s="287"/>
      <c r="P967" s="287"/>
      <c r="Q967" s="287"/>
      <c r="R967" s="287"/>
      <c r="S967" s="287"/>
      <c r="T967" s="287"/>
      <c r="U967" s="287"/>
      <c r="V967" s="287"/>
      <c r="W967" s="287"/>
      <c r="X967" s="287"/>
      <c r="Y967" s="287"/>
      <c r="Z967" s="287"/>
    </row>
    <row r="968" spans="1:26" ht="20.25" customHeight="1" x14ac:dyDescent="0.3">
      <c r="A968" s="280"/>
      <c r="B968" s="306"/>
      <c r="C968" s="310"/>
      <c r="D968" s="310"/>
      <c r="E968" s="310"/>
      <c r="F968" s="310"/>
      <c r="G968" s="310"/>
      <c r="H968" s="311"/>
      <c r="I968" s="311"/>
      <c r="J968" s="312"/>
      <c r="K968" s="312"/>
      <c r="L968" s="287"/>
      <c r="M968" s="287"/>
      <c r="N968" s="287"/>
      <c r="O968" s="287"/>
      <c r="P968" s="287"/>
      <c r="Q968" s="287"/>
      <c r="R968" s="287"/>
      <c r="S968" s="287"/>
      <c r="T968" s="287"/>
      <c r="U968" s="287"/>
      <c r="V968" s="287"/>
      <c r="W968" s="287"/>
      <c r="X968" s="287"/>
      <c r="Y968" s="287"/>
      <c r="Z968" s="287"/>
    </row>
    <row r="969" spans="1:26" ht="20.25" customHeight="1" x14ac:dyDescent="0.3">
      <c r="A969" s="280"/>
      <c r="B969" s="306"/>
      <c r="C969" s="310"/>
      <c r="D969" s="310"/>
      <c r="E969" s="310"/>
      <c r="F969" s="310"/>
      <c r="G969" s="310"/>
      <c r="H969" s="311"/>
      <c r="I969" s="311"/>
      <c r="J969" s="312"/>
      <c r="K969" s="312"/>
      <c r="L969" s="287"/>
      <c r="M969" s="287"/>
      <c r="N969" s="287"/>
      <c r="O969" s="287"/>
      <c r="P969" s="287"/>
      <c r="Q969" s="287"/>
      <c r="R969" s="287"/>
      <c r="S969" s="287"/>
      <c r="T969" s="287"/>
      <c r="U969" s="287"/>
      <c r="V969" s="287"/>
      <c r="W969" s="287"/>
      <c r="X969" s="287"/>
      <c r="Y969" s="287"/>
      <c r="Z969" s="287"/>
    </row>
    <row r="970" spans="1:26" ht="20.25" customHeight="1" x14ac:dyDescent="0.3">
      <c r="A970" s="280"/>
      <c r="B970" s="306"/>
      <c r="C970" s="310"/>
      <c r="D970" s="310"/>
      <c r="E970" s="310"/>
      <c r="F970" s="310"/>
      <c r="G970" s="310"/>
      <c r="H970" s="311"/>
      <c r="I970" s="311"/>
      <c r="J970" s="312"/>
      <c r="K970" s="312"/>
      <c r="L970" s="287"/>
      <c r="M970" s="287"/>
      <c r="N970" s="287"/>
      <c r="O970" s="287"/>
      <c r="P970" s="287"/>
      <c r="Q970" s="287"/>
      <c r="R970" s="287"/>
      <c r="S970" s="287"/>
      <c r="T970" s="287"/>
      <c r="U970" s="287"/>
      <c r="V970" s="287"/>
      <c r="W970" s="287"/>
      <c r="X970" s="287"/>
      <c r="Y970" s="287"/>
      <c r="Z970" s="287"/>
    </row>
    <row r="971" spans="1:26" ht="20.25" customHeight="1" x14ac:dyDescent="0.3">
      <c r="A971" s="280"/>
      <c r="B971" s="306"/>
      <c r="C971" s="310"/>
      <c r="D971" s="310"/>
      <c r="E971" s="310"/>
      <c r="F971" s="310"/>
      <c r="G971" s="310"/>
      <c r="H971" s="311"/>
      <c r="I971" s="311"/>
      <c r="J971" s="312"/>
      <c r="K971" s="312"/>
      <c r="L971" s="287"/>
      <c r="M971" s="287"/>
      <c r="N971" s="287"/>
      <c r="O971" s="287"/>
      <c r="P971" s="287"/>
      <c r="Q971" s="287"/>
      <c r="R971" s="287"/>
      <c r="S971" s="287"/>
      <c r="T971" s="287"/>
      <c r="U971" s="287"/>
      <c r="V971" s="287"/>
      <c r="W971" s="287"/>
      <c r="X971" s="287"/>
      <c r="Y971" s="287"/>
      <c r="Z971" s="287"/>
    </row>
    <row r="972" spans="1:26" ht="20.25" customHeight="1" x14ac:dyDescent="0.3">
      <c r="A972" s="280"/>
      <c r="B972" s="306"/>
      <c r="C972" s="310"/>
      <c r="D972" s="310"/>
      <c r="E972" s="310"/>
      <c r="F972" s="310"/>
      <c r="G972" s="310"/>
      <c r="H972" s="311"/>
      <c r="I972" s="311"/>
      <c r="J972" s="312"/>
      <c r="K972" s="312"/>
      <c r="L972" s="287"/>
      <c r="M972" s="287"/>
      <c r="N972" s="287"/>
      <c r="O972" s="287"/>
      <c r="P972" s="287"/>
      <c r="Q972" s="287"/>
      <c r="R972" s="287"/>
      <c r="S972" s="287"/>
      <c r="T972" s="287"/>
      <c r="U972" s="287"/>
      <c r="V972" s="287"/>
      <c r="W972" s="287"/>
      <c r="X972" s="287"/>
      <c r="Y972" s="287"/>
      <c r="Z972" s="287"/>
    </row>
    <row r="973" spans="1:26" ht="20.25" customHeight="1" x14ac:dyDescent="0.3">
      <c r="A973" s="280"/>
      <c r="B973" s="306"/>
      <c r="C973" s="310"/>
      <c r="D973" s="310"/>
      <c r="E973" s="310"/>
      <c r="F973" s="310"/>
      <c r="G973" s="310"/>
      <c r="H973" s="311"/>
      <c r="I973" s="311"/>
      <c r="J973" s="312"/>
      <c r="K973" s="312"/>
      <c r="L973" s="287"/>
      <c r="M973" s="287"/>
      <c r="N973" s="287"/>
      <c r="O973" s="287"/>
      <c r="P973" s="287"/>
      <c r="Q973" s="287"/>
      <c r="R973" s="287"/>
      <c r="S973" s="287"/>
      <c r="T973" s="287"/>
      <c r="U973" s="287"/>
      <c r="V973" s="287"/>
      <c r="W973" s="287"/>
      <c r="X973" s="287"/>
      <c r="Y973" s="287"/>
      <c r="Z973" s="287"/>
    </row>
    <row r="974" spans="1:26" ht="20.25" customHeight="1" x14ac:dyDescent="0.3">
      <c r="A974" s="280"/>
      <c r="B974" s="306"/>
      <c r="C974" s="310"/>
      <c r="D974" s="310"/>
      <c r="E974" s="310"/>
      <c r="F974" s="310"/>
      <c r="G974" s="310"/>
      <c r="H974" s="311"/>
      <c r="I974" s="311"/>
      <c r="J974" s="312"/>
      <c r="K974" s="312"/>
      <c r="L974" s="287"/>
      <c r="M974" s="287"/>
      <c r="N974" s="287"/>
      <c r="O974" s="287"/>
      <c r="P974" s="287"/>
      <c r="Q974" s="287"/>
      <c r="R974" s="287"/>
      <c r="S974" s="287"/>
      <c r="T974" s="287"/>
      <c r="U974" s="287"/>
      <c r="V974" s="287"/>
      <c r="W974" s="287"/>
      <c r="X974" s="287"/>
      <c r="Y974" s="287"/>
      <c r="Z974" s="287"/>
    </row>
    <row r="975" spans="1:26" ht="20.25" customHeight="1" x14ac:dyDescent="0.3">
      <c r="A975" s="280"/>
      <c r="B975" s="306"/>
      <c r="C975" s="310"/>
      <c r="D975" s="310"/>
      <c r="E975" s="310"/>
      <c r="F975" s="310"/>
      <c r="G975" s="310"/>
      <c r="H975" s="311"/>
      <c r="I975" s="311"/>
      <c r="J975" s="312"/>
      <c r="K975" s="312"/>
      <c r="L975" s="287"/>
      <c r="M975" s="287"/>
      <c r="N975" s="287"/>
      <c r="O975" s="287"/>
      <c r="P975" s="287"/>
      <c r="Q975" s="287"/>
      <c r="R975" s="287"/>
      <c r="S975" s="287"/>
      <c r="T975" s="287"/>
      <c r="U975" s="287"/>
      <c r="V975" s="287"/>
      <c r="W975" s="287"/>
      <c r="X975" s="287"/>
      <c r="Y975" s="287"/>
      <c r="Z975" s="287"/>
    </row>
    <row r="976" spans="1:26" ht="20.25" customHeight="1" x14ac:dyDescent="0.3">
      <c r="A976" s="280"/>
      <c r="B976" s="306"/>
      <c r="C976" s="310"/>
      <c r="D976" s="310"/>
      <c r="E976" s="310"/>
      <c r="F976" s="310"/>
      <c r="G976" s="310"/>
      <c r="H976" s="311"/>
      <c r="I976" s="311"/>
      <c r="J976" s="312"/>
      <c r="K976" s="312"/>
      <c r="L976" s="287"/>
      <c r="M976" s="287"/>
      <c r="N976" s="287"/>
      <c r="O976" s="287"/>
      <c r="P976" s="287"/>
      <c r="Q976" s="287"/>
      <c r="R976" s="287"/>
      <c r="S976" s="287"/>
      <c r="T976" s="287"/>
      <c r="U976" s="287"/>
      <c r="V976" s="287"/>
      <c r="W976" s="287"/>
      <c r="X976" s="287"/>
      <c r="Y976" s="287"/>
      <c r="Z976" s="287"/>
    </row>
    <row r="977" spans="1:26" ht="20.25" customHeight="1" x14ac:dyDescent="0.3">
      <c r="A977" s="280"/>
      <c r="B977" s="306"/>
      <c r="C977" s="310"/>
      <c r="D977" s="310"/>
      <c r="E977" s="310"/>
      <c r="F977" s="310"/>
      <c r="G977" s="310"/>
      <c r="H977" s="311"/>
      <c r="I977" s="311"/>
      <c r="J977" s="312"/>
      <c r="K977" s="312"/>
      <c r="L977" s="287"/>
      <c r="M977" s="287"/>
      <c r="N977" s="287"/>
      <c r="O977" s="287"/>
      <c r="P977" s="287"/>
      <c r="Q977" s="287"/>
      <c r="R977" s="287"/>
      <c r="S977" s="287"/>
      <c r="T977" s="287"/>
      <c r="U977" s="287"/>
      <c r="V977" s="287"/>
      <c r="W977" s="287"/>
      <c r="X977" s="287"/>
      <c r="Y977" s="287"/>
      <c r="Z977" s="287"/>
    </row>
    <row r="978" spans="1:26" ht="20.25" customHeight="1" x14ac:dyDescent="0.3">
      <c r="A978" s="280"/>
      <c r="B978" s="306"/>
      <c r="C978" s="310"/>
      <c r="D978" s="310"/>
      <c r="E978" s="310"/>
      <c r="F978" s="310"/>
      <c r="G978" s="310"/>
      <c r="H978" s="311"/>
      <c r="I978" s="311"/>
      <c r="J978" s="312"/>
      <c r="K978" s="312"/>
      <c r="L978" s="287"/>
      <c r="M978" s="287"/>
      <c r="N978" s="287"/>
      <c r="O978" s="287"/>
      <c r="P978" s="287"/>
      <c r="Q978" s="287"/>
      <c r="R978" s="287"/>
      <c r="S978" s="287"/>
      <c r="T978" s="287"/>
      <c r="U978" s="287"/>
      <c r="V978" s="287"/>
      <c r="W978" s="287"/>
      <c r="X978" s="287"/>
      <c r="Y978" s="287"/>
      <c r="Z978" s="287"/>
    </row>
    <row r="979" spans="1:26" ht="20.25" customHeight="1" x14ac:dyDescent="0.3">
      <c r="A979" s="280"/>
      <c r="B979" s="306"/>
      <c r="C979" s="310"/>
      <c r="D979" s="310"/>
      <c r="E979" s="310"/>
      <c r="F979" s="310"/>
      <c r="G979" s="310"/>
      <c r="H979" s="311"/>
      <c r="I979" s="311"/>
      <c r="J979" s="312"/>
      <c r="K979" s="312"/>
      <c r="L979" s="287"/>
      <c r="M979" s="287"/>
      <c r="N979" s="287"/>
      <c r="O979" s="287"/>
      <c r="P979" s="287"/>
      <c r="Q979" s="287"/>
      <c r="R979" s="287"/>
      <c r="S979" s="287"/>
      <c r="T979" s="287"/>
      <c r="U979" s="287"/>
      <c r="V979" s="287"/>
      <c r="W979" s="287"/>
      <c r="X979" s="287"/>
      <c r="Y979" s="287"/>
      <c r="Z979" s="287"/>
    </row>
    <row r="980" spans="1:26" ht="20.25" customHeight="1" x14ac:dyDescent="0.3">
      <c r="A980" s="280"/>
      <c r="B980" s="306"/>
      <c r="C980" s="310"/>
      <c r="D980" s="310"/>
      <c r="E980" s="310"/>
      <c r="F980" s="310"/>
      <c r="G980" s="310"/>
      <c r="H980" s="311"/>
      <c r="I980" s="311"/>
      <c r="J980" s="312"/>
      <c r="K980" s="312"/>
      <c r="L980" s="287"/>
      <c r="M980" s="287"/>
      <c r="N980" s="287"/>
      <c r="O980" s="287"/>
      <c r="P980" s="287"/>
      <c r="Q980" s="287"/>
      <c r="R980" s="287"/>
      <c r="S980" s="287"/>
      <c r="T980" s="287"/>
      <c r="U980" s="287"/>
      <c r="V980" s="287"/>
      <c r="W980" s="287"/>
      <c r="X980" s="287"/>
      <c r="Y980" s="287"/>
      <c r="Z980" s="287"/>
    </row>
    <row r="981" spans="1:26" ht="20.25" customHeight="1" x14ac:dyDescent="0.3">
      <c r="A981" s="280"/>
      <c r="B981" s="306"/>
      <c r="C981" s="310"/>
      <c r="D981" s="310"/>
      <c r="E981" s="310"/>
      <c r="F981" s="310"/>
      <c r="G981" s="310"/>
      <c r="H981" s="311"/>
      <c r="I981" s="311"/>
      <c r="J981" s="312"/>
      <c r="K981" s="312"/>
      <c r="L981" s="287"/>
      <c r="M981" s="287"/>
      <c r="N981" s="287"/>
      <c r="O981" s="287"/>
      <c r="P981" s="287"/>
      <c r="Q981" s="287"/>
      <c r="R981" s="287"/>
      <c r="S981" s="287"/>
      <c r="T981" s="287"/>
      <c r="U981" s="287"/>
      <c r="V981" s="287"/>
      <c r="W981" s="287"/>
      <c r="X981" s="287"/>
      <c r="Y981" s="287"/>
      <c r="Z981" s="287"/>
    </row>
    <row r="982" spans="1:26" ht="20.25" customHeight="1" x14ac:dyDescent="0.3">
      <c r="A982" s="280"/>
      <c r="B982" s="306"/>
      <c r="C982" s="310"/>
      <c r="D982" s="310"/>
      <c r="E982" s="310"/>
      <c r="F982" s="310"/>
      <c r="G982" s="310"/>
      <c r="H982" s="311"/>
      <c r="I982" s="311"/>
      <c r="J982" s="312"/>
      <c r="K982" s="312"/>
      <c r="L982" s="287"/>
      <c r="M982" s="287"/>
      <c r="N982" s="287"/>
      <c r="O982" s="287"/>
      <c r="P982" s="287"/>
      <c r="Q982" s="287"/>
      <c r="R982" s="287"/>
      <c r="S982" s="287"/>
      <c r="T982" s="287"/>
      <c r="U982" s="287"/>
      <c r="V982" s="287"/>
      <c r="W982" s="287"/>
      <c r="X982" s="287"/>
      <c r="Y982" s="287"/>
      <c r="Z982" s="287"/>
    </row>
    <row r="983" spans="1:26" ht="20.25" customHeight="1" x14ac:dyDescent="0.3">
      <c r="A983" s="280"/>
      <c r="B983" s="306"/>
      <c r="C983" s="310"/>
      <c r="D983" s="310"/>
      <c r="E983" s="310"/>
      <c r="F983" s="310"/>
      <c r="G983" s="310"/>
      <c r="H983" s="311"/>
      <c r="I983" s="311"/>
      <c r="J983" s="312"/>
      <c r="K983" s="312"/>
      <c r="L983" s="287"/>
      <c r="M983" s="287"/>
      <c r="N983" s="287"/>
      <c r="O983" s="287"/>
      <c r="P983" s="287"/>
      <c r="Q983" s="287"/>
      <c r="R983" s="287"/>
      <c r="S983" s="287"/>
      <c r="T983" s="287"/>
      <c r="U983" s="287"/>
      <c r="V983" s="287"/>
      <c r="W983" s="287"/>
      <c r="X983" s="287"/>
      <c r="Y983" s="287"/>
      <c r="Z983" s="287"/>
    </row>
    <row r="984" spans="1:26" ht="20.25" customHeight="1" x14ac:dyDescent="0.3">
      <c r="A984" s="280"/>
      <c r="B984" s="306"/>
      <c r="C984" s="310"/>
      <c r="D984" s="310"/>
      <c r="E984" s="310"/>
      <c r="F984" s="310"/>
      <c r="G984" s="310"/>
      <c r="H984" s="311"/>
      <c r="I984" s="311"/>
      <c r="J984" s="312"/>
      <c r="K984" s="312"/>
      <c r="L984" s="287"/>
      <c r="M984" s="287"/>
      <c r="N984" s="287"/>
      <c r="O984" s="287"/>
      <c r="P984" s="287"/>
      <c r="Q984" s="287"/>
      <c r="R984" s="287"/>
      <c r="S984" s="287"/>
      <c r="T984" s="287"/>
      <c r="U984" s="287"/>
      <c r="V984" s="287"/>
      <c r="W984" s="287"/>
      <c r="X984" s="287"/>
      <c r="Y984" s="287"/>
      <c r="Z984" s="287"/>
    </row>
    <row r="985" spans="1:26" ht="20.25" customHeight="1" x14ac:dyDescent="0.3">
      <c r="A985" s="280"/>
      <c r="B985" s="306"/>
      <c r="C985" s="310"/>
      <c r="D985" s="310"/>
      <c r="E985" s="310"/>
      <c r="F985" s="310"/>
      <c r="G985" s="310"/>
      <c r="H985" s="311"/>
      <c r="I985" s="311"/>
      <c r="J985" s="312"/>
      <c r="K985" s="312"/>
      <c r="L985" s="287"/>
      <c r="M985" s="287"/>
      <c r="N985" s="287"/>
      <c r="O985" s="287"/>
      <c r="P985" s="287"/>
      <c r="Q985" s="287"/>
      <c r="R985" s="287"/>
      <c r="S985" s="287"/>
      <c r="T985" s="287"/>
      <c r="U985" s="287"/>
      <c r="V985" s="287"/>
      <c r="W985" s="287"/>
      <c r="X985" s="287"/>
      <c r="Y985" s="287"/>
      <c r="Z985" s="287"/>
    </row>
    <row r="986" spans="1:26" ht="20.25" customHeight="1" x14ac:dyDescent="0.3">
      <c r="A986" s="280"/>
      <c r="B986" s="306"/>
      <c r="C986" s="310"/>
      <c r="D986" s="310"/>
      <c r="E986" s="310"/>
      <c r="F986" s="310"/>
      <c r="G986" s="310"/>
      <c r="H986" s="311"/>
      <c r="I986" s="311"/>
      <c r="J986" s="312"/>
      <c r="K986" s="312"/>
      <c r="L986" s="287"/>
      <c r="M986" s="287"/>
      <c r="N986" s="287"/>
      <c r="O986" s="287"/>
      <c r="P986" s="287"/>
      <c r="Q986" s="287"/>
      <c r="R986" s="287"/>
      <c r="S986" s="287"/>
      <c r="T986" s="287"/>
      <c r="U986" s="287"/>
      <c r="V986" s="287"/>
      <c r="W986" s="287"/>
      <c r="X986" s="287"/>
      <c r="Y986" s="287"/>
      <c r="Z986" s="287"/>
    </row>
    <row r="987" spans="1:26" ht="20.25" customHeight="1" x14ac:dyDescent="0.3">
      <c r="A987" s="280"/>
      <c r="B987" s="306"/>
      <c r="C987" s="310"/>
      <c r="D987" s="310"/>
      <c r="E987" s="310"/>
      <c r="F987" s="310"/>
      <c r="G987" s="310"/>
      <c r="H987" s="311"/>
      <c r="I987" s="311"/>
      <c r="J987" s="312"/>
      <c r="K987" s="312"/>
      <c r="L987" s="287"/>
      <c r="M987" s="287"/>
      <c r="N987" s="287"/>
      <c r="O987" s="287"/>
      <c r="P987" s="287"/>
      <c r="Q987" s="287"/>
      <c r="R987" s="287"/>
      <c r="S987" s="287"/>
      <c r="T987" s="287"/>
      <c r="U987" s="287"/>
      <c r="V987" s="287"/>
      <c r="W987" s="287"/>
      <c r="X987" s="287"/>
      <c r="Y987" s="287"/>
      <c r="Z987" s="287"/>
    </row>
    <row r="988" spans="1:26" ht="20.25" customHeight="1" x14ac:dyDescent="0.3">
      <c r="A988" s="280"/>
      <c r="B988" s="306"/>
      <c r="C988" s="310"/>
      <c r="D988" s="310"/>
      <c r="E988" s="310"/>
      <c r="F988" s="310"/>
      <c r="G988" s="310"/>
      <c r="H988" s="311"/>
      <c r="I988" s="311"/>
      <c r="J988" s="312"/>
      <c r="K988" s="312"/>
      <c r="L988" s="287"/>
      <c r="M988" s="287"/>
      <c r="N988" s="287"/>
      <c r="O988" s="287"/>
      <c r="P988" s="287"/>
      <c r="Q988" s="287"/>
      <c r="R988" s="287"/>
      <c r="S988" s="287"/>
      <c r="T988" s="287"/>
      <c r="U988" s="287"/>
      <c r="V988" s="287"/>
      <c r="W988" s="287"/>
      <c r="X988" s="287"/>
      <c r="Y988" s="287"/>
      <c r="Z988" s="287"/>
    </row>
    <row r="989" spans="1:26" ht="20.25" customHeight="1" x14ac:dyDescent="0.3">
      <c r="A989" s="280"/>
      <c r="B989" s="306"/>
      <c r="C989" s="310"/>
      <c r="D989" s="310"/>
      <c r="E989" s="310"/>
      <c r="F989" s="310"/>
      <c r="G989" s="310"/>
      <c r="H989" s="311"/>
      <c r="I989" s="311"/>
      <c r="J989" s="312"/>
      <c r="K989" s="312"/>
      <c r="L989" s="287"/>
      <c r="M989" s="287"/>
      <c r="N989" s="287"/>
      <c r="O989" s="287"/>
      <c r="P989" s="287"/>
      <c r="Q989" s="287"/>
      <c r="R989" s="287"/>
      <c r="S989" s="287"/>
      <c r="T989" s="287"/>
      <c r="U989" s="287"/>
      <c r="V989" s="287"/>
      <c r="W989" s="287"/>
      <c r="X989" s="287"/>
      <c r="Y989" s="287"/>
      <c r="Z989" s="287"/>
    </row>
    <row r="990" spans="1:26" ht="20.25" customHeight="1" x14ac:dyDescent="0.3">
      <c r="A990" s="280"/>
      <c r="B990" s="306"/>
      <c r="C990" s="310"/>
      <c r="D990" s="310"/>
      <c r="E990" s="310"/>
      <c r="F990" s="310"/>
      <c r="G990" s="310"/>
      <c r="H990" s="311"/>
      <c r="I990" s="311"/>
      <c r="J990" s="312"/>
      <c r="K990" s="312"/>
      <c r="L990" s="287"/>
      <c r="M990" s="287"/>
      <c r="N990" s="287"/>
      <c r="O990" s="287"/>
      <c r="P990" s="287"/>
      <c r="Q990" s="287"/>
      <c r="R990" s="287"/>
      <c r="S990" s="287"/>
      <c r="T990" s="287"/>
      <c r="U990" s="287"/>
      <c r="V990" s="287"/>
      <c r="W990" s="287"/>
      <c r="X990" s="287"/>
      <c r="Y990" s="287"/>
      <c r="Z990" s="287"/>
    </row>
    <row r="991" spans="1:26" ht="20.25" customHeight="1" x14ac:dyDescent="0.3">
      <c r="A991" s="280"/>
      <c r="B991" s="306"/>
      <c r="C991" s="310"/>
      <c r="D991" s="310"/>
      <c r="E991" s="310"/>
      <c r="F991" s="310"/>
      <c r="G991" s="310"/>
      <c r="H991" s="311"/>
      <c r="I991" s="311"/>
      <c r="J991" s="312"/>
      <c r="K991" s="312"/>
      <c r="L991" s="287"/>
      <c r="M991" s="287"/>
      <c r="N991" s="287"/>
      <c r="O991" s="287"/>
      <c r="P991" s="287"/>
      <c r="Q991" s="287"/>
      <c r="R991" s="287"/>
      <c r="S991" s="287"/>
      <c r="T991" s="287"/>
      <c r="U991" s="287"/>
      <c r="V991" s="287"/>
      <c r="W991" s="287"/>
      <c r="X991" s="287"/>
      <c r="Y991" s="287"/>
      <c r="Z991" s="287"/>
    </row>
    <row r="992" spans="1:26" ht="20.25" customHeight="1" x14ac:dyDescent="0.3">
      <c r="A992" s="280"/>
      <c r="B992" s="306"/>
      <c r="C992" s="310"/>
      <c r="D992" s="310"/>
      <c r="E992" s="310"/>
      <c r="F992" s="310"/>
      <c r="G992" s="310"/>
      <c r="H992" s="311"/>
      <c r="I992" s="311"/>
      <c r="J992" s="312"/>
      <c r="K992" s="312"/>
      <c r="L992" s="287"/>
      <c r="M992" s="287"/>
      <c r="N992" s="287"/>
      <c r="O992" s="287"/>
      <c r="P992" s="287"/>
      <c r="Q992" s="287"/>
      <c r="R992" s="287"/>
      <c r="S992" s="287"/>
      <c r="T992" s="287"/>
      <c r="U992" s="287"/>
      <c r="V992" s="287"/>
      <c r="W992" s="287"/>
      <c r="X992" s="287"/>
      <c r="Y992" s="287"/>
      <c r="Z992" s="287"/>
    </row>
    <row r="993" spans="1:26" ht="20.25" customHeight="1" x14ac:dyDescent="0.3">
      <c r="A993" s="280"/>
      <c r="B993" s="306"/>
      <c r="C993" s="310"/>
      <c r="D993" s="310"/>
      <c r="E993" s="310"/>
      <c r="F993" s="310"/>
      <c r="G993" s="310"/>
      <c r="H993" s="311"/>
      <c r="I993" s="311"/>
      <c r="J993" s="312"/>
      <c r="K993" s="312"/>
      <c r="L993" s="287"/>
      <c r="M993" s="287"/>
      <c r="N993" s="287"/>
      <c r="O993" s="287"/>
      <c r="P993" s="287"/>
      <c r="Q993" s="287"/>
      <c r="R993" s="287"/>
      <c r="S993" s="287"/>
      <c r="T993" s="287"/>
      <c r="U993" s="287"/>
      <c r="V993" s="287"/>
      <c r="W993" s="287"/>
      <c r="X993" s="287"/>
      <c r="Y993" s="287"/>
      <c r="Z993" s="287"/>
    </row>
    <row r="994" spans="1:26" ht="20.25" customHeight="1" x14ac:dyDescent="0.3">
      <c r="A994" s="280"/>
      <c r="B994" s="306"/>
      <c r="C994" s="310"/>
      <c r="D994" s="310"/>
      <c r="E994" s="310"/>
      <c r="F994" s="310"/>
      <c r="G994" s="310"/>
      <c r="H994" s="311"/>
      <c r="I994" s="311"/>
      <c r="J994" s="312"/>
      <c r="K994" s="312"/>
      <c r="L994" s="287"/>
      <c r="M994" s="287"/>
      <c r="N994" s="287"/>
      <c r="O994" s="287"/>
      <c r="P994" s="287"/>
      <c r="Q994" s="287"/>
      <c r="R994" s="287"/>
      <c r="S994" s="287"/>
      <c r="T994" s="287"/>
      <c r="U994" s="287"/>
      <c r="V994" s="287"/>
      <c r="W994" s="287"/>
      <c r="X994" s="287"/>
      <c r="Y994" s="287"/>
      <c r="Z994" s="287"/>
    </row>
    <row r="995" spans="1:26" ht="20.25" customHeight="1" x14ac:dyDescent="0.3">
      <c r="A995" s="280"/>
      <c r="B995" s="306"/>
      <c r="C995" s="310"/>
      <c r="D995" s="310"/>
      <c r="E995" s="310"/>
      <c r="F995" s="310"/>
      <c r="G995" s="310"/>
      <c r="H995" s="311"/>
      <c r="I995" s="311"/>
      <c r="J995" s="312"/>
      <c r="K995" s="312"/>
      <c r="L995" s="287"/>
      <c r="M995" s="287"/>
      <c r="N995" s="287"/>
      <c r="O995" s="287"/>
      <c r="P995" s="287"/>
      <c r="Q995" s="287"/>
      <c r="R995" s="287"/>
      <c r="S995" s="287"/>
      <c r="T995" s="287"/>
      <c r="U995" s="287"/>
      <c r="V995" s="287"/>
      <c r="W995" s="287"/>
      <c r="X995" s="287"/>
      <c r="Y995" s="287"/>
      <c r="Z995" s="287"/>
    </row>
    <row r="996" spans="1:26" ht="20.25" customHeight="1" x14ac:dyDescent="0.3">
      <c r="A996" s="280"/>
      <c r="B996" s="306"/>
      <c r="C996" s="310"/>
      <c r="D996" s="310"/>
      <c r="E996" s="310"/>
      <c r="F996" s="310"/>
      <c r="G996" s="310"/>
      <c r="H996" s="311"/>
      <c r="I996" s="311"/>
      <c r="J996" s="312"/>
      <c r="K996" s="312"/>
      <c r="L996" s="287"/>
      <c r="M996" s="287"/>
      <c r="N996" s="287"/>
      <c r="O996" s="287"/>
      <c r="P996" s="287"/>
      <c r="Q996" s="287"/>
      <c r="R996" s="287"/>
      <c r="S996" s="287"/>
      <c r="T996" s="287"/>
      <c r="U996" s="287"/>
      <c r="V996" s="287"/>
      <c r="W996" s="287"/>
      <c r="X996" s="287"/>
      <c r="Y996" s="287"/>
      <c r="Z996" s="287"/>
    </row>
    <row r="997" spans="1:26" ht="20.25" customHeight="1" x14ac:dyDescent="0.3">
      <c r="A997" s="280"/>
      <c r="B997" s="306"/>
      <c r="C997" s="310"/>
      <c r="D997" s="310"/>
      <c r="E997" s="310"/>
      <c r="F997" s="310"/>
      <c r="G997" s="310"/>
      <c r="H997" s="311"/>
      <c r="I997" s="311"/>
      <c r="J997" s="312"/>
      <c r="K997" s="312"/>
      <c r="L997" s="287"/>
      <c r="M997" s="287"/>
      <c r="N997" s="287"/>
      <c r="O997" s="287"/>
      <c r="P997" s="287"/>
      <c r="Q997" s="287"/>
      <c r="R997" s="287"/>
      <c r="S997" s="287"/>
      <c r="T997" s="287"/>
      <c r="U997" s="287"/>
      <c r="V997" s="287"/>
      <c r="W997" s="287"/>
      <c r="X997" s="287"/>
      <c r="Y997" s="287"/>
      <c r="Z997" s="287"/>
    </row>
    <row r="998" spans="1:26" ht="20.25" customHeight="1" x14ac:dyDescent="0.3">
      <c r="A998" s="280"/>
      <c r="B998" s="306"/>
      <c r="C998" s="310"/>
      <c r="D998" s="310"/>
      <c r="E998" s="310"/>
      <c r="F998" s="310"/>
      <c r="G998" s="310"/>
      <c r="H998" s="311"/>
      <c r="I998" s="311"/>
      <c r="J998" s="312"/>
      <c r="K998" s="312"/>
      <c r="L998" s="287"/>
      <c r="M998" s="287"/>
      <c r="N998" s="287"/>
      <c r="O998" s="287"/>
      <c r="P998" s="287"/>
      <c r="Q998" s="287"/>
      <c r="R998" s="287"/>
      <c r="S998" s="287"/>
      <c r="T998" s="287"/>
      <c r="U998" s="287"/>
      <c r="V998" s="287"/>
      <c r="W998" s="287"/>
      <c r="X998" s="287"/>
      <c r="Y998" s="287"/>
      <c r="Z998" s="287"/>
    </row>
    <row r="999" spans="1:26" ht="20.25" customHeight="1" x14ac:dyDescent="0.3">
      <c r="A999" s="280"/>
      <c r="B999" s="306"/>
      <c r="C999" s="310"/>
      <c r="D999" s="310"/>
      <c r="E999" s="310"/>
      <c r="F999" s="310"/>
      <c r="G999" s="310"/>
      <c r="H999" s="311"/>
      <c r="I999" s="311"/>
      <c r="J999" s="312"/>
      <c r="K999" s="312"/>
      <c r="L999" s="287"/>
      <c r="M999" s="287"/>
      <c r="N999" s="287"/>
      <c r="O999" s="287"/>
      <c r="P999" s="287"/>
      <c r="Q999" s="287"/>
      <c r="R999" s="287"/>
      <c r="S999" s="287"/>
      <c r="T999" s="287"/>
      <c r="U999" s="287"/>
      <c r="V999" s="287"/>
      <c r="W999" s="287"/>
      <c r="X999" s="287"/>
      <c r="Y999" s="287"/>
      <c r="Z999" s="287"/>
    </row>
    <row r="1000" spans="1:26" ht="20.25" customHeight="1" x14ac:dyDescent="0.3">
      <c r="A1000" s="280"/>
      <c r="B1000" s="306"/>
      <c r="C1000" s="310"/>
      <c r="D1000" s="310"/>
      <c r="E1000" s="310"/>
      <c r="F1000" s="310"/>
      <c r="G1000" s="310"/>
      <c r="H1000" s="311"/>
      <c r="I1000" s="311"/>
      <c r="J1000" s="312"/>
      <c r="K1000" s="312"/>
      <c r="L1000" s="287"/>
      <c r="M1000" s="287"/>
      <c r="N1000" s="287"/>
      <c r="O1000" s="287"/>
      <c r="P1000" s="287"/>
      <c r="Q1000" s="287"/>
      <c r="R1000" s="287"/>
      <c r="S1000" s="287"/>
      <c r="T1000" s="287"/>
      <c r="U1000" s="287"/>
      <c r="V1000" s="287"/>
      <c r="W1000" s="287"/>
      <c r="X1000" s="287"/>
      <c r="Y1000" s="287"/>
      <c r="Z1000" s="287"/>
    </row>
  </sheetData>
  <mergeCells count="2">
    <mergeCell ref="A1:K1"/>
    <mergeCell ref="C13:J13"/>
  </mergeCells>
  <pageMargins left="0.66929133858267698" right="0.31496062992126" top="0.70866141732283505" bottom="0.86614173228346503" header="0" footer="0"/>
  <pageSetup paperSize="9" scale="47"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CIVIL</vt:lpstr>
      <vt:lpstr>INTERIOR</vt:lpstr>
      <vt:lpstr>FURNITURE</vt:lpstr>
      <vt:lpstr>ELECTRICAL</vt:lpstr>
      <vt:lpstr>INT-EXT. ELECTRIFICATION</vt:lpstr>
      <vt:lpstr>PLAY AREA</vt:lpstr>
      <vt:lpstr>FIRE ALARM SYSTEM</vt:lpstr>
      <vt:lpstr>FIRE FIGHTING SYSTEM</vt:lpstr>
      <vt:lpstr>OVER HEAD TANK</vt:lpstr>
      <vt:lpstr>MISCELLANEOUS ITEM(NDSR)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Dubey</dc:creator>
  <cp:lastModifiedBy>MANMEET SINGH</cp:lastModifiedBy>
  <cp:lastPrinted>2025-09-18T14:00:58Z</cp:lastPrinted>
  <dcterms:created xsi:type="dcterms:W3CDTF">2025-09-18T11:30:32Z</dcterms:created>
  <dcterms:modified xsi:type="dcterms:W3CDTF">2025-10-30T07:59:03Z</dcterms:modified>
</cp:coreProperties>
</file>